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b7894kimo\Desktop\玉娟-預算\113年自編-預算案-法定預算\333法定預算(113)\113(彙總)\給信達表單\EXCEL\"/>
    </mc:Choice>
  </mc:AlternateContent>
  <xr:revisionPtr revIDLastSave="0" documentId="13_ncr:1_{BF960A9C-48CC-4260-B2AB-3948D3E93454}" xr6:coauthVersionLast="36" xr6:coauthVersionMax="36" xr10:uidLastSave="{00000000-0000-0000-0000-000000000000}"/>
  <bookViews>
    <workbookView xWindow="0" yWindow="0" windowWidth="28800" windowHeight="11850" tabRatio="833" firstSheet="208" activeTab="208" xr2:uid="{BD0DA27E-B665-4834-86BA-584295C08CD9}"/>
  </bookViews>
  <sheets>
    <sheet name="27圖一" sheetId="1" r:id="rId1"/>
    <sheet name="28圖二" sheetId="2" r:id="rId2"/>
    <sheet name="29圖三 " sheetId="3" r:id="rId3"/>
    <sheet name="30圖四" sheetId="4" r:id="rId4"/>
    <sheet name="31圖五" sheetId="5" r:id="rId5"/>
    <sheet name="33-34收支餘絀預計表" sheetId="6" r:id="rId6"/>
    <sheet name="43餘絀撥補表" sheetId="7" r:id="rId7"/>
    <sheet name="44-45現金流量預計表" sheetId="8" r:id="rId8"/>
    <sheet name="47勞務收入-新竹" sheetId="9" r:id="rId9"/>
    <sheet name="48租金及權利金收入-新竹" sheetId="10" r:id="rId10"/>
    <sheet name="49其他業務收入-新竹" sheetId="11" r:id="rId11"/>
    <sheet name="50業務外收入-新竹" sheetId="12" r:id="rId12"/>
    <sheet name="51勞務收入-竹南" sheetId="14" r:id="rId13"/>
    <sheet name="52租金及權利金收入-竹南" sheetId="15" r:id="rId14"/>
    <sheet name="53業務外收入-竹南" sheetId="16" r:id="rId15"/>
    <sheet name="54勞務收入-銅鑼" sheetId="17" r:id="rId16"/>
    <sheet name="55租金及權利金收入-銅鑼" sheetId="18" r:id="rId17"/>
    <sheet name="56業務外收入-銅鑼" sheetId="19" r:id="rId18"/>
    <sheet name="57勞務收入-龍潭" sheetId="20" r:id="rId19"/>
    <sheet name="58租金及權利金收入-龍潭" sheetId="21" r:id="rId20"/>
    <sheet name="59業務外收入-龍潭" sheetId="22" r:id="rId21"/>
    <sheet name="60勞務收入-宜蘭" sheetId="23" r:id="rId22"/>
    <sheet name="61租金及權利金收入-宜蘭" sheetId="24" r:id="rId23"/>
    <sheet name="62勞務收入-生醫" sheetId="25" r:id="rId24"/>
    <sheet name="63租金及權利金收入-生醫" sheetId="26" r:id="rId25"/>
    <sheet name="64業務外收入-生醫" sheetId="27" r:id="rId26"/>
    <sheet name="65教學收入-竹科實中" sheetId="28" r:id="rId27"/>
    <sheet name="66其他業務收入-竹科實中" sheetId="29" r:id="rId28"/>
    <sheet name="67業務外收入-竹科實中" sheetId="30" r:id="rId29"/>
    <sheet name="68台南-勞務收入" sheetId="31" r:id="rId30"/>
    <sheet name="69台南-租金及權利金收入" sheetId="32" r:id="rId31"/>
    <sheet name="70台南-其他業務收入" sheetId="33" r:id="rId32"/>
    <sheet name="71台南-業務外收入" sheetId="34" r:id="rId33"/>
    <sheet name="72高雄-勞務收入" sheetId="35" r:id="rId34"/>
    <sheet name="73高雄-租金及權利金收入" sheetId="36" r:id="rId35"/>
    <sheet name="74高雄-業務外收入" sheetId="37" r:id="rId36"/>
    <sheet name="75橋頭-租金及權利金收入" sheetId="40" r:id="rId37"/>
    <sheet name="76嘉義-租金及權利金收入" sheetId="38" r:id="rId38"/>
    <sheet name="77屏東-租金及權利金收入" sheetId="39" r:id="rId39"/>
    <sheet name="78楠梓-租金及權利金收入" sheetId="41" r:id="rId40"/>
    <sheet name="79南科實中-教學收入" sheetId="42" r:id="rId41"/>
    <sheet name="80南科實中-其他業務收入" sheetId="43" r:id="rId42"/>
    <sheet name="81南科實中-業務外收入" sheetId="44" r:id="rId43"/>
    <sheet name="82嘉科實中-教學收入" sheetId="45" r:id="rId44"/>
    <sheet name="83嘉科實中-其他業務收入" sheetId="46" r:id="rId45"/>
    <sheet name="84嘉科實中-業務外收入" sheetId="47" r:id="rId46"/>
    <sheet name="85屏科實中-教學收入" sheetId="48" r:id="rId47"/>
    <sheet name="86屏科實中-其他業務收入" sheetId="49" r:id="rId48"/>
    <sheet name="87屏科實中-業務外收入" sheetId="50" r:id="rId49"/>
    <sheet name="88高科實中-其他業務收入" sheetId="51" r:id="rId50"/>
    <sheet name="89台中-勞務收入" sheetId="52" r:id="rId51"/>
    <sheet name="90台中-租金及權利金收入" sheetId="53" r:id="rId52"/>
    <sheet name="91台中-其他業務收入" sheetId="54" r:id="rId53"/>
    <sheet name="92台中-業務外收入" sheetId="55" r:id="rId54"/>
    <sheet name="93虎尾-勞務收入" sheetId="56" r:id="rId55"/>
    <sheet name="94虎尾-租金及權利金收入" sheetId="57" r:id="rId56"/>
    <sheet name="95虎尾-業務外收入" sheetId="58" r:id="rId57"/>
    <sheet name="96后里-勞務收入" sheetId="59" r:id="rId58"/>
    <sheet name="97后里-租金及權利金收入" sheetId="60" r:id="rId59"/>
    <sheet name="98后里-業務外收入" sheetId="61" r:id="rId60"/>
    <sheet name="99二林-勞務收入" sheetId="62" r:id="rId61"/>
    <sheet name="100二林-租金及權利金收入" sheetId="63" r:id="rId62"/>
    <sheet name="101中興-勞務收入" sheetId="64" r:id="rId63"/>
    <sheet name="102中興-租金及權利金收入" sheetId="65" r:id="rId64"/>
    <sheet name="103中興-業務外收入" sheetId="66" r:id="rId65"/>
    <sheet name="104實中-教學收入" sheetId="67" r:id="rId66"/>
    <sheet name="105實中-其他業務收入" sheetId="68" r:id="rId67"/>
    <sheet name="106實中-業務外收入" sheetId="69" r:id="rId68"/>
    <sheet name="107-114勞務成本-新竹" sheetId="70" r:id="rId69"/>
    <sheet name="115-131勞務成本說明-新竹" sheetId="71" r:id="rId70"/>
    <sheet name="132-139出租資產成本-新竹" sheetId="72" r:id="rId71"/>
    <sheet name="140-149出租資產成本說明 -新竹" sheetId="73" r:id="rId72"/>
    <sheet name="150-153其他業務費用-新竹" sheetId="74" r:id="rId73"/>
    <sheet name="154-159其他業務費用說明-新竹" sheetId="75" r:id="rId74"/>
    <sheet name="160-166勞務成本-竹南" sheetId="80" r:id="rId75"/>
    <sheet name="167-177勞務成本說明-竹南" sheetId="81" r:id="rId76"/>
    <sheet name="178-179出租資產成本-竹南" sheetId="82" r:id="rId77"/>
    <sheet name="180-182出租資產成本說明-竹南" sheetId="83" r:id="rId78"/>
    <sheet name="183其他業務費用-竹南" sheetId="84" r:id="rId79"/>
    <sheet name="184其他業務費用說明-竹南" sheetId="85" r:id="rId80"/>
    <sheet name="185-190勞務成本-銅鑼" sheetId="88" r:id="rId81"/>
    <sheet name="191-198勞務成本說明-銅鑼" sheetId="89" r:id="rId82"/>
    <sheet name="199出租資產成本-銅鑼" sheetId="90" r:id="rId83"/>
    <sheet name="200出租資產成本說明-銅鑼" sheetId="91" r:id="rId84"/>
    <sheet name="201-206勞務成本-龍潭" sheetId="94" r:id="rId85"/>
    <sheet name="207-214勞務成本說明-龍潭" sheetId="95" r:id="rId86"/>
    <sheet name="215出租資產成本-龍潭" sheetId="96" r:id="rId87"/>
    <sheet name="216出租資產成本說明-龍潭" sheetId="97" r:id="rId88"/>
    <sheet name="217-222勞務成本-宜蘭" sheetId="100" r:id="rId89"/>
    <sheet name="223-230勞務成本說明-宜蘭" sheetId="101" r:id="rId90"/>
    <sheet name="231-232出租資產成本-宜蘭" sheetId="102" r:id="rId91"/>
    <sheet name="233-234出租資產成本說明-宜蘭" sheetId="103" r:id="rId92"/>
    <sheet name="235其他業務費用-宜蘭" sheetId="104" r:id="rId93"/>
    <sheet name="236其他業務費用說明-宜蘭" sheetId="105" r:id="rId94"/>
    <sheet name="237-242勞務成本-生醫" sheetId="108" r:id="rId95"/>
    <sheet name="243-250勞務成本說明-生醫" sheetId="109" r:id="rId96"/>
    <sheet name="251-253出租資產成本-生醫" sheetId="110" r:id="rId97"/>
    <sheet name="254-256出租資產成本說明-生醫" sheetId="111" r:id="rId98"/>
    <sheet name="257其他業務費用-生醫" sheetId="112" r:id="rId99"/>
    <sheet name="258其他業務費用說明-生醫" sheetId="113" r:id="rId100"/>
    <sheet name="259-261教學成本-竹科實中" sheetId="116" r:id="rId101"/>
    <sheet name="262-267教學成本說明-竹科實中" sheetId="117" r:id="rId102"/>
    <sheet name="268-269其他業務成本-竹科實中" sheetId="118" r:id="rId103"/>
    <sheet name="270-272其他業務成本說明-竹科實中" sheetId="119" r:id="rId104"/>
    <sheet name="273管理及總務費用-竹科實中" sheetId="120" r:id="rId105"/>
    <sheet name="274-276管理及總務費用說明-竹科實中" sheetId="121" r:id="rId106"/>
    <sheet name="277財務費用-竹科" sheetId="76" r:id="rId107"/>
    <sheet name="278財務費用說明-竹科" sheetId="125" r:id="rId108"/>
    <sheet name="279其他業務外費用-全局" sheetId="124" r:id="rId109"/>
    <sheet name="280-281其他業務外費用說明-竹科" sheetId="126" r:id="rId110"/>
    <sheet name="282-283其他業務外費用說明-竹科實中" sheetId="127" r:id="rId111"/>
    <sheet name="284-294勞務成本-台南" sheetId="158" r:id="rId112"/>
    <sheet name="295-313勞務成本說明-台南" sheetId="159" r:id="rId113"/>
    <sheet name="314-316出租資產成本-台南" sheetId="160" r:id="rId114"/>
    <sheet name="317-322出租資產成本說明-台南" sheetId="161" r:id="rId115"/>
    <sheet name="323-326其他業務費用-台南" sheetId="162" r:id="rId116"/>
    <sheet name="327-331其他業務費用說明-台南" sheetId="163" r:id="rId117"/>
    <sheet name="332-338勞務成本-高雄" sheetId="164" r:id="rId118"/>
    <sheet name="339-349勞務成本說明-高雄" sheetId="165" r:id="rId119"/>
    <sheet name="350-353出租資產成本-高雄" sheetId="166" r:id="rId120"/>
    <sheet name="354-359出租資產成本說明-高雄" sheetId="167" r:id="rId121"/>
    <sheet name="360其他業務費用-高雄" sheetId="168" r:id="rId122"/>
    <sheet name="361其他業務費用說明-高雄" sheetId="169" r:id="rId123"/>
    <sheet name="362勞務成本-橋頭" sheetId="170" r:id="rId124"/>
    <sheet name="363勞務成本說明-橋頭" sheetId="171" r:id="rId125"/>
    <sheet name="364出租資產成本-橋頭" sheetId="172" r:id="rId126"/>
    <sheet name="365出租資產成本說明-橋頭" sheetId="173" r:id="rId127"/>
    <sheet name="366勞務成本-嘉義" sheetId="174" r:id="rId128"/>
    <sheet name="367勞務成本說明-嘉義" sheetId="175" r:id="rId129"/>
    <sheet name="368出租資產成本-嘉義" sheetId="176" r:id="rId130"/>
    <sheet name="369出租資產成本說明-嘉義" sheetId="177" r:id="rId131"/>
    <sheet name="370勞務成本-屏東" sheetId="178" r:id="rId132"/>
    <sheet name="371勞務成本說明-屏東" sheetId="179" r:id="rId133"/>
    <sheet name="372出租資產成本-屏東" sheetId="180" r:id="rId134"/>
    <sheet name="373出租資產成本說明-屏東" sheetId="181" r:id="rId135"/>
    <sheet name="374出租資產成本-楠梓" sheetId="182" r:id="rId136"/>
    <sheet name="375出租資產成本說明-楠梓" sheetId="183" r:id="rId137"/>
    <sheet name="376-378教學成本-南科實中" sheetId="184" r:id="rId138"/>
    <sheet name="379-383教學成本說明-南科實中" sheetId="185" r:id="rId139"/>
    <sheet name="384-385其他業務成本-南科實中" sheetId="186" r:id="rId140"/>
    <sheet name="386-387其他業務成本說明-南科實中" sheetId="187" r:id="rId141"/>
    <sheet name="388管理及總務費用-南科實中" sheetId="188" r:id="rId142"/>
    <sheet name="389-391管理及總務費用說明-南科實中" sheetId="189" r:id="rId143"/>
    <sheet name="392教學成本-嘉科實中" sheetId="192" r:id="rId144"/>
    <sheet name="393-395教學成本說明-嘉科實中" sheetId="193" r:id="rId145"/>
    <sheet name="396-397其他業務成本-嘉科實中" sheetId="194" r:id="rId146"/>
    <sheet name="398-399其他業務成本說明-嘉科實中" sheetId="195" r:id="rId147"/>
    <sheet name="400管理及總務費用-嘉科實中" sheetId="196" r:id="rId148"/>
    <sheet name="401-402管理及總務費用說明-嘉科實中" sheetId="197" r:id="rId149"/>
    <sheet name="403教學成本-屏科實中" sheetId="198" r:id="rId150"/>
    <sheet name="404-406教學成本說明-屏科實中" sheetId="199" r:id="rId151"/>
    <sheet name="407-408其他業務成本-屏科實中" sheetId="200" r:id="rId152"/>
    <sheet name="409-410其他業務成本說明-屏科實中" sheetId="201" r:id="rId153"/>
    <sheet name="411管理及總務費用-屏東實中" sheetId="202" r:id="rId154"/>
    <sheet name="412-413管理及總務費用說明-屏東實中" sheetId="203" r:id="rId155"/>
    <sheet name="414教學成本-高科實中" sheetId="204" r:id="rId156"/>
    <sheet name="415教學成本說明-高科實中" sheetId="205" r:id="rId157"/>
    <sheet name="416管理及總務費用-高科實中" sheetId="206" r:id="rId158"/>
    <sheet name="417管理及總務費用說明-高科實中" sheetId="207" r:id="rId159"/>
    <sheet name="418財務費用-南科" sheetId="210" r:id="rId160"/>
    <sheet name="419財務費用說明-南科" sheetId="211" r:id="rId161"/>
    <sheet name="420其他業務外費用明細表-南科" sheetId="208" r:id="rId162"/>
    <sheet name="421其他業務外費用明細表說明-南科" sheetId="209" r:id="rId163"/>
    <sheet name="422-429台中-勞務成本" sheetId="212" r:id="rId164"/>
    <sheet name="430-442台中-勞務成本說明" sheetId="213" r:id="rId165"/>
    <sheet name="443-446台中-出租資產成本" sheetId="214" r:id="rId166"/>
    <sheet name="447-452台中-出租資產成本說明" sheetId="215" r:id="rId167"/>
    <sheet name="453-456台中-其他業務費用" sheetId="216" r:id="rId168"/>
    <sheet name="457-461台中-其他業務費用說明" sheetId="217" r:id="rId169"/>
    <sheet name="462-469虎尾-勞務成本" sheetId="218" r:id="rId170"/>
    <sheet name="470-481虎尾-勞務成本說明" sheetId="219" r:id="rId171"/>
    <sheet name="482-483虎尾-出租資產成本" sheetId="220" r:id="rId172"/>
    <sheet name="484-486虎尾-出租資產成本說明" sheetId="221" r:id="rId173"/>
    <sheet name="487-493后里-勞務成本" sheetId="222" r:id="rId174"/>
    <sheet name="494-504后里-勞務成本說明" sheetId="223" r:id="rId175"/>
    <sheet name="505后里-出租資產成本" sheetId="224" r:id="rId176"/>
    <sheet name="506后里-出租資產成本說明" sheetId="225" r:id="rId177"/>
    <sheet name="507-513二林-勞務成本" sheetId="226" r:id="rId178"/>
    <sheet name="514-523二林-勞務成本說明" sheetId="227" r:id="rId179"/>
    <sheet name="524二林-出租資產成本" sheetId="228" r:id="rId180"/>
    <sheet name="525二林-出租資產成本說明" sheetId="229" r:id="rId181"/>
    <sheet name="526二林-其他業務費用" sheetId="230" r:id="rId182"/>
    <sheet name="527二林-其他業務費用說明" sheetId="231" r:id="rId183"/>
    <sheet name="528-532中興-勞務成本" sheetId="232" r:id="rId184"/>
    <sheet name="533-538中興-勞務成本說明" sheetId="233" r:id="rId185"/>
    <sheet name="539-541中興-出租資產成本" sheetId="234" r:id="rId186"/>
    <sheet name="542-544中興-出租資產成本說明" sheetId="235" r:id="rId187"/>
    <sheet name="545中興-其他業務費用" sheetId="236" r:id="rId188"/>
    <sheet name="546中興-其他業務費用說明" sheetId="237" r:id="rId189"/>
    <sheet name="547中科實中-教學成本" sheetId="238" r:id="rId190"/>
    <sheet name="548-552中科實中-教學成本說明" sheetId="239" r:id="rId191"/>
    <sheet name="553-554中科實中-其他業務成本" sheetId="240" r:id="rId192"/>
    <sheet name="555-556中科實中-其他業務成本說明" sheetId="241" r:id="rId193"/>
    <sheet name="557中科實中-管理及總務費用" sheetId="242" r:id="rId194"/>
    <sheet name="558-560中科實中-管理及總務費用說明" sheetId="243" r:id="rId195"/>
    <sheet name="561中科-財務費用" sheetId="244" r:id="rId196"/>
    <sheet name="562中科-財務費用說明" sheetId="245" r:id="rId197"/>
    <sheet name="563中科-其他業務外費用" sheetId="246" r:id="rId198"/>
    <sheet name="564其他業務外費用說明-中科全局(不含實中)" sheetId="247" r:id="rId199"/>
    <sheet name="565其他業務外費用說明-中科實中" sheetId="248" r:id="rId200"/>
    <sheet name="566-569固定資產-改良擴充明細表" sheetId="249" r:id="rId201"/>
    <sheet name="570-590固定資產-改良擴充說明-竹.中.南(專案)" sheetId="252" r:id="rId202"/>
    <sheet name="591-603固定資產-改良擴充說明-竹.中.南(一般)" sheetId="253" r:id="rId203"/>
    <sheet name="604-605固定資產-資金來源明細" sheetId="251" r:id="rId204"/>
    <sheet name="606-611固-預期進度明細表" sheetId="250" r:id="rId205"/>
    <sheet name="612-613資產折舊明細表" sheetId="254" r:id="rId206"/>
    <sheet name="614長期債務舉借及償還明細表" sheetId="255" r:id="rId207"/>
    <sheet name="615基金數額增減明細表" sheetId="256" r:id="rId208"/>
    <sheet name="617-618預計平衡表" sheetId="257" r:id="rId209"/>
    <sheet name="619-621五年來主要業務計畫分析表" sheetId="258" r:id="rId210"/>
    <sheet name="622員工人數彙計表" sheetId="259" r:id="rId211"/>
    <sheet name="624-625用人費用彙計表" sheetId="260" r:id="rId212"/>
    <sheet name="634-637各項費用彙計表" sheetId="261" r:id="rId213"/>
    <sheet name="639一般建築及設備計晝之分年性項目明細表" sheetId="262" r:id="rId214"/>
    <sheet name="1收入明細表" sheetId="263" r:id="rId215"/>
    <sheet name="2-3各項費用彙計表" sheetId="264" r:id="rId216"/>
    <sheet name="4-5收支餘絀預計表" sheetId="265" r:id="rId217"/>
    <sheet name="6主要營運分析彙整" sheetId="266" r:id="rId218"/>
  </sheets>
  <externalReferences>
    <externalReference r:id="rId219"/>
    <externalReference r:id="rId220"/>
    <externalReference r:id="rId221"/>
    <externalReference r:id="rId222"/>
  </externalReferences>
  <definedNames>
    <definedName name="a" localSheetId="163">#REF!</definedName>
    <definedName name="a" localSheetId="164">#REF!</definedName>
    <definedName name="a" localSheetId="165">#REF!</definedName>
    <definedName name="a" localSheetId="166">#REF!</definedName>
    <definedName name="a" localSheetId="167">#REF!</definedName>
    <definedName name="a" localSheetId="168">#REF!</definedName>
    <definedName name="a" localSheetId="169">#REF!</definedName>
    <definedName name="a" localSheetId="170">#REF!</definedName>
    <definedName name="a" localSheetId="171">#REF!</definedName>
    <definedName name="a" localSheetId="172">#REF!</definedName>
    <definedName name="a" localSheetId="173">#REF!</definedName>
    <definedName name="a" localSheetId="174">#REF!</definedName>
    <definedName name="a" localSheetId="175">#REF!</definedName>
    <definedName name="a" localSheetId="176">#REF!</definedName>
    <definedName name="a" localSheetId="177">#REF!</definedName>
    <definedName name="a" localSheetId="178">#REF!</definedName>
    <definedName name="a" localSheetId="179">#REF!</definedName>
    <definedName name="a" localSheetId="180">#REF!</definedName>
    <definedName name="a" localSheetId="181">#REF!</definedName>
    <definedName name="a" localSheetId="182">#REF!</definedName>
    <definedName name="a" localSheetId="183">#REF!</definedName>
    <definedName name="a" localSheetId="184">#REF!</definedName>
    <definedName name="a" localSheetId="185">#REF!</definedName>
    <definedName name="a" localSheetId="186">#REF!</definedName>
    <definedName name="a" localSheetId="187">#REF!</definedName>
    <definedName name="a" localSheetId="188">#REF!</definedName>
    <definedName name="a" localSheetId="189">#REF!</definedName>
    <definedName name="a" localSheetId="190">#REF!</definedName>
    <definedName name="a" localSheetId="191">#REF!</definedName>
    <definedName name="a" localSheetId="192">#REF!</definedName>
    <definedName name="a" localSheetId="193">#REF!</definedName>
    <definedName name="a" localSheetId="194">#REF!</definedName>
    <definedName name="a" localSheetId="195">#REF!</definedName>
    <definedName name="a" localSheetId="196">#REF!</definedName>
    <definedName name="a" localSheetId="197">#REF!</definedName>
    <definedName name="a" localSheetId="198">#REF!</definedName>
    <definedName name="a" localSheetId="199">#REF!</definedName>
    <definedName name="a">#REF!</definedName>
    <definedName name="AZ">#REF!</definedName>
    <definedName name="b" localSheetId="163">#REF!</definedName>
    <definedName name="b" localSheetId="164">#REF!</definedName>
    <definedName name="b" localSheetId="165">#REF!</definedName>
    <definedName name="b" localSheetId="166">#REF!</definedName>
    <definedName name="b" localSheetId="167">#REF!</definedName>
    <definedName name="b" localSheetId="168">#REF!</definedName>
    <definedName name="b" localSheetId="169">#REF!</definedName>
    <definedName name="b" localSheetId="170">#REF!</definedName>
    <definedName name="b" localSheetId="171">#REF!</definedName>
    <definedName name="b" localSheetId="172">#REF!</definedName>
    <definedName name="b" localSheetId="173">#REF!</definedName>
    <definedName name="b" localSheetId="174">#REF!</definedName>
    <definedName name="b" localSheetId="175">#REF!</definedName>
    <definedName name="b" localSheetId="176">#REF!</definedName>
    <definedName name="b" localSheetId="177">#REF!</definedName>
    <definedName name="b" localSheetId="178">#REF!</definedName>
    <definedName name="b" localSheetId="179">#REF!</definedName>
    <definedName name="b" localSheetId="180">#REF!</definedName>
    <definedName name="b" localSheetId="181">#REF!</definedName>
    <definedName name="b" localSheetId="182">#REF!</definedName>
    <definedName name="b" localSheetId="183">#REF!</definedName>
    <definedName name="b" localSheetId="184">#REF!</definedName>
    <definedName name="b" localSheetId="185">#REF!</definedName>
    <definedName name="b" localSheetId="186">#REF!</definedName>
    <definedName name="b" localSheetId="187">#REF!</definedName>
    <definedName name="b" localSheetId="188">#REF!</definedName>
    <definedName name="b" localSheetId="189">#REF!</definedName>
    <definedName name="b" localSheetId="190">#REF!</definedName>
    <definedName name="b" localSheetId="191">#REF!</definedName>
    <definedName name="b" localSheetId="192">#REF!</definedName>
    <definedName name="b" localSheetId="193">#REF!</definedName>
    <definedName name="b" localSheetId="194">#REF!</definedName>
    <definedName name="b" localSheetId="195">#REF!</definedName>
    <definedName name="b" localSheetId="196">#REF!</definedName>
    <definedName name="b" localSheetId="197">#REF!</definedName>
    <definedName name="b" localSheetId="198">#REF!</definedName>
    <definedName name="b" localSheetId="199">#REF!</definedName>
    <definedName name="b">#REF!</definedName>
    <definedName name="_xlnm.Database" localSheetId="163">#REF!</definedName>
    <definedName name="_xlnm.Database" localSheetId="164">#REF!</definedName>
    <definedName name="_xlnm.Database" localSheetId="165">#REF!</definedName>
    <definedName name="_xlnm.Database" localSheetId="166">#REF!</definedName>
    <definedName name="_xlnm.Database" localSheetId="167">#REF!</definedName>
    <definedName name="_xlnm.Database" localSheetId="168">#REF!</definedName>
    <definedName name="_xlnm.Database" localSheetId="169">#REF!</definedName>
    <definedName name="_xlnm.Database" localSheetId="170">#REF!</definedName>
    <definedName name="_xlnm.Database" localSheetId="171">#REF!</definedName>
    <definedName name="_xlnm.Database" localSheetId="172">#REF!</definedName>
    <definedName name="_xlnm.Database" localSheetId="173">#REF!</definedName>
    <definedName name="_xlnm.Database" localSheetId="174">#REF!</definedName>
    <definedName name="_xlnm.Database" localSheetId="175">#REF!</definedName>
    <definedName name="_xlnm.Database" localSheetId="176">#REF!</definedName>
    <definedName name="_xlnm.Database" localSheetId="177">#REF!</definedName>
    <definedName name="_xlnm.Database" localSheetId="178">#REF!</definedName>
    <definedName name="_xlnm.Database" localSheetId="179">#REF!</definedName>
    <definedName name="_xlnm.Database" localSheetId="180">#REF!</definedName>
    <definedName name="_xlnm.Database" localSheetId="181">#REF!</definedName>
    <definedName name="_xlnm.Database" localSheetId="182">#REF!</definedName>
    <definedName name="_xlnm.Database" localSheetId="183">#REF!</definedName>
    <definedName name="_xlnm.Database" localSheetId="184">#REF!</definedName>
    <definedName name="_xlnm.Database" localSheetId="185">#REF!</definedName>
    <definedName name="_xlnm.Database" localSheetId="186">#REF!</definedName>
    <definedName name="_xlnm.Database" localSheetId="187">#REF!</definedName>
    <definedName name="_xlnm.Database" localSheetId="188">#REF!</definedName>
    <definedName name="_xlnm.Database" localSheetId="189">#REF!</definedName>
    <definedName name="_xlnm.Database" localSheetId="190">#REF!</definedName>
    <definedName name="_xlnm.Database" localSheetId="191">#REF!</definedName>
    <definedName name="_xlnm.Database" localSheetId="192">#REF!</definedName>
    <definedName name="_xlnm.Database" localSheetId="193">#REF!</definedName>
    <definedName name="_xlnm.Database" localSheetId="194">#REF!</definedName>
    <definedName name="_xlnm.Database" localSheetId="195">#REF!</definedName>
    <definedName name="_xlnm.Database" localSheetId="196">#REF!</definedName>
    <definedName name="_xlnm.Database" localSheetId="197">#REF!</definedName>
    <definedName name="_xlnm.Database" localSheetId="198">#REF!</definedName>
    <definedName name="_xlnm.Database" localSheetId="199">#REF!</definedName>
    <definedName name="_xlnm.Database">#REF!</definedName>
    <definedName name="EW">#REF!</definedName>
    <definedName name="HH" localSheetId="163">#REF!</definedName>
    <definedName name="HH" localSheetId="164">#REF!</definedName>
    <definedName name="HH" localSheetId="165">#REF!</definedName>
    <definedName name="HH" localSheetId="166">#REF!</definedName>
    <definedName name="HH" localSheetId="167">#REF!</definedName>
    <definedName name="HH" localSheetId="168">#REF!</definedName>
    <definedName name="HH" localSheetId="169">#REF!</definedName>
    <definedName name="HH" localSheetId="170">#REF!</definedName>
    <definedName name="HH" localSheetId="171">#REF!</definedName>
    <definedName name="HH" localSheetId="172">#REF!</definedName>
    <definedName name="HH" localSheetId="173">#REF!</definedName>
    <definedName name="HH" localSheetId="174">#REF!</definedName>
    <definedName name="HH" localSheetId="175">#REF!</definedName>
    <definedName name="HH" localSheetId="176">#REF!</definedName>
    <definedName name="HH" localSheetId="177">#REF!</definedName>
    <definedName name="HH" localSheetId="178">#REF!</definedName>
    <definedName name="HH" localSheetId="179">#REF!</definedName>
    <definedName name="HH" localSheetId="180">#REF!</definedName>
    <definedName name="HH" localSheetId="181">#REF!</definedName>
    <definedName name="HH" localSheetId="182">#REF!</definedName>
    <definedName name="HH" localSheetId="183">#REF!</definedName>
    <definedName name="HH" localSheetId="184">#REF!</definedName>
    <definedName name="HH" localSheetId="185">#REF!</definedName>
    <definedName name="HH" localSheetId="186">#REF!</definedName>
    <definedName name="HH" localSheetId="187">#REF!</definedName>
    <definedName name="HH" localSheetId="188">#REF!</definedName>
    <definedName name="HH" localSheetId="189">#REF!</definedName>
    <definedName name="HH" localSheetId="190">#REF!</definedName>
    <definedName name="HH" localSheetId="191">#REF!</definedName>
    <definedName name="HH" localSheetId="192">#REF!</definedName>
    <definedName name="HH" localSheetId="193">#REF!</definedName>
    <definedName name="HH" localSheetId="194">#REF!</definedName>
    <definedName name="HH" localSheetId="195">#REF!</definedName>
    <definedName name="HH" localSheetId="196">#REF!</definedName>
    <definedName name="HH" localSheetId="197">#REF!</definedName>
    <definedName name="HH" localSheetId="198">#REF!</definedName>
    <definedName name="HH" localSheetId="199">#REF!</definedName>
    <definedName name="HH">#REF!</definedName>
    <definedName name="ME">#REF!</definedName>
    <definedName name="NEW">#REF!</definedName>
    <definedName name="NEWNEW" localSheetId="163">#REF!</definedName>
    <definedName name="NEWNEW" localSheetId="164">#REF!</definedName>
    <definedName name="NEWNEW" localSheetId="165">#REF!</definedName>
    <definedName name="NEWNEW" localSheetId="166">#REF!</definedName>
    <definedName name="NEWNEW" localSheetId="167">#REF!</definedName>
    <definedName name="NEWNEW" localSheetId="168">#REF!</definedName>
    <definedName name="NEWNEW" localSheetId="169">#REF!</definedName>
    <definedName name="NEWNEW" localSheetId="170">#REF!</definedName>
    <definedName name="NEWNEW" localSheetId="171">#REF!</definedName>
    <definedName name="NEWNEW" localSheetId="172">#REF!</definedName>
    <definedName name="NEWNEW" localSheetId="173">#REF!</definedName>
    <definedName name="NEWNEW" localSheetId="174">#REF!</definedName>
    <definedName name="NEWNEW" localSheetId="175">#REF!</definedName>
    <definedName name="NEWNEW" localSheetId="176">#REF!</definedName>
    <definedName name="NEWNEW" localSheetId="177">#REF!</definedName>
    <definedName name="NEWNEW" localSheetId="178">#REF!</definedName>
    <definedName name="NEWNEW" localSheetId="179">#REF!</definedName>
    <definedName name="NEWNEW" localSheetId="180">#REF!</definedName>
    <definedName name="NEWNEW" localSheetId="181">#REF!</definedName>
    <definedName name="NEWNEW" localSheetId="182">#REF!</definedName>
    <definedName name="NEWNEW" localSheetId="183">#REF!</definedName>
    <definedName name="NEWNEW" localSheetId="184">#REF!</definedName>
    <definedName name="NEWNEW" localSheetId="185">#REF!</definedName>
    <definedName name="NEWNEW" localSheetId="186">#REF!</definedName>
    <definedName name="NEWNEW" localSheetId="187">#REF!</definedName>
    <definedName name="NEWNEW" localSheetId="188">#REF!</definedName>
    <definedName name="NEWNEW" localSheetId="189">#REF!</definedName>
    <definedName name="NEWNEW" localSheetId="190">#REF!</definedName>
    <definedName name="NEWNEW" localSheetId="191">#REF!</definedName>
    <definedName name="NEWNEW" localSheetId="192">#REF!</definedName>
    <definedName name="NEWNEW" localSheetId="193">#REF!</definedName>
    <definedName name="NEWNEW" localSheetId="194">#REF!</definedName>
    <definedName name="NEWNEW" localSheetId="195">#REF!</definedName>
    <definedName name="NEWNEW" localSheetId="196">#REF!</definedName>
    <definedName name="NEWNEW" localSheetId="197">#REF!</definedName>
    <definedName name="NEWNEW" localSheetId="198">#REF!</definedName>
    <definedName name="NEWNEW" localSheetId="199">#REF!</definedName>
    <definedName name="NEWNEW">#REF!</definedName>
    <definedName name="NEW工作底稿1" localSheetId="163">#REF!</definedName>
    <definedName name="NEW工作底稿1" localSheetId="164">#REF!</definedName>
    <definedName name="NEW工作底稿1" localSheetId="165">#REF!</definedName>
    <definedName name="NEW工作底稿1" localSheetId="166">#REF!</definedName>
    <definedName name="NEW工作底稿1" localSheetId="167">#REF!</definedName>
    <definedName name="NEW工作底稿1" localSheetId="168">#REF!</definedName>
    <definedName name="NEW工作底稿1" localSheetId="169">#REF!</definedName>
    <definedName name="NEW工作底稿1" localSheetId="170">#REF!</definedName>
    <definedName name="NEW工作底稿1" localSheetId="171">#REF!</definedName>
    <definedName name="NEW工作底稿1" localSheetId="172">#REF!</definedName>
    <definedName name="NEW工作底稿1" localSheetId="173">#REF!</definedName>
    <definedName name="NEW工作底稿1" localSheetId="174">#REF!</definedName>
    <definedName name="NEW工作底稿1" localSheetId="175">#REF!</definedName>
    <definedName name="NEW工作底稿1" localSheetId="176">#REF!</definedName>
    <definedName name="NEW工作底稿1" localSheetId="177">#REF!</definedName>
    <definedName name="NEW工作底稿1" localSheetId="178">#REF!</definedName>
    <definedName name="NEW工作底稿1" localSheetId="179">#REF!</definedName>
    <definedName name="NEW工作底稿1" localSheetId="180">#REF!</definedName>
    <definedName name="NEW工作底稿1" localSheetId="181">#REF!</definedName>
    <definedName name="NEW工作底稿1" localSheetId="182">#REF!</definedName>
    <definedName name="NEW工作底稿1" localSheetId="183">#REF!</definedName>
    <definedName name="NEW工作底稿1" localSheetId="184">#REF!</definedName>
    <definedName name="NEW工作底稿1" localSheetId="185">#REF!</definedName>
    <definedName name="NEW工作底稿1" localSheetId="186">#REF!</definedName>
    <definedName name="NEW工作底稿1" localSheetId="187">#REF!</definedName>
    <definedName name="NEW工作底稿1" localSheetId="188">#REF!</definedName>
    <definedName name="NEW工作底稿1" localSheetId="189">#REF!</definedName>
    <definedName name="NEW工作底稿1" localSheetId="190">#REF!</definedName>
    <definedName name="NEW工作底稿1" localSheetId="191">#REF!</definedName>
    <definedName name="NEW工作底稿1" localSheetId="192">#REF!</definedName>
    <definedName name="NEW工作底稿1" localSheetId="193">#REF!</definedName>
    <definedName name="NEW工作底稿1" localSheetId="194">#REF!</definedName>
    <definedName name="NEW工作底稿1" localSheetId="195">#REF!</definedName>
    <definedName name="NEW工作底稿1" localSheetId="196">#REF!</definedName>
    <definedName name="NEW工作底稿1" localSheetId="197">#REF!</definedName>
    <definedName name="NEW工作底稿1" localSheetId="198">#REF!</definedName>
    <definedName name="NEW工作底稿1" localSheetId="199">#REF!</definedName>
    <definedName name="NEW工作底稿1">#REF!</definedName>
    <definedName name="NEW工作底稿2" localSheetId="163">#REF!</definedName>
    <definedName name="NEW工作底稿2" localSheetId="164">#REF!</definedName>
    <definedName name="NEW工作底稿2" localSheetId="165">#REF!</definedName>
    <definedName name="NEW工作底稿2" localSheetId="166">#REF!</definedName>
    <definedName name="NEW工作底稿2" localSheetId="167">#REF!</definedName>
    <definedName name="NEW工作底稿2" localSheetId="168">#REF!</definedName>
    <definedName name="NEW工作底稿2" localSheetId="169">#REF!</definedName>
    <definedName name="NEW工作底稿2" localSheetId="170">#REF!</definedName>
    <definedName name="NEW工作底稿2" localSheetId="171">#REF!</definedName>
    <definedName name="NEW工作底稿2" localSheetId="172">#REF!</definedName>
    <definedName name="NEW工作底稿2" localSheetId="173">#REF!</definedName>
    <definedName name="NEW工作底稿2" localSheetId="174">#REF!</definedName>
    <definedName name="NEW工作底稿2" localSheetId="175">#REF!</definedName>
    <definedName name="NEW工作底稿2" localSheetId="176">#REF!</definedName>
    <definedName name="NEW工作底稿2" localSheetId="177">#REF!</definedName>
    <definedName name="NEW工作底稿2" localSheetId="178">#REF!</definedName>
    <definedName name="NEW工作底稿2" localSheetId="179">#REF!</definedName>
    <definedName name="NEW工作底稿2" localSheetId="180">#REF!</definedName>
    <definedName name="NEW工作底稿2" localSheetId="181">#REF!</definedName>
    <definedName name="NEW工作底稿2" localSheetId="182">#REF!</definedName>
    <definedName name="NEW工作底稿2" localSheetId="183">#REF!</definedName>
    <definedName name="NEW工作底稿2" localSheetId="184">#REF!</definedName>
    <definedName name="NEW工作底稿2" localSheetId="185">#REF!</definedName>
    <definedName name="NEW工作底稿2" localSheetId="186">#REF!</definedName>
    <definedName name="NEW工作底稿2" localSheetId="187">#REF!</definedName>
    <definedName name="NEW工作底稿2" localSheetId="188">#REF!</definedName>
    <definedName name="NEW工作底稿2" localSheetId="189">#REF!</definedName>
    <definedName name="NEW工作底稿2" localSheetId="190">#REF!</definedName>
    <definedName name="NEW工作底稿2" localSheetId="191">#REF!</definedName>
    <definedName name="NEW工作底稿2" localSheetId="192">#REF!</definedName>
    <definedName name="NEW工作底稿2" localSheetId="193">#REF!</definedName>
    <definedName name="NEW工作底稿2" localSheetId="194">#REF!</definedName>
    <definedName name="NEW工作底稿2" localSheetId="195">#REF!</definedName>
    <definedName name="NEW工作底稿2" localSheetId="196">#REF!</definedName>
    <definedName name="NEW工作底稿2" localSheetId="197">#REF!</definedName>
    <definedName name="NEW工作底稿2" localSheetId="198">#REF!</definedName>
    <definedName name="NEW工作底稿2" localSheetId="199">#REF!</definedName>
    <definedName name="NEW工作底稿2">#REF!</definedName>
    <definedName name="NEW各單位分擔用人費用明細" localSheetId="163">#REF!</definedName>
    <definedName name="NEW各單位分擔用人費用明細" localSheetId="164">#REF!</definedName>
    <definedName name="NEW各單位分擔用人費用明細" localSheetId="165">#REF!</definedName>
    <definedName name="NEW各單位分擔用人費用明細" localSheetId="166">#REF!</definedName>
    <definedName name="NEW各單位分擔用人費用明細" localSheetId="167">#REF!</definedName>
    <definedName name="NEW各單位分擔用人費用明細" localSheetId="168">#REF!</definedName>
    <definedName name="NEW各單位分擔用人費用明細" localSheetId="169">#REF!</definedName>
    <definedName name="NEW各單位分擔用人費用明細" localSheetId="170">#REF!</definedName>
    <definedName name="NEW各單位分擔用人費用明細" localSheetId="171">#REF!</definedName>
    <definedName name="NEW各單位分擔用人費用明細" localSheetId="172">#REF!</definedName>
    <definedName name="NEW各單位分擔用人費用明細" localSheetId="173">#REF!</definedName>
    <definedName name="NEW各單位分擔用人費用明細" localSheetId="174">#REF!</definedName>
    <definedName name="NEW各單位分擔用人費用明細" localSheetId="175">#REF!</definedName>
    <definedName name="NEW各單位分擔用人費用明細" localSheetId="176">#REF!</definedName>
    <definedName name="NEW各單位分擔用人費用明細" localSheetId="177">#REF!</definedName>
    <definedName name="NEW各單位分擔用人費用明細" localSheetId="178">#REF!</definedName>
    <definedName name="NEW各單位分擔用人費用明細" localSheetId="179">#REF!</definedName>
    <definedName name="NEW各單位分擔用人費用明細" localSheetId="180">#REF!</definedName>
    <definedName name="NEW各單位分擔用人費用明細" localSheetId="181">#REF!</definedName>
    <definedName name="NEW各單位分擔用人費用明細" localSheetId="182">#REF!</definedName>
    <definedName name="NEW各單位分擔用人費用明細" localSheetId="183">#REF!</definedName>
    <definedName name="NEW各單位分擔用人費用明細" localSheetId="184">#REF!</definedName>
    <definedName name="NEW各單位分擔用人費用明細" localSheetId="185">#REF!</definedName>
    <definedName name="NEW各單位分擔用人費用明細" localSheetId="186">#REF!</definedName>
    <definedName name="NEW各單位分擔用人費用明細" localSheetId="187">#REF!</definedName>
    <definedName name="NEW各單位分擔用人費用明細" localSheetId="188">#REF!</definedName>
    <definedName name="NEW各單位分擔用人費用明細" localSheetId="189">#REF!</definedName>
    <definedName name="NEW各單位分擔用人費用明細" localSheetId="190">#REF!</definedName>
    <definedName name="NEW各單位分擔用人費用明細" localSheetId="191">#REF!</definedName>
    <definedName name="NEW各單位分擔用人費用明細" localSheetId="192">#REF!</definedName>
    <definedName name="NEW各單位分擔用人費用明細" localSheetId="193">#REF!</definedName>
    <definedName name="NEW各單位分擔用人費用明細" localSheetId="194">#REF!</definedName>
    <definedName name="NEW各單位分擔用人費用明細" localSheetId="195">#REF!</definedName>
    <definedName name="NEW各單位分擔用人費用明細" localSheetId="196">#REF!</definedName>
    <definedName name="NEW各單位分擔用人費用明細" localSheetId="197">#REF!</definedName>
    <definedName name="NEW各單位分擔用人費用明細" localSheetId="198">#REF!</definedName>
    <definedName name="NEW各單位分擔用人費用明細" localSheetId="199">#REF!</definedName>
    <definedName name="NEW各單位分擔用人費用明細">#REF!</definedName>
    <definedName name="NW">#REF!</definedName>
    <definedName name="NWQ">#REF!</definedName>
    <definedName name="ONE">#N/A</definedName>
    <definedName name="OVERSEA">#N/A</definedName>
    <definedName name="P10利息收入分析表" localSheetId="163">#REF!</definedName>
    <definedName name="P10利息收入分析表" localSheetId="164">#REF!</definedName>
    <definedName name="P10利息收入分析表" localSheetId="165">#REF!</definedName>
    <definedName name="P10利息收入分析表" localSheetId="166">#REF!</definedName>
    <definedName name="P10利息收入分析表" localSheetId="167">#REF!</definedName>
    <definedName name="P10利息收入分析表" localSheetId="168">#REF!</definedName>
    <definedName name="P10利息收入分析表" localSheetId="169">#REF!</definedName>
    <definedName name="P10利息收入分析表" localSheetId="170">#REF!</definedName>
    <definedName name="P10利息收入分析表" localSheetId="171">#REF!</definedName>
    <definedName name="P10利息收入分析表" localSheetId="172">#REF!</definedName>
    <definedName name="P10利息收入分析表" localSheetId="173">#REF!</definedName>
    <definedName name="P10利息收入分析表" localSheetId="174">#REF!</definedName>
    <definedName name="P10利息收入分析表" localSheetId="175">#REF!</definedName>
    <definedName name="P10利息收入分析表" localSheetId="176">#REF!</definedName>
    <definedName name="P10利息收入分析表" localSheetId="177">#REF!</definedName>
    <definedName name="P10利息收入分析表" localSheetId="178">#REF!</definedName>
    <definedName name="P10利息收入分析表" localSheetId="179">#REF!</definedName>
    <definedName name="P10利息收入分析表" localSheetId="180">#REF!</definedName>
    <definedName name="P10利息收入分析表" localSheetId="181">#REF!</definedName>
    <definedName name="P10利息收入分析表" localSheetId="182">#REF!</definedName>
    <definedName name="P10利息收入分析表" localSheetId="183">#REF!</definedName>
    <definedName name="P10利息收入分析表" localSheetId="184">#REF!</definedName>
    <definedName name="P10利息收入分析表" localSheetId="185">#REF!</definedName>
    <definedName name="P10利息收入分析表" localSheetId="186">#REF!</definedName>
    <definedName name="P10利息收入分析表" localSheetId="187">#REF!</definedName>
    <definedName name="P10利息收入分析表" localSheetId="188">#REF!</definedName>
    <definedName name="P10利息收入分析表" localSheetId="189">#REF!</definedName>
    <definedName name="P10利息收入分析表" localSheetId="190">#REF!</definedName>
    <definedName name="P10利息收入分析表" localSheetId="191">#REF!</definedName>
    <definedName name="P10利息收入分析表" localSheetId="192">#REF!</definedName>
    <definedName name="P10利息收入分析表" localSheetId="193">#REF!</definedName>
    <definedName name="P10利息收入分析表" localSheetId="194">#REF!</definedName>
    <definedName name="P10利息收入分析表" localSheetId="195">#REF!</definedName>
    <definedName name="P10利息收入分析表" localSheetId="196">#REF!</definedName>
    <definedName name="P10利息收入分析表" localSheetId="197">#REF!</definedName>
    <definedName name="P10利息收入分析表" localSheetId="198">#REF!</definedName>
    <definedName name="P10利息收入分析表" localSheetId="199">#REF!</definedName>
    <definedName name="P10利息收入分析表">#REF!</definedName>
    <definedName name="P11壽險收益分析表" localSheetId="163">#REF!</definedName>
    <definedName name="P11壽險收益分析表" localSheetId="164">#REF!</definedName>
    <definedName name="P11壽險收益分析表" localSheetId="165">#REF!</definedName>
    <definedName name="P11壽險收益分析表" localSheetId="166">#REF!</definedName>
    <definedName name="P11壽險收益分析表" localSheetId="167">#REF!</definedName>
    <definedName name="P11壽險收益分析表" localSheetId="168">#REF!</definedName>
    <definedName name="P11壽險收益分析表" localSheetId="169">#REF!</definedName>
    <definedName name="P11壽險收益分析表" localSheetId="170">#REF!</definedName>
    <definedName name="P11壽險收益分析表" localSheetId="171">#REF!</definedName>
    <definedName name="P11壽險收益分析表" localSheetId="172">#REF!</definedName>
    <definedName name="P11壽險收益分析表" localSheetId="173">#REF!</definedName>
    <definedName name="P11壽險收益分析表" localSheetId="174">#REF!</definedName>
    <definedName name="P11壽險收益分析表" localSheetId="175">#REF!</definedName>
    <definedName name="P11壽險收益分析表" localSheetId="176">#REF!</definedName>
    <definedName name="P11壽險收益分析表" localSheetId="177">#REF!</definedName>
    <definedName name="P11壽險收益分析表" localSheetId="178">#REF!</definedName>
    <definedName name="P11壽險收益分析表" localSheetId="179">#REF!</definedName>
    <definedName name="P11壽險收益分析表" localSheetId="180">#REF!</definedName>
    <definedName name="P11壽險收益分析表" localSheetId="181">#REF!</definedName>
    <definedName name="P11壽險收益分析表" localSheetId="182">#REF!</definedName>
    <definedName name="P11壽險收益分析表" localSheetId="183">#REF!</definedName>
    <definedName name="P11壽險收益分析表" localSheetId="184">#REF!</definedName>
    <definedName name="P11壽險收益分析表" localSheetId="185">#REF!</definedName>
    <definedName name="P11壽險收益分析表" localSheetId="186">#REF!</definedName>
    <definedName name="P11壽險收益分析表" localSheetId="187">#REF!</definedName>
    <definedName name="P11壽險收益分析表" localSheetId="188">#REF!</definedName>
    <definedName name="P11壽險收益分析表" localSheetId="189">#REF!</definedName>
    <definedName name="P11壽險收益分析表" localSheetId="190">#REF!</definedName>
    <definedName name="P11壽險收益分析表" localSheetId="191">#REF!</definedName>
    <definedName name="P11壽險收益分析表" localSheetId="192">#REF!</definedName>
    <definedName name="P11壽險收益分析表" localSheetId="193">#REF!</definedName>
    <definedName name="P11壽險收益分析表" localSheetId="194">#REF!</definedName>
    <definedName name="P11壽險收益分析表" localSheetId="195">#REF!</definedName>
    <definedName name="P11壽險收益分析表" localSheetId="196">#REF!</definedName>
    <definedName name="P11壽險收益分析表" localSheetId="197">#REF!</definedName>
    <definedName name="P11壽險收益分析表" localSheetId="198">#REF!</definedName>
    <definedName name="P11壽險收益分析表" localSheetId="199">#REF!</definedName>
    <definedName name="P11壽險收益分析表">#REF!</definedName>
    <definedName name="P12手續費收入分析表" localSheetId="163">#REF!</definedName>
    <definedName name="P12手續費收入分析表" localSheetId="164">#REF!</definedName>
    <definedName name="P12手續費收入分析表" localSheetId="165">#REF!</definedName>
    <definedName name="P12手續費收入分析表" localSheetId="166">#REF!</definedName>
    <definedName name="P12手續費收入分析表" localSheetId="167">#REF!</definedName>
    <definedName name="P12手續費收入分析表" localSheetId="168">#REF!</definedName>
    <definedName name="P12手續費收入分析表" localSheetId="169">#REF!</definedName>
    <definedName name="P12手續費收入分析表" localSheetId="170">#REF!</definedName>
    <definedName name="P12手續費收入分析表" localSheetId="171">#REF!</definedName>
    <definedName name="P12手續費收入分析表" localSheetId="172">#REF!</definedName>
    <definedName name="P12手續費收入分析表" localSheetId="173">#REF!</definedName>
    <definedName name="P12手續費收入分析表" localSheetId="174">#REF!</definedName>
    <definedName name="P12手續費收入分析表" localSheetId="175">#REF!</definedName>
    <definedName name="P12手續費收入分析表" localSheetId="176">#REF!</definedName>
    <definedName name="P12手續費收入分析表" localSheetId="177">#REF!</definedName>
    <definedName name="P12手續費收入分析表" localSheetId="178">#REF!</definedName>
    <definedName name="P12手續費收入分析表" localSheetId="179">#REF!</definedName>
    <definedName name="P12手續費收入分析表" localSheetId="180">#REF!</definedName>
    <definedName name="P12手續費收入分析表" localSheetId="181">#REF!</definedName>
    <definedName name="P12手續費收入分析表" localSheetId="182">#REF!</definedName>
    <definedName name="P12手續費收入分析表" localSheetId="183">#REF!</definedName>
    <definedName name="P12手續費收入分析表" localSheetId="184">#REF!</definedName>
    <definedName name="P12手續費收入分析表" localSheetId="185">#REF!</definedName>
    <definedName name="P12手續費收入分析表" localSheetId="186">#REF!</definedName>
    <definedName name="P12手續費收入分析表" localSheetId="187">#REF!</definedName>
    <definedName name="P12手續費收入分析表" localSheetId="188">#REF!</definedName>
    <definedName name="P12手續費收入分析表" localSheetId="189">#REF!</definedName>
    <definedName name="P12手續費收入分析表" localSheetId="190">#REF!</definedName>
    <definedName name="P12手續費收入分析表" localSheetId="191">#REF!</definedName>
    <definedName name="P12手續費收入分析表" localSheetId="192">#REF!</definedName>
    <definedName name="P12手續費收入分析表" localSheetId="193">#REF!</definedName>
    <definedName name="P12手續費收入分析表" localSheetId="194">#REF!</definedName>
    <definedName name="P12手續費收入分析表" localSheetId="195">#REF!</definedName>
    <definedName name="P12手續費收入分析表" localSheetId="196">#REF!</definedName>
    <definedName name="P12手續費收入分析表" localSheetId="197">#REF!</definedName>
    <definedName name="P12手續費收入分析表" localSheetId="198">#REF!</definedName>
    <definedName name="P12手續費收入分析表" localSheetId="199">#REF!</definedName>
    <definedName name="P12手續費收入分析表">#REF!</definedName>
    <definedName name="P13出售證券利益分析表" localSheetId="163">#REF!</definedName>
    <definedName name="P13出售證券利益分析表" localSheetId="164">#REF!</definedName>
    <definedName name="P13出售證券利益分析表" localSheetId="165">#REF!</definedName>
    <definedName name="P13出售證券利益分析表" localSheetId="166">#REF!</definedName>
    <definedName name="P13出售證券利益分析表" localSheetId="167">#REF!</definedName>
    <definedName name="P13出售證券利益分析表" localSheetId="168">#REF!</definedName>
    <definedName name="P13出售證券利益分析表" localSheetId="169">#REF!</definedName>
    <definedName name="P13出售證券利益分析表" localSheetId="170">#REF!</definedName>
    <definedName name="P13出售證券利益分析表" localSheetId="171">#REF!</definedName>
    <definedName name="P13出售證券利益分析表" localSheetId="172">#REF!</definedName>
    <definedName name="P13出售證券利益分析表" localSheetId="173">#REF!</definedName>
    <definedName name="P13出售證券利益分析表" localSheetId="174">#REF!</definedName>
    <definedName name="P13出售證券利益分析表" localSheetId="175">#REF!</definedName>
    <definedName name="P13出售證券利益分析表" localSheetId="176">#REF!</definedName>
    <definedName name="P13出售證券利益分析表" localSheetId="177">#REF!</definedName>
    <definedName name="P13出售證券利益分析表" localSheetId="178">#REF!</definedName>
    <definedName name="P13出售證券利益分析表" localSheetId="179">#REF!</definedName>
    <definedName name="P13出售證券利益分析表" localSheetId="180">#REF!</definedName>
    <definedName name="P13出售證券利益分析表" localSheetId="181">#REF!</definedName>
    <definedName name="P13出售證券利益分析表" localSheetId="182">#REF!</definedName>
    <definedName name="P13出售證券利益分析表" localSheetId="183">#REF!</definedName>
    <definedName name="P13出售證券利益分析表" localSheetId="184">#REF!</definedName>
    <definedName name="P13出售證券利益分析表" localSheetId="185">#REF!</definedName>
    <definedName name="P13出售證券利益分析表" localSheetId="186">#REF!</definedName>
    <definedName name="P13出售證券利益分析表" localSheetId="187">#REF!</definedName>
    <definedName name="P13出售證券利益分析表" localSheetId="188">#REF!</definedName>
    <definedName name="P13出售證券利益分析表" localSheetId="189">#REF!</definedName>
    <definedName name="P13出售證券利益分析表" localSheetId="190">#REF!</definedName>
    <definedName name="P13出售證券利益分析表" localSheetId="191">#REF!</definedName>
    <definedName name="P13出售證券利益分析表" localSheetId="192">#REF!</definedName>
    <definedName name="P13出售證券利益分析表" localSheetId="193">#REF!</definedName>
    <definedName name="P13出售證券利益分析表" localSheetId="194">#REF!</definedName>
    <definedName name="P13出售證券利益分析表" localSheetId="195">#REF!</definedName>
    <definedName name="P13出售證券利益分析表" localSheetId="196">#REF!</definedName>
    <definedName name="P13出售證券利益分析表" localSheetId="197">#REF!</definedName>
    <definedName name="P13出售證券利益分析表" localSheetId="198">#REF!</definedName>
    <definedName name="P13出售證券利益分析表" localSheetId="199">#REF!</definedName>
    <definedName name="P13出售證券利益分析表">#REF!</definedName>
    <definedName name="P14儲運收入分析表" localSheetId="163">#REF!</definedName>
    <definedName name="P14儲運收入分析表" localSheetId="164">#REF!</definedName>
    <definedName name="P14儲運收入分析表" localSheetId="165">#REF!</definedName>
    <definedName name="P14儲運收入分析表" localSheetId="166">#REF!</definedName>
    <definedName name="P14儲運收入分析表" localSheetId="167">#REF!</definedName>
    <definedName name="P14儲運收入分析表" localSheetId="168">#REF!</definedName>
    <definedName name="P14儲運收入分析表" localSheetId="169">#REF!</definedName>
    <definedName name="P14儲運收入分析表" localSheetId="170">#REF!</definedName>
    <definedName name="P14儲運收入分析表" localSheetId="171">#REF!</definedName>
    <definedName name="P14儲運收入分析表" localSheetId="172">#REF!</definedName>
    <definedName name="P14儲運收入分析表" localSheetId="173">#REF!</definedName>
    <definedName name="P14儲運收入分析表" localSheetId="174">#REF!</definedName>
    <definedName name="P14儲運收入分析表" localSheetId="175">#REF!</definedName>
    <definedName name="P14儲運收入分析表" localSheetId="176">#REF!</definedName>
    <definedName name="P14儲運收入分析表" localSheetId="177">#REF!</definedName>
    <definedName name="P14儲運收入分析表" localSheetId="178">#REF!</definedName>
    <definedName name="P14儲運收入分析表" localSheetId="179">#REF!</definedName>
    <definedName name="P14儲運收入分析表" localSheetId="180">#REF!</definedName>
    <definedName name="P14儲運收入分析表" localSheetId="181">#REF!</definedName>
    <definedName name="P14儲運收入分析表" localSheetId="182">#REF!</definedName>
    <definedName name="P14儲運收入分析表" localSheetId="183">#REF!</definedName>
    <definedName name="P14儲運收入分析表" localSheetId="184">#REF!</definedName>
    <definedName name="P14儲運收入分析表" localSheetId="185">#REF!</definedName>
    <definedName name="P14儲運收入分析表" localSheetId="186">#REF!</definedName>
    <definedName name="P14儲運收入分析表" localSheetId="187">#REF!</definedName>
    <definedName name="P14儲運收入分析表" localSheetId="188">#REF!</definedName>
    <definedName name="P14儲運收入分析表" localSheetId="189">#REF!</definedName>
    <definedName name="P14儲運收入分析表" localSheetId="190">#REF!</definedName>
    <definedName name="P14儲運收入分析表" localSheetId="191">#REF!</definedName>
    <definedName name="P14儲運收入分析表" localSheetId="192">#REF!</definedName>
    <definedName name="P14儲運收入分析表" localSheetId="193">#REF!</definedName>
    <definedName name="P14儲運收入分析表" localSheetId="194">#REF!</definedName>
    <definedName name="P14儲運收入分析表" localSheetId="195">#REF!</definedName>
    <definedName name="P14儲運收入分析表" localSheetId="196">#REF!</definedName>
    <definedName name="P14儲運收入分析表" localSheetId="197">#REF!</definedName>
    <definedName name="P14儲運收入分析表" localSheetId="198">#REF!</definedName>
    <definedName name="P14儲運收入分析表" localSheetId="199">#REF!</definedName>
    <definedName name="P14儲運收入分析表">#REF!</definedName>
    <definedName name="P15證券經紀及承銷收入分析表" localSheetId="163">#REF!</definedName>
    <definedName name="P15證券經紀及承銷收入分析表" localSheetId="164">#REF!</definedName>
    <definedName name="P15證券經紀及承銷收入分析表" localSheetId="165">#REF!</definedName>
    <definedName name="P15證券經紀及承銷收入分析表" localSheetId="166">#REF!</definedName>
    <definedName name="P15證券經紀及承銷收入分析表" localSheetId="167">#REF!</definedName>
    <definedName name="P15證券經紀及承銷收入分析表" localSheetId="168">#REF!</definedName>
    <definedName name="P15證券經紀及承銷收入分析表" localSheetId="169">#REF!</definedName>
    <definedName name="P15證券經紀及承銷收入分析表" localSheetId="170">#REF!</definedName>
    <definedName name="P15證券經紀及承銷收入分析表" localSheetId="171">#REF!</definedName>
    <definedName name="P15證券經紀及承銷收入分析表" localSheetId="172">#REF!</definedName>
    <definedName name="P15證券經紀及承銷收入分析表" localSheetId="173">#REF!</definedName>
    <definedName name="P15證券經紀及承銷收入分析表" localSheetId="174">#REF!</definedName>
    <definedName name="P15證券經紀及承銷收入分析表" localSheetId="175">#REF!</definedName>
    <definedName name="P15證券經紀及承銷收入分析表" localSheetId="176">#REF!</definedName>
    <definedName name="P15證券經紀及承銷收入分析表" localSheetId="177">#REF!</definedName>
    <definedName name="P15證券經紀及承銷收入分析表" localSheetId="178">#REF!</definedName>
    <definedName name="P15證券經紀及承銷收入分析表" localSheetId="179">#REF!</definedName>
    <definedName name="P15證券經紀及承銷收入分析表" localSheetId="180">#REF!</definedName>
    <definedName name="P15證券經紀及承銷收入分析表" localSheetId="181">#REF!</definedName>
    <definedName name="P15證券經紀及承銷收入分析表" localSheetId="182">#REF!</definedName>
    <definedName name="P15證券經紀及承銷收入分析表" localSheetId="183">#REF!</definedName>
    <definedName name="P15證券經紀及承銷收入分析表" localSheetId="184">#REF!</definedName>
    <definedName name="P15證券經紀及承銷收入分析表" localSheetId="185">#REF!</definedName>
    <definedName name="P15證券經紀及承銷收入分析表" localSheetId="186">#REF!</definedName>
    <definedName name="P15證券經紀及承銷收入分析表" localSheetId="187">#REF!</definedName>
    <definedName name="P15證券經紀及承銷收入分析表" localSheetId="188">#REF!</definedName>
    <definedName name="P15證券經紀及承銷收入分析表" localSheetId="189">#REF!</definedName>
    <definedName name="P15證券經紀及承銷收入分析表" localSheetId="190">#REF!</definedName>
    <definedName name="P15證券經紀及承銷收入分析表" localSheetId="191">#REF!</definedName>
    <definedName name="P15證券經紀及承銷收入分析表" localSheetId="192">#REF!</definedName>
    <definedName name="P15證券經紀及承銷收入分析表" localSheetId="193">#REF!</definedName>
    <definedName name="P15證券經紀及承銷收入分析表" localSheetId="194">#REF!</definedName>
    <definedName name="P15證券經紀及承銷收入分析表" localSheetId="195">#REF!</definedName>
    <definedName name="P15證券經紀及承銷收入分析表" localSheetId="196">#REF!</definedName>
    <definedName name="P15證券經紀及承銷收入分析表" localSheetId="197">#REF!</definedName>
    <definedName name="P15證券經紀及承銷收入分析表" localSheetId="198">#REF!</definedName>
    <definedName name="P15證券經紀及承銷收入分析表" localSheetId="199">#REF!</definedName>
    <definedName name="P15證券經紀及承銷收入分析表">#REF!</definedName>
    <definedName name="P16買賣票券利益分析表" localSheetId="163">#REF!</definedName>
    <definedName name="P16買賣票券利益分析表" localSheetId="164">#REF!</definedName>
    <definedName name="P16買賣票券利益分析表" localSheetId="165">#REF!</definedName>
    <definedName name="P16買賣票券利益分析表" localSheetId="166">#REF!</definedName>
    <definedName name="P16買賣票券利益分析表" localSheetId="167">#REF!</definedName>
    <definedName name="P16買賣票券利益分析表" localSheetId="168">#REF!</definedName>
    <definedName name="P16買賣票券利益分析表" localSheetId="169">#REF!</definedName>
    <definedName name="P16買賣票券利益分析表" localSheetId="170">#REF!</definedName>
    <definedName name="P16買賣票券利益分析表" localSheetId="171">#REF!</definedName>
    <definedName name="P16買賣票券利益分析表" localSheetId="172">#REF!</definedName>
    <definedName name="P16買賣票券利益分析表" localSheetId="173">#REF!</definedName>
    <definedName name="P16買賣票券利益分析表" localSheetId="174">#REF!</definedName>
    <definedName name="P16買賣票券利益分析表" localSheetId="175">#REF!</definedName>
    <definedName name="P16買賣票券利益分析表" localSheetId="176">#REF!</definedName>
    <definedName name="P16買賣票券利益分析表" localSheetId="177">#REF!</definedName>
    <definedName name="P16買賣票券利益分析表" localSheetId="178">#REF!</definedName>
    <definedName name="P16買賣票券利益分析表" localSheetId="179">#REF!</definedName>
    <definedName name="P16買賣票券利益分析表" localSheetId="180">#REF!</definedName>
    <definedName name="P16買賣票券利益分析表" localSheetId="181">#REF!</definedName>
    <definedName name="P16買賣票券利益分析表" localSheetId="182">#REF!</definedName>
    <definedName name="P16買賣票券利益分析表" localSheetId="183">#REF!</definedName>
    <definedName name="P16買賣票券利益分析表" localSheetId="184">#REF!</definedName>
    <definedName name="P16買賣票券利益分析表" localSheetId="185">#REF!</definedName>
    <definedName name="P16買賣票券利益分析表" localSheetId="186">#REF!</definedName>
    <definedName name="P16買賣票券利益分析表" localSheetId="187">#REF!</definedName>
    <definedName name="P16買賣票券利益分析表" localSheetId="188">#REF!</definedName>
    <definedName name="P16買賣票券利益分析表" localSheetId="189">#REF!</definedName>
    <definedName name="P16買賣票券利益分析表" localSheetId="190">#REF!</definedName>
    <definedName name="P16買賣票券利益分析表" localSheetId="191">#REF!</definedName>
    <definedName name="P16買賣票券利益分析表" localSheetId="192">#REF!</definedName>
    <definedName name="P16買賣票券利益分析表" localSheetId="193">#REF!</definedName>
    <definedName name="P16買賣票券利益分析表" localSheetId="194">#REF!</definedName>
    <definedName name="P16買賣票券利益分析表" localSheetId="195">#REF!</definedName>
    <definedName name="P16買賣票券利益分析表" localSheetId="196">#REF!</definedName>
    <definedName name="P16買賣票券利益分析表" localSheetId="197">#REF!</definedName>
    <definedName name="P16買賣票券利益分析表" localSheetId="198">#REF!</definedName>
    <definedName name="P16買賣票券利益分析表" localSheetId="199">#REF!</definedName>
    <definedName name="P16買賣票券利益分析表">#REF!</definedName>
    <definedName name="P17資金轉投資及其盈虧明細表" localSheetId="163">#REF!</definedName>
    <definedName name="P17資金轉投資及其盈虧明細表" localSheetId="164">#REF!</definedName>
    <definedName name="P17資金轉投資及其盈虧明細表" localSheetId="165">#REF!</definedName>
    <definedName name="P17資金轉投資及其盈虧明細表" localSheetId="166">#REF!</definedName>
    <definedName name="P17資金轉投資及其盈虧明細表" localSheetId="167">#REF!</definedName>
    <definedName name="P17資金轉投資及其盈虧明細表" localSheetId="168">#REF!</definedName>
    <definedName name="P17資金轉投資及其盈虧明細表" localSheetId="169">#REF!</definedName>
    <definedName name="P17資金轉投資及其盈虧明細表" localSheetId="170">#REF!</definedName>
    <definedName name="P17資金轉投資及其盈虧明細表" localSheetId="171">#REF!</definedName>
    <definedName name="P17資金轉投資及其盈虧明細表" localSheetId="172">#REF!</definedName>
    <definedName name="P17資金轉投資及其盈虧明細表" localSheetId="173">#REF!</definedName>
    <definedName name="P17資金轉投資及其盈虧明細表" localSheetId="174">#REF!</definedName>
    <definedName name="P17資金轉投資及其盈虧明細表" localSheetId="175">#REF!</definedName>
    <definedName name="P17資金轉投資及其盈虧明細表" localSheetId="176">#REF!</definedName>
    <definedName name="P17資金轉投資及其盈虧明細表" localSheetId="177">#REF!</definedName>
    <definedName name="P17資金轉投資及其盈虧明細表" localSheetId="178">#REF!</definedName>
    <definedName name="P17資金轉投資及其盈虧明細表" localSheetId="179">#REF!</definedName>
    <definedName name="P17資金轉投資及其盈虧明細表" localSheetId="180">#REF!</definedName>
    <definedName name="P17資金轉投資及其盈虧明細表" localSheetId="181">#REF!</definedName>
    <definedName name="P17資金轉投資及其盈虧明細表" localSheetId="182">#REF!</definedName>
    <definedName name="P17資金轉投資及其盈虧明細表" localSheetId="183">#REF!</definedName>
    <definedName name="P17資金轉投資及其盈虧明細表" localSheetId="184">#REF!</definedName>
    <definedName name="P17資金轉投資及其盈虧明細表" localSheetId="185">#REF!</definedName>
    <definedName name="P17資金轉投資及其盈虧明細表" localSheetId="186">#REF!</definedName>
    <definedName name="P17資金轉投資及其盈虧明細表" localSheetId="187">#REF!</definedName>
    <definedName name="P17資金轉投資及其盈虧明細表" localSheetId="188">#REF!</definedName>
    <definedName name="P17資金轉投資及其盈虧明細表" localSheetId="189">#REF!</definedName>
    <definedName name="P17資金轉投資及其盈虧明細表" localSheetId="190">#REF!</definedName>
    <definedName name="P17資金轉投資及其盈虧明細表" localSheetId="191">#REF!</definedName>
    <definedName name="P17資金轉投資及其盈虧明細表" localSheetId="192">#REF!</definedName>
    <definedName name="P17資金轉投資及其盈虧明細表" localSheetId="193">#REF!</definedName>
    <definedName name="P17資金轉投資及其盈虧明細表" localSheetId="194">#REF!</definedName>
    <definedName name="P17資金轉投資及其盈虧明細表" localSheetId="195">#REF!</definedName>
    <definedName name="P17資金轉投資及其盈虧明細表" localSheetId="196">#REF!</definedName>
    <definedName name="P17資金轉投資及其盈虧明細表" localSheetId="197">#REF!</definedName>
    <definedName name="P17資金轉投資及其盈虧明細表" localSheetId="198">#REF!</definedName>
    <definedName name="P17資金轉投資及其盈虧明細表" localSheetId="199">#REF!</definedName>
    <definedName name="P17資金轉投資及其盈虧明細表">#REF!</definedName>
    <definedName name="P18不動產投資分析表" localSheetId="163">#REF!</definedName>
    <definedName name="P18不動產投資分析表" localSheetId="164">#REF!</definedName>
    <definedName name="P18不動產投資分析表" localSheetId="165">#REF!</definedName>
    <definedName name="P18不動產投資分析表" localSheetId="166">#REF!</definedName>
    <definedName name="P18不動產投資分析表" localSheetId="167">#REF!</definedName>
    <definedName name="P18不動產投資分析表" localSheetId="168">#REF!</definedName>
    <definedName name="P18不動產投資分析表" localSheetId="169">#REF!</definedName>
    <definedName name="P18不動產投資分析表" localSheetId="170">#REF!</definedName>
    <definedName name="P18不動產投資分析表" localSheetId="171">#REF!</definedName>
    <definedName name="P18不動產投資分析表" localSheetId="172">#REF!</definedName>
    <definedName name="P18不動產投資分析表" localSheetId="173">#REF!</definedName>
    <definedName name="P18不動產投資分析表" localSheetId="174">#REF!</definedName>
    <definedName name="P18不動產投資分析表" localSheetId="175">#REF!</definedName>
    <definedName name="P18不動產投資分析表" localSheetId="176">#REF!</definedName>
    <definedName name="P18不動產投資分析表" localSheetId="177">#REF!</definedName>
    <definedName name="P18不動產投資分析表" localSheetId="178">#REF!</definedName>
    <definedName name="P18不動產投資分析表" localSheetId="179">#REF!</definedName>
    <definedName name="P18不動產投資分析表" localSheetId="180">#REF!</definedName>
    <definedName name="P18不動產投資分析表" localSheetId="181">#REF!</definedName>
    <definedName name="P18不動產投資分析表" localSheetId="182">#REF!</definedName>
    <definedName name="P18不動產投資分析表" localSheetId="183">#REF!</definedName>
    <definedName name="P18不動產投資分析表" localSheetId="184">#REF!</definedName>
    <definedName name="P18不動產投資分析表" localSheetId="185">#REF!</definedName>
    <definedName name="P18不動產投資分析表" localSheetId="186">#REF!</definedName>
    <definedName name="P18不動產投資分析表" localSheetId="187">#REF!</definedName>
    <definedName name="P18不動產投資分析表" localSheetId="188">#REF!</definedName>
    <definedName name="P18不動產投資分析表" localSheetId="189">#REF!</definedName>
    <definedName name="P18不動產投資分析表" localSheetId="190">#REF!</definedName>
    <definedName name="P18不動產投資分析表" localSheetId="191">#REF!</definedName>
    <definedName name="P18不動產投資分析表" localSheetId="192">#REF!</definedName>
    <definedName name="P18不動產投資分析表" localSheetId="193">#REF!</definedName>
    <definedName name="P18不動產投資分析表" localSheetId="194">#REF!</definedName>
    <definedName name="P18不動產投資分析表" localSheetId="195">#REF!</definedName>
    <definedName name="P18不動產投資分析表" localSheetId="196">#REF!</definedName>
    <definedName name="P18不動產投資分析表" localSheetId="197">#REF!</definedName>
    <definedName name="P18不動產投資分析表" localSheetId="198">#REF!</definedName>
    <definedName name="P18不動產投資分析表" localSheetId="199">#REF!</definedName>
    <definedName name="P18不動產投資分析表">#REF!</definedName>
    <definedName name="P19其他營業收入明細表" localSheetId="163">#REF!</definedName>
    <definedName name="P19其他營業收入明細表" localSheetId="164">#REF!</definedName>
    <definedName name="P19其他營業收入明細表" localSheetId="165">#REF!</definedName>
    <definedName name="P19其他營業收入明細表" localSheetId="166">#REF!</definedName>
    <definedName name="P19其他營業收入明細表" localSheetId="167">#REF!</definedName>
    <definedName name="P19其他營業收入明細表" localSheetId="168">#REF!</definedName>
    <definedName name="P19其他營業收入明細表" localSheetId="169">#REF!</definedName>
    <definedName name="P19其他營業收入明細表" localSheetId="170">#REF!</definedName>
    <definedName name="P19其他營業收入明細表" localSheetId="171">#REF!</definedName>
    <definedName name="P19其他營業收入明細表" localSheetId="172">#REF!</definedName>
    <definedName name="P19其他營業收入明細表" localSheetId="173">#REF!</definedName>
    <definedName name="P19其他營業收入明細表" localSheetId="174">#REF!</definedName>
    <definedName name="P19其他營業收入明細表" localSheetId="175">#REF!</definedName>
    <definedName name="P19其他營業收入明細表" localSheetId="176">#REF!</definedName>
    <definedName name="P19其他營業收入明細表" localSheetId="177">#REF!</definedName>
    <definedName name="P19其他營業收入明細表" localSheetId="178">#REF!</definedName>
    <definedName name="P19其他營業收入明細表" localSheetId="179">#REF!</definedName>
    <definedName name="P19其他營業收入明細表" localSheetId="180">#REF!</definedName>
    <definedName name="P19其他營業收入明細表" localSheetId="181">#REF!</definedName>
    <definedName name="P19其他營業收入明細表" localSheetId="182">#REF!</definedName>
    <definedName name="P19其他營業收入明細表" localSheetId="183">#REF!</definedName>
    <definedName name="P19其他營業收入明細表" localSheetId="184">#REF!</definedName>
    <definedName name="P19其他營業收入明細表" localSheetId="185">#REF!</definedName>
    <definedName name="P19其他營業收入明細表" localSheetId="186">#REF!</definedName>
    <definedName name="P19其他營業收入明細表" localSheetId="187">#REF!</definedName>
    <definedName name="P19其他營業收入明細表" localSheetId="188">#REF!</definedName>
    <definedName name="P19其他營業收入明細表" localSheetId="189">#REF!</definedName>
    <definedName name="P19其他營業收入明細表" localSheetId="190">#REF!</definedName>
    <definedName name="P19其他營業收入明細表" localSheetId="191">#REF!</definedName>
    <definedName name="P19其他營業收入明細表" localSheetId="192">#REF!</definedName>
    <definedName name="P19其他營業收入明細表" localSheetId="193">#REF!</definedName>
    <definedName name="P19其他營業收入明細表" localSheetId="194">#REF!</definedName>
    <definedName name="P19其他營業收入明細表" localSheetId="195">#REF!</definedName>
    <definedName name="P19其他營業收入明細表" localSheetId="196">#REF!</definedName>
    <definedName name="P19其他營業收入明細表" localSheetId="197">#REF!</definedName>
    <definedName name="P19其他營業收入明細表" localSheetId="198">#REF!</definedName>
    <definedName name="P19其他營業收入明細表" localSheetId="199">#REF!</definedName>
    <definedName name="P19其他營業收入明細表">#REF!</definedName>
    <definedName name="P1業務計劃及預算概要" localSheetId="163">#REF!</definedName>
    <definedName name="P1業務計劃及預算概要" localSheetId="164">#REF!</definedName>
    <definedName name="P1業務計劃及預算概要" localSheetId="165">#REF!</definedName>
    <definedName name="P1業務計劃及預算概要" localSheetId="166">#REF!</definedName>
    <definedName name="P1業務計劃及預算概要" localSheetId="167">#REF!</definedName>
    <definedName name="P1業務計劃及預算概要" localSheetId="168">#REF!</definedName>
    <definedName name="P1業務計劃及預算概要" localSheetId="169">#REF!</definedName>
    <definedName name="P1業務計劃及預算概要" localSheetId="170">#REF!</definedName>
    <definedName name="P1業務計劃及預算概要" localSheetId="171">#REF!</definedName>
    <definedName name="P1業務計劃及預算概要" localSheetId="172">#REF!</definedName>
    <definedName name="P1業務計劃及預算概要" localSheetId="173">#REF!</definedName>
    <definedName name="P1業務計劃及預算概要" localSheetId="174">#REF!</definedName>
    <definedName name="P1業務計劃及預算概要" localSheetId="175">#REF!</definedName>
    <definedName name="P1業務計劃及預算概要" localSheetId="176">#REF!</definedName>
    <definedName name="P1業務計劃及預算概要" localSheetId="177">#REF!</definedName>
    <definedName name="P1業務計劃及預算概要" localSheetId="178">#REF!</definedName>
    <definedName name="P1業務計劃及預算概要" localSheetId="179">#REF!</definedName>
    <definedName name="P1業務計劃及預算概要" localSheetId="180">#REF!</definedName>
    <definedName name="P1業務計劃及預算概要" localSheetId="181">#REF!</definedName>
    <definedName name="P1業務計劃及預算概要" localSheetId="182">#REF!</definedName>
    <definedName name="P1業務計劃及預算概要" localSheetId="183">#REF!</definedName>
    <definedName name="P1業務計劃及預算概要" localSheetId="184">#REF!</definedName>
    <definedName name="P1業務計劃及預算概要" localSheetId="185">#REF!</definedName>
    <definedName name="P1業務計劃及預算概要" localSheetId="186">#REF!</definedName>
    <definedName name="P1業務計劃及預算概要" localSheetId="187">#REF!</definedName>
    <definedName name="P1業務計劃及預算概要" localSheetId="188">#REF!</definedName>
    <definedName name="P1業務計劃及預算概要" localSheetId="189">#REF!</definedName>
    <definedName name="P1業務計劃及預算概要" localSheetId="190">#REF!</definedName>
    <definedName name="P1業務計劃及預算概要" localSheetId="191">#REF!</definedName>
    <definedName name="P1業務計劃及預算概要" localSheetId="192">#REF!</definedName>
    <definedName name="P1業務計劃及預算概要" localSheetId="193">#REF!</definedName>
    <definedName name="P1業務計劃及預算概要" localSheetId="194">#REF!</definedName>
    <definedName name="P1業務計劃及預算概要" localSheetId="195">#REF!</definedName>
    <definedName name="P1業務計劃及預算概要" localSheetId="196">#REF!</definedName>
    <definedName name="P1業務計劃及預算概要" localSheetId="197">#REF!</definedName>
    <definedName name="P1業務計劃及預算概要" localSheetId="198">#REF!</definedName>
    <definedName name="P1業務計劃及預算概要" localSheetId="199">#REF!</definedName>
    <definedName name="P1業務計劃及預算概要">#REF!</definedName>
    <definedName name="P20營業外收入明細表" localSheetId="163">#REF!</definedName>
    <definedName name="P20營業外收入明細表" localSheetId="164">#REF!</definedName>
    <definedName name="P20營業外收入明細表" localSheetId="165">#REF!</definedName>
    <definedName name="P20營業外收入明細表" localSheetId="166">#REF!</definedName>
    <definedName name="P20營業外收入明細表" localSheetId="167">#REF!</definedName>
    <definedName name="P20營業外收入明細表" localSheetId="168">#REF!</definedName>
    <definedName name="P20營業外收入明細表" localSheetId="169">#REF!</definedName>
    <definedName name="P20營業外收入明細表" localSheetId="170">#REF!</definedName>
    <definedName name="P20營業外收入明細表" localSheetId="171">#REF!</definedName>
    <definedName name="P20營業外收入明細表" localSheetId="172">#REF!</definedName>
    <definedName name="P20營業外收入明細表" localSheetId="173">#REF!</definedName>
    <definedName name="P20營業外收入明細表" localSheetId="174">#REF!</definedName>
    <definedName name="P20營業外收入明細表" localSheetId="175">#REF!</definedName>
    <definedName name="P20營業外收入明細表" localSheetId="176">#REF!</definedName>
    <definedName name="P20營業外收入明細表" localSheetId="177">#REF!</definedName>
    <definedName name="P20營業外收入明細表" localSheetId="178">#REF!</definedName>
    <definedName name="P20營業外收入明細表" localSheetId="179">#REF!</definedName>
    <definedName name="P20營業外收入明細表" localSheetId="180">#REF!</definedName>
    <definedName name="P20營業外收入明細表" localSheetId="181">#REF!</definedName>
    <definedName name="P20營業外收入明細表" localSheetId="182">#REF!</definedName>
    <definedName name="P20營業外收入明細表" localSheetId="183">#REF!</definedName>
    <definedName name="P20營業外收入明細表" localSheetId="184">#REF!</definedName>
    <definedName name="P20營業外收入明細表" localSheetId="185">#REF!</definedName>
    <definedName name="P20營業外收入明細表" localSheetId="186">#REF!</definedName>
    <definedName name="P20營業外收入明細表" localSheetId="187">#REF!</definedName>
    <definedName name="P20營業外收入明細表" localSheetId="188">#REF!</definedName>
    <definedName name="P20營業外收入明細表" localSheetId="189">#REF!</definedName>
    <definedName name="P20營業外收入明細表" localSheetId="190">#REF!</definedName>
    <definedName name="P20營業外收入明細表" localSheetId="191">#REF!</definedName>
    <definedName name="P20營業外收入明細表" localSheetId="192">#REF!</definedName>
    <definedName name="P20營業外收入明細表" localSheetId="193">#REF!</definedName>
    <definedName name="P20營業外收入明細表" localSheetId="194">#REF!</definedName>
    <definedName name="P20營業外收入明細表" localSheetId="195">#REF!</definedName>
    <definedName name="P20營業外收入明細表" localSheetId="196">#REF!</definedName>
    <definedName name="P20營業外收入明細表" localSheetId="197">#REF!</definedName>
    <definedName name="P20營業外收入明細表" localSheetId="198">#REF!</definedName>
    <definedName name="P20營業外收入明細表" localSheetId="199">#REF!</definedName>
    <definedName name="P20營業外收入明細表">#REF!</definedName>
    <definedName name="P21內部聯行利息收入" localSheetId="163">#REF!</definedName>
    <definedName name="P21內部聯行利息收入" localSheetId="164">#REF!</definedName>
    <definedName name="P21內部聯行利息收入" localSheetId="165">#REF!</definedName>
    <definedName name="P21內部聯行利息收入" localSheetId="166">#REF!</definedName>
    <definedName name="P21內部聯行利息收入" localSheetId="167">#REF!</definedName>
    <definedName name="P21內部聯行利息收入" localSheetId="168">#REF!</definedName>
    <definedName name="P21內部聯行利息收入" localSheetId="169">#REF!</definedName>
    <definedName name="P21內部聯行利息收入" localSheetId="170">#REF!</definedName>
    <definedName name="P21內部聯行利息收入" localSheetId="171">#REF!</definedName>
    <definedName name="P21內部聯行利息收入" localSheetId="172">#REF!</definedName>
    <definedName name="P21內部聯行利息收入" localSheetId="173">#REF!</definedName>
    <definedName name="P21內部聯行利息收入" localSheetId="174">#REF!</definedName>
    <definedName name="P21內部聯行利息收入" localSheetId="175">#REF!</definedName>
    <definedName name="P21內部聯行利息收入" localSheetId="176">#REF!</definedName>
    <definedName name="P21內部聯行利息收入" localSheetId="177">#REF!</definedName>
    <definedName name="P21內部聯行利息收入" localSheetId="178">#REF!</definedName>
    <definedName name="P21內部聯行利息收入" localSheetId="179">#REF!</definedName>
    <definedName name="P21內部聯行利息收入" localSheetId="180">#REF!</definedName>
    <definedName name="P21內部聯行利息收入" localSheetId="181">#REF!</definedName>
    <definedName name="P21內部聯行利息收入" localSheetId="182">#REF!</definedName>
    <definedName name="P21內部聯行利息收入" localSheetId="183">#REF!</definedName>
    <definedName name="P21內部聯行利息收入" localSheetId="184">#REF!</definedName>
    <definedName name="P21內部聯行利息收入" localSheetId="185">#REF!</definedName>
    <definedName name="P21內部聯行利息收入" localSheetId="186">#REF!</definedName>
    <definedName name="P21內部聯行利息收入" localSheetId="187">#REF!</definedName>
    <definedName name="P21內部聯行利息收入" localSheetId="188">#REF!</definedName>
    <definedName name="P21內部聯行利息收入" localSheetId="189">#REF!</definedName>
    <definedName name="P21內部聯行利息收入" localSheetId="190">#REF!</definedName>
    <definedName name="P21內部聯行利息收入" localSheetId="191">#REF!</definedName>
    <definedName name="P21內部聯行利息收入" localSheetId="192">#REF!</definedName>
    <definedName name="P21內部聯行利息收入" localSheetId="193">#REF!</definedName>
    <definedName name="P21內部聯行利息收入" localSheetId="194">#REF!</definedName>
    <definedName name="P21內部聯行利息收入" localSheetId="195">#REF!</definedName>
    <definedName name="P21內部聯行利息收入" localSheetId="196">#REF!</definedName>
    <definedName name="P21內部聯行利息收入" localSheetId="197">#REF!</definedName>
    <definedName name="P21內部聯行利息收入" localSheetId="198">#REF!</definedName>
    <definedName name="P21內部聯行利息收入" localSheetId="199">#REF!</definedName>
    <definedName name="P21內部聯行利息收入">#REF!</definedName>
    <definedName name="P22內部聯行手續費收入" localSheetId="163">#REF!</definedName>
    <definedName name="P22內部聯行手續費收入" localSheetId="164">#REF!</definedName>
    <definedName name="P22內部聯行手續費收入" localSheetId="165">#REF!</definedName>
    <definedName name="P22內部聯行手續費收入" localSheetId="166">#REF!</definedName>
    <definedName name="P22內部聯行手續費收入" localSheetId="167">#REF!</definedName>
    <definedName name="P22內部聯行手續費收入" localSheetId="168">#REF!</definedName>
    <definedName name="P22內部聯行手續費收入" localSheetId="169">#REF!</definedName>
    <definedName name="P22內部聯行手續費收入" localSheetId="170">#REF!</definedName>
    <definedName name="P22內部聯行手續費收入" localSheetId="171">#REF!</definedName>
    <definedName name="P22內部聯行手續費收入" localSheetId="172">#REF!</definedName>
    <definedName name="P22內部聯行手續費收入" localSheetId="173">#REF!</definedName>
    <definedName name="P22內部聯行手續費收入" localSheetId="174">#REF!</definedName>
    <definedName name="P22內部聯行手續費收入" localSheetId="175">#REF!</definedName>
    <definedName name="P22內部聯行手續費收入" localSheetId="176">#REF!</definedName>
    <definedName name="P22內部聯行手續費收入" localSheetId="177">#REF!</definedName>
    <definedName name="P22內部聯行手續費收入" localSheetId="178">#REF!</definedName>
    <definedName name="P22內部聯行手續費收入" localSheetId="179">#REF!</definedName>
    <definedName name="P22內部聯行手續費收入" localSheetId="180">#REF!</definedName>
    <definedName name="P22內部聯行手續費收入" localSheetId="181">#REF!</definedName>
    <definedName name="P22內部聯行手續費收入" localSheetId="182">#REF!</definedName>
    <definedName name="P22內部聯行手續費收入" localSheetId="183">#REF!</definedName>
    <definedName name="P22內部聯行手續費收入" localSheetId="184">#REF!</definedName>
    <definedName name="P22內部聯行手續費收入" localSheetId="185">#REF!</definedName>
    <definedName name="P22內部聯行手續費收入" localSheetId="186">#REF!</definedName>
    <definedName name="P22內部聯行手續費收入" localSheetId="187">#REF!</definedName>
    <definedName name="P22內部聯行手續費收入" localSheetId="188">#REF!</definedName>
    <definedName name="P22內部聯行手續費收入" localSheetId="189">#REF!</definedName>
    <definedName name="P22內部聯行手續費收入" localSheetId="190">#REF!</definedName>
    <definedName name="P22內部聯行手續費收入" localSheetId="191">#REF!</definedName>
    <definedName name="P22內部聯行手續費收入" localSheetId="192">#REF!</definedName>
    <definedName name="P22內部聯行手續費收入" localSheetId="193">#REF!</definedName>
    <definedName name="P22內部聯行手續費收入" localSheetId="194">#REF!</definedName>
    <definedName name="P22內部聯行手續費收入" localSheetId="195">#REF!</definedName>
    <definedName name="P22內部聯行手續費收入" localSheetId="196">#REF!</definedName>
    <definedName name="P22內部聯行手續費收入" localSheetId="197">#REF!</definedName>
    <definedName name="P22內部聯行手續費收入" localSheetId="198">#REF!</definedName>
    <definedName name="P22內部聯行手續費收入" localSheetId="199">#REF!</definedName>
    <definedName name="P22內部聯行手續費收入">#REF!</definedName>
    <definedName name="P23內部聯行其他收入" localSheetId="163">#REF!</definedName>
    <definedName name="P23內部聯行其他收入" localSheetId="164">#REF!</definedName>
    <definedName name="P23內部聯行其他收入" localSheetId="165">#REF!</definedName>
    <definedName name="P23內部聯行其他收入" localSheetId="166">#REF!</definedName>
    <definedName name="P23內部聯行其他收入" localSheetId="167">#REF!</definedName>
    <definedName name="P23內部聯行其他收入" localSheetId="168">#REF!</definedName>
    <definedName name="P23內部聯行其他收入" localSheetId="169">#REF!</definedName>
    <definedName name="P23內部聯行其他收入" localSheetId="170">#REF!</definedName>
    <definedName name="P23內部聯行其他收入" localSheetId="171">#REF!</definedName>
    <definedName name="P23內部聯行其他收入" localSheetId="172">#REF!</definedName>
    <definedName name="P23內部聯行其他收入" localSheetId="173">#REF!</definedName>
    <definedName name="P23內部聯行其他收入" localSheetId="174">#REF!</definedName>
    <definedName name="P23內部聯行其他收入" localSheetId="175">#REF!</definedName>
    <definedName name="P23內部聯行其他收入" localSheetId="176">#REF!</definedName>
    <definedName name="P23內部聯行其他收入" localSheetId="177">#REF!</definedName>
    <definedName name="P23內部聯行其他收入" localSheetId="178">#REF!</definedName>
    <definedName name="P23內部聯行其他收入" localSheetId="179">#REF!</definedName>
    <definedName name="P23內部聯行其他收入" localSheetId="180">#REF!</definedName>
    <definedName name="P23內部聯行其他收入" localSheetId="181">#REF!</definedName>
    <definedName name="P23內部聯行其他收入" localSheetId="182">#REF!</definedName>
    <definedName name="P23內部聯行其他收入" localSheetId="183">#REF!</definedName>
    <definedName name="P23內部聯行其他收入" localSheetId="184">#REF!</definedName>
    <definedName name="P23內部聯行其他收入" localSheetId="185">#REF!</definedName>
    <definedName name="P23內部聯行其他收入" localSheetId="186">#REF!</definedName>
    <definedName name="P23內部聯行其他收入" localSheetId="187">#REF!</definedName>
    <definedName name="P23內部聯行其他收入" localSheetId="188">#REF!</definedName>
    <definedName name="P23內部聯行其他收入" localSheetId="189">#REF!</definedName>
    <definedName name="P23內部聯行其他收入" localSheetId="190">#REF!</definedName>
    <definedName name="P23內部聯行其他收入" localSheetId="191">#REF!</definedName>
    <definedName name="P23內部聯行其他收入" localSheetId="192">#REF!</definedName>
    <definedName name="P23內部聯行其他收入" localSheetId="193">#REF!</definedName>
    <definedName name="P23內部聯行其他收入" localSheetId="194">#REF!</definedName>
    <definedName name="P23內部聯行其他收入" localSheetId="195">#REF!</definedName>
    <definedName name="P23內部聯行其他收入" localSheetId="196">#REF!</definedName>
    <definedName name="P23內部聯行其他收入" localSheetId="197">#REF!</definedName>
    <definedName name="P23內部聯行其他收入" localSheetId="198">#REF!</definedName>
    <definedName name="P23內部聯行其他收入" localSheetId="199">#REF!</definedName>
    <definedName name="P23內部聯行其他收入">#REF!</definedName>
    <definedName name="P24支出預算分析表" localSheetId="163">#REF!</definedName>
    <definedName name="P24支出預算分析表" localSheetId="164">#REF!</definedName>
    <definedName name="P24支出預算分析表" localSheetId="165">#REF!</definedName>
    <definedName name="P24支出預算分析表" localSheetId="166">#REF!</definedName>
    <definedName name="P24支出預算分析表" localSheetId="167">#REF!</definedName>
    <definedName name="P24支出預算分析表" localSheetId="168">#REF!</definedName>
    <definedName name="P24支出預算分析表" localSheetId="169">#REF!</definedName>
    <definedName name="P24支出預算分析表" localSheetId="170">#REF!</definedName>
    <definedName name="P24支出預算分析表" localSheetId="171">#REF!</definedName>
    <definedName name="P24支出預算分析表" localSheetId="172">#REF!</definedName>
    <definedName name="P24支出預算分析表" localSheetId="173">#REF!</definedName>
    <definedName name="P24支出預算分析表" localSheetId="174">#REF!</definedName>
    <definedName name="P24支出預算分析表" localSheetId="175">#REF!</definedName>
    <definedName name="P24支出預算分析表" localSheetId="176">#REF!</definedName>
    <definedName name="P24支出預算分析表" localSheetId="177">#REF!</definedName>
    <definedName name="P24支出預算分析表" localSheetId="178">#REF!</definedName>
    <definedName name="P24支出預算分析表" localSheetId="179">#REF!</definedName>
    <definedName name="P24支出預算分析表" localSheetId="180">#REF!</definedName>
    <definedName name="P24支出預算分析表" localSheetId="181">#REF!</definedName>
    <definedName name="P24支出預算分析表" localSheetId="182">#REF!</definedName>
    <definedName name="P24支出預算分析表" localSheetId="183">#REF!</definedName>
    <definedName name="P24支出預算分析表" localSheetId="184">#REF!</definedName>
    <definedName name="P24支出預算分析表" localSheetId="185">#REF!</definedName>
    <definedName name="P24支出預算分析表" localSheetId="186">#REF!</definedName>
    <definedName name="P24支出預算分析表" localSheetId="187">#REF!</definedName>
    <definedName name="P24支出預算分析表" localSheetId="188">#REF!</definedName>
    <definedName name="P24支出預算分析表" localSheetId="189">#REF!</definedName>
    <definedName name="P24支出預算分析表" localSheetId="190">#REF!</definedName>
    <definedName name="P24支出預算分析表" localSheetId="191">#REF!</definedName>
    <definedName name="P24支出預算分析表" localSheetId="192">#REF!</definedName>
    <definedName name="P24支出預算分析表" localSheetId="193">#REF!</definedName>
    <definedName name="P24支出預算分析表" localSheetId="194">#REF!</definedName>
    <definedName name="P24支出預算分析表" localSheetId="195">#REF!</definedName>
    <definedName name="P24支出預算分析表" localSheetId="196">#REF!</definedName>
    <definedName name="P24支出預算分析表" localSheetId="197">#REF!</definedName>
    <definedName name="P24支出預算分析表" localSheetId="198">#REF!</definedName>
    <definedName name="P24支出預算分析表" localSheetId="199">#REF!</definedName>
    <definedName name="P24支出預算分析表">#REF!</definedName>
    <definedName name="P25其他營業費用分析表" localSheetId="163">#REF!</definedName>
    <definedName name="P25其他營業費用分析表" localSheetId="164">#REF!</definedName>
    <definedName name="P25其他營業費用分析表" localSheetId="165">#REF!</definedName>
    <definedName name="P25其他營業費用分析表" localSheetId="166">#REF!</definedName>
    <definedName name="P25其他營業費用分析表" localSheetId="167">#REF!</definedName>
    <definedName name="P25其他營業費用分析表" localSheetId="168">#REF!</definedName>
    <definedName name="P25其他營業費用分析表" localSheetId="169">#REF!</definedName>
    <definedName name="P25其他營業費用分析表" localSheetId="170">#REF!</definedName>
    <definedName name="P25其他營業費用分析表" localSheetId="171">#REF!</definedName>
    <definedName name="P25其他營業費用分析表" localSheetId="172">#REF!</definedName>
    <definedName name="P25其他營業費用分析表" localSheetId="173">#REF!</definedName>
    <definedName name="P25其他營業費用分析表" localSheetId="174">#REF!</definedName>
    <definedName name="P25其他營業費用分析表" localSheetId="175">#REF!</definedName>
    <definedName name="P25其他營業費用分析表" localSheetId="176">#REF!</definedName>
    <definedName name="P25其他營業費用分析表" localSheetId="177">#REF!</definedName>
    <definedName name="P25其他營業費用分析表" localSheetId="178">#REF!</definedName>
    <definedName name="P25其他營業費用分析表" localSheetId="179">#REF!</definedName>
    <definedName name="P25其他營業費用分析表" localSheetId="180">#REF!</definedName>
    <definedName name="P25其他營業費用分析表" localSheetId="181">#REF!</definedName>
    <definedName name="P25其他營業費用分析表" localSheetId="182">#REF!</definedName>
    <definedName name="P25其他營業費用分析表" localSheetId="183">#REF!</definedName>
    <definedName name="P25其他營業費用分析表" localSheetId="184">#REF!</definedName>
    <definedName name="P25其他營業費用分析表" localSheetId="185">#REF!</definedName>
    <definedName name="P25其他營業費用分析表" localSheetId="186">#REF!</definedName>
    <definedName name="P25其他營業費用分析表" localSheetId="187">#REF!</definedName>
    <definedName name="P25其他營業費用分析表" localSheetId="188">#REF!</definedName>
    <definedName name="P25其他營業費用分析表" localSheetId="189">#REF!</definedName>
    <definedName name="P25其他營業費用分析表" localSheetId="190">#REF!</definedName>
    <definedName name="P25其他營業費用分析表" localSheetId="191">#REF!</definedName>
    <definedName name="P25其他營業費用分析表" localSheetId="192">#REF!</definedName>
    <definedName name="P25其他營業費用分析表" localSheetId="193">#REF!</definedName>
    <definedName name="P25其他營業費用分析表" localSheetId="194">#REF!</definedName>
    <definedName name="P25其他營業費用分析表" localSheetId="195">#REF!</definedName>
    <definedName name="P25其他營業費用分析表" localSheetId="196">#REF!</definedName>
    <definedName name="P25其他營業費用分析表" localSheetId="197">#REF!</definedName>
    <definedName name="P25其他營業費用分析表" localSheetId="198">#REF!</definedName>
    <definedName name="P25其他營業費用分析表" localSheetId="199">#REF!</definedName>
    <definedName name="P25其他營業費用分析表">#REF!</definedName>
    <definedName name="P26利息費用分析表" localSheetId="163">#REF!</definedName>
    <definedName name="P26利息費用分析表" localSheetId="164">#REF!</definedName>
    <definedName name="P26利息費用分析表" localSheetId="165">#REF!</definedName>
    <definedName name="P26利息費用分析表" localSheetId="166">#REF!</definedName>
    <definedName name="P26利息費用分析表" localSheetId="167">#REF!</definedName>
    <definedName name="P26利息費用分析表" localSheetId="168">#REF!</definedName>
    <definedName name="P26利息費用分析表" localSheetId="169">#REF!</definedName>
    <definedName name="P26利息費用分析表" localSheetId="170">#REF!</definedName>
    <definedName name="P26利息費用分析表" localSheetId="171">#REF!</definedName>
    <definedName name="P26利息費用分析表" localSheetId="172">#REF!</definedName>
    <definedName name="P26利息費用分析表" localSheetId="173">#REF!</definedName>
    <definedName name="P26利息費用分析表" localSheetId="174">#REF!</definedName>
    <definedName name="P26利息費用分析表" localSheetId="175">#REF!</definedName>
    <definedName name="P26利息費用分析表" localSheetId="176">#REF!</definedName>
    <definedName name="P26利息費用分析表" localSheetId="177">#REF!</definedName>
    <definedName name="P26利息費用分析表" localSheetId="178">#REF!</definedName>
    <definedName name="P26利息費用分析表" localSheetId="179">#REF!</definedName>
    <definedName name="P26利息費用分析表" localSheetId="180">#REF!</definedName>
    <definedName name="P26利息費用分析表" localSheetId="181">#REF!</definedName>
    <definedName name="P26利息費用分析表" localSheetId="182">#REF!</definedName>
    <definedName name="P26利息費用分析表" localSheetId="183">#REF!</definedName>
    <definedName name="P26利息費用分析表" localSheetId="184">#REF!</definedName>
    <definedName name="P26利息費用分析表" localSheetId="185">#REF!</definedName>
    <definedName name="P26利息費用分析表" localSheetId="186">#REF!</definedName>
    <definedName name="P26利息費用分析表" localSheetId="187">#REF!</definedName>
    <definedName name="P26利息費用分析表" localSheetId="188">#REF!</definedName>
    <definedName name="P26利息費用分析表" localSheetId="189">#REF!</definedName>
    <definedName name="P26利息費用分析表" localSheetId="190">#REF!</definedName>
    <definedName name="P26利息費用分析表" localSheetId="191">#REF!</definedName>
    <definedName name="P26利息費用分析表" localSheetId="192">#REF!</definedName>
    <definedName name="P26利息費用分析表" localSheetId="193">#REF!</definedName>
    <definedName name="P26利息費用分析表" localSheetId="194">#REF!</definedName>
    <definedName name="P26利息費用分析表" localSheetId="195">#REF!</definedName>
    <definedName name="P26利息費用分析表" localSheetId="196">#REF!</definedName>
    <definedName name="P26利息費用分析表" localSheetId="197">#REF!</definedName>
    <definedName name="P26利息費用分析表" localSheetId="198">#REF!</definedName>
    <definedName name="P26利息費用分析表" localSheetId="199">#REF!</definedName>
    <definedName name="P26利息費用分析表">#REF!</definedName>
    <definedName name="P27壽險支出分析表" localSheetId="163">#REF!</definedName>
    <definedName name="P27壽險支出分析表" localSheetId="164">#REF!</definedName>
    <definedName name="P27壽險支出分析表" localSheetId="165">#REF!</definedName>
    <definedName name="P27壽險支出分析表" localSheetId="166">#REF!</definedName>
    <definedName name="P27壽險支出分析表" localSheetId="167">#REF!</definedName>
    <definedName name="P27壽險支出分析表" localSheetId="168">#REF!</definedName>
    <definedName name="P27壽險支出分析表" localSheetId="169">#REF!</definedName>
    <definedName name="P27壽險支出分析表" localSheetId="170">#REF!</definedName>
    <definedName name="P27壽險支出分析表" localSheetId="171">#REF!</definedName>
    <definedName name="P27壽險支出分析表" localSheetId="172">#REF!</definedName>
    <definedName name="P27壽險支出分析表" localSheetId="173">#REF!</definedName>
    <definedName name="P27壽險支出分析表" localSheetId="174">#REF!</definedName>
    <definedName name="P27壽險支出分析表" localSheetId="175">#REF!</definedName>
    <definedName name="P27壽險支出分析表" localSheetId="176">#REF!</definedName>
    <definedName name="P27壽險支出分析表" localSheetId="177">#REF!</definedName>
    <definedName name="P27壽險支出分析表" localSheetId="178">#REF!</definedName>
    <definedName name="P27壽險支出分析表" localSheetId="179">#REF!</definedName>
    <definedName name="P27壽險支出分析表" localSheetId="180">#REF!</definedName>
    <definedName name="P27壽險支出分析表" localSheetId="181">#REF!</definedName>
    <definedName name="P27壽險支出分析表" localSheetId="182">#REF!</definedName>
    <definedName name="P27壽險支出分析表" localSheetId="183">#REF!</definedName>
    <definedName name="P27壽險支出分析表" localSheetId="184">#REF!</definedName>
    <definedName name="P27壽險支出分析表" localSheetId="185">#REF!</definedName>
    <definedName name="P27壽險支出分析表" localSheetId="186">#REF!</definedName>
    <definedName name="P27壽險支出分析表" localSheetId="187">#REF!</definedName>
    <definedName name="P27壽險支出分析表" localSheetId="188">#REF!</definedName>
    <definedName name="P27壽險支出分析表" localSheetId="189">#REF!</definedName>
    <definedName name="P27壽險支出分析表" localSheetId="190">#REF!</definedName>
    <definedName name="P27壽險支出分析表" localSheetId="191">#REF!</definedName>
    <definedName name="P27壽險支出分析表" localSheetId="192">#REF!</definedName>
    <definedName name="P27壽險支出分析表" localSheetId="193">#REF!</definedName>
    <definedName name="P27壽險支出分析表" localSheetId="194">#REF!</definedName>
    <definedName name="P27壽險支出分析表" localSheetId="195">#REF!</definedName>
    <definedName name="P27壽險支出分析表" localSheetId="196">#REF!</definedName>
    <definedName name="P27壽險支出分析表" localSheetId="197">#REF!</definedName>
    <definedName name="P27壽險支出分析表" localSheetId="198">#REF!</definedName>
    <definedName name="P27壽險支出分析表" localSheetId="199">#REF!</definedName>
    <definedName name="P27壽險支出分析表">#REF!</definedName>
    <definedName name="P28手續費用分析表" localSheetId="163">#REF!</definedName>
    <definedName name="P28手續費用分析表" localSheetId="164">#REF!</definedName>
    <definedName name="P28手續費用分析表" localSheetId="165">#REF!</definedName>
    <definedName name="P28手續費用分析表" localSheetId="166">#REF!</definedName>
    <definedName name="P28手續費用分析表" localSheetId="167">#REF!</definedName>
    <definedName name="P28手續費用分析表" localSheetId="168">#REF!</definedName>
    <definedName name="P28手續費用分析表" localSheetId="169">#REF!</definedName>
    <definedName name="P28手續費用分析表" localSheetId="170">#REF!</definedName>
    <definedName name="P28手續費用分析表" localSheetId="171">#REF!</definedName>
    <definedName name="P28手續費用分析表" localSheetId="172">#REF!</definedName>
    <definedName name="P28手續費用分析表" localSheetId="173">#REF!</definedName>
    <definedName name="P28手續費用分析表" localSheetId="174">#REF!</definedName>
    <definedName name="P28手續費用分析表" localSheetId="175">#REF!</definedName>
    <definedName name="P28手續費用分析表" localSheetId="176">#REF!</definedName>
    <definedName name="P28手續費用分析表" localSheetId="177">#REF!</definedName>
    <definedName name="P28手續費用分析表" localSheetId="178">#REF!</definedName>
    <definedName name="P28手續費用分析表" localSheetId="179">#REF!</definedName>
    <definedName name="P28手續費用分析表" localSheetId="180">#REF!</definedName>
    <definedName name="P28手續費用分析表" localSheetId="181">#REF!</definedName>
    <definedName name="P28手續費用分析表" localSheetId="182">#REF!</definedName>
    <definedName name="P28手續費用分析表" localSheetId="183">#REF!</definedName>
    <definedName name="P28手續費用分析表" localSheetId="184">#REF!</definedName>
    <definedName name="P28手續費用分析表" localSheetId="185">#REF!</definedName>
    <definedName name="P28手續費用分析表" localSheetId="186">#REF!</definedName>
    <definedName name="P28手續費用分析表" localSheetId="187">#REF!</definedName>
    <definedName name="P28手續費用分析表" localSheetId="188">#REF!</definedName>
    <definedName name="P28手續費用分析表" localSheetId="189">#REF!</definedName>
    <definedName name="P28手續費用分析表" localSheetId="190">#REF!</definedName>
    <definedName name="P28手續費用分析表" localSheetId="191">#REF!</definedName>
    <definedName name="P28手續費用分析表" localSheetId="192">#REF!</definedName>
    <definedName name="P28手續費用分析表" localSheetId="193">#REF!</definedName>
    <definedName name="P28手續費用分析表" localSheetId="194">#REF!</definedName>
    <definedName name="P28手續費用分析表" localSheetId="195">#REF!</definedName>
    <definedName name="P28手續費用分析表" localSheetId="196">#REF!</definedName>
    <definedName name="P28手續費用分析表" localSheetId="197">#REF!</definedName>
    <definedName name="P28手續費用分析表" localSheetId="198">#REF!</definedName>
    <definedName name="P28手續費用分析表" localSheetId="199">#REF!</definedName>
    <definedName name="P28手續費用分析表">#REF!</definedName>
    <definedName name="P29證券自營費用分析表" localSheetId="163">#REF!</definedName>
    <definedName name="P29證券自營費用分析表" localSheetId="164">#REF!</definedName>
    <definedName name="P29證券自營費用分析表" localSheetId="165">#REF!</definedName>
    <definedName name="P29證券自營費用分析表" localSheetId="166">#REF!</definedName>
    <definedName name="P29證券自營費用分析表" localSheetId="167">#REF!</definedName>
    <definedName name="P29證券自營費用分析表" localSheetId="168">#REF!</definedName>
    <definedName name="P29證券自營費用分析表" localSheetId="169">#REF!</definedName>
    <definedName name="P29證券自營費用分析表" localSheetId="170">#REF!</definedName>
    <definedName name="P29證券自營費用分析表" localSheetId="171">#REF!</definedName>
    <definedName name="P29證券自營費用分析表" localSheetId="172">#REF!</definedName>
    <definedName name="P29證券自營費用分析表" localSheetId="173">#REF!</definedName>
    <definedName name="P29證券自營費用分析表" localSheetId="174">#REF!</definedName>
    <definedName name="P29證券自營費用分析表" localSheetId="175">#REF!</definedName>
    <definedName name="P29證券自營費用分析表" localSheetId="176">#REF!</definedName>
    <definedName name="P29證券自營費用分析表" localSheetId="177">#REF!</definedName>
    <definedName name="P29證券自營費用分析表" localSheetId="178">#REF!</definedName>
    <definedName name="P29證券自營費用分析表" localSheetId="179">#REF!</definedName>
    <definedName name="P29證券自營費用分析表" localSheetId="180">#REF!</definedName>
    <definedName name="P29證券自營費用分析表" localSheetId="181">#REF!</definedName>
    <definedName name="P29證券自營費用分析表" localSheetId="182">#REF!</definedName>
    <definedName name="P29證券自營費用分析表" localSheetId="183">#REF!</definedName>
    <definedName name="P29證券自營費用分析表" localSheetId="184">#REF!</definedName>
    <definedName name="P29證券自營費用分析表" localSheetId="185">#REF!</definedName>
    <definedName name="P29證券自營費用分析表" localSheetId="186">#REF!</definedName>
    <definedName name="P29證券自營費用分析表" localSheetId="187">#REF!</definedName>
    <definedName name="P29證券自營費用分析表" localSheetId="188">#REF!</definedName>
    <definedName name="P29證券自營費用分析表" localSheetId="189">#REF!</definedName>
    <definedName name="P29證券自營費用分析表" localSheetId="190">#REF!</definedName>
    <definedName name="P29證券自營費用分析表" localSheetId="191">#REF!</definedName>
    <definedName name="P29證券自營費用分析表" localSheetId="192">#REF!</definedName>
    <definedName name="P29證券自營費用分析表" localSheetId="193">#REF!</definedName>
    <definedName name="P29證券自營費用分析表" localSheetId="194">#REF!</definedName>
    <definedName name="P29證券自營費用分析表" localSheetId="195">#REF!</definedName>
    <definedName name="P29證券自營費用分析表" localSheetId="196">#REF!</definedName>
    <definedName name="P29證券自營費用分析表" localSheetId="197">#REF!</definedName>
    <definedName name="P29證券自營費用分析表" localSheetId="198">#REF!</definedName>
    <definedName name="P29證券自營費用分析表" localSheetId="199">#REF!</definedName>
    <definedName name="P29證券自營費用分析表">#REF!</definedName>
    <definedName name="P2業務計劃及預算概要" localSheetId="163">#REF!</definedName>
    <definedName name="P2業務計劃及預算概要" localSheetId="164">#REF!</definedName>
    <definedName name="P2業務計劃及預算概要" localSheetId="165">#REF!</definedName>
    <definedName name="P2業務計劃及預算概要" localSheetId="166">#REF!</definedName>
    <definedName name="P2業務計劃及預算概要" localSheetId="167">#REF!</definedName>
    <definedName name="P2業務計劃及預算概要" localSheetId="168">#REF!</definedName>
    <definedName name="P2業務計劃及預算概要" localSheetId="169">#REF!</definedName>
    <definedName name="P2業務計劃及預算概要" localSheetId="170">#REF!</definedName>
    <definedName name="P2業務計劃及預算概要" localSheetId="171">#REF!</definedName>
    <definedName name="P2業務計劃及預算概要" localSheetId="172">#REF!</definedName>
    <definedName name="P2業務計劃及預算概要" localSheetId="173">#REF!</definedName>
    <definedName name="P2業務計劃及預算概要" localSheetId="174">#REF!</definedName>
    <definedName name="P2業務計劃及預算概要" localSheetId="175">#REF!</definedName>
    <definedName name="P2業務計劃及預算概要" localSheetId="176">#REF!</definedName>
    <definedName name="P2業務計劃及預算概要" localSheetId="177">#REF!</definedName>
    <definedName name="P2業務計劃及預算概要" localSheetId="178">#REF!</definedName>
    <definedName name="P2業務計劃及預算概要" localSheetId="179">#REF!</definedName>
    <definedName name="P2業務計劃及預算概要" localSheetId="180">#REF!</definedName>
    <definedName name="P2業務計劃及預算概要" localSheetId="181">#REF!</definedName>
    <definedName name="P2業務計劃及預算概要" localSheetId="182">#REF!</definedName>
    <definedName name="P2業務計劃及預算概要" localSheetId="183">#REF!</definedName>
    <definedName name="P2業務計劃及預算概要" localSheetId="184">#REF!</definedName>
    <definedName name="P2業務計劃及預算概要" localSheetId="185">#REF!</definedName>
    <definedName name="P2業務計劃及預算概要" localSheetId="186">#REF!</definedName>
    <definedName name="P2業務計劃及預算概要" localSheetId="187">#REF!</definedName>
    <definedName name="P2業務計劃及預算概要" localSheetId="188">#REF!</definedName>
    <definedName name="P2業務計劃及預算概要" localSheetId="189">#REF!</definedName>
    <definedName name="P2業務計劃及預算概要" localSheetId="190">#REF!</definedName>
    <definedName name="P2業務計劃及預算概要" localSheetId="191">#REF!</definedName>
    <definedName name="P2業務計劃及預算概要" localSheetId="192">#REF!</definedName>
    <definedName name="P2業務計劃及預算概要" localSheetId="193">#REF!</definedName>
    <definedName name="P2業務計劃及預算概要" localSheetId="194">#REF!</definedName>
    <definedName name="P2業務計劃及預算概要" localSheetId="195">#REF!</definedName>
    <definedName name="P2業務計劃及預算概要" localSheetId="196">#REF!</definedName>
    <definedName name="P2業務計劃及預算概要" localSheetId="197">#REF!</definedName>
    <definedName name="P2業務計劃及預算概要" localSheetId="198">#REF!</definedName>
    <definedName name="P2業務計劃及預算概要" localSheetId="199">#REF!</definedName>
    <definedName name="P2業務計劃及預算概要">#REF!</definedName>
    <definedName name="P30儲運費用分析表" localSheetId="163">#REF!</definedName>
    <definedName name="P30儲運費用分析表" localSheetId="164">#REF!</definedName>
    <definedName name="P30儲運費用分析表" localSheetId="165">#REF!</definedName>
    <definedName name="P30儲運費用分析表" localSheetId="166">#REF!</definedName>
    <definedName name="P30儲運費用分析表" localSheetId="167">#REF!</definedName>
    <definedName name="P30儲運費用分析表" localSheetId="168">#REF!</definedName>
    <definedName name="P30儲運費用分析表" localSheetId="169">#REF!</definedName>
    <definedName name="P30儲運費用分析表" localSheetId="170">#REF!</definedName>
    <definedName name="P30儲運費用分析表" localSheetId="171">#REF!</definedName>
    <definedName name="P30儲運費用分析表" localSheetId="172">#REF!</definedName>
    <definedName name="P30儲運費用分析表" localSheetId="173">#REF!</definedName>
    <definedName name="P30儲運費用分析表" localSheetId="174">#REF!</definedName>
    <definedName name="P30儲運費用分析表" localSheetId="175">#REF!</definedName>
    <definedName name="P30儲運費用分析表" localSheetId="176">#REF!</definedName>
    <definedName name="P30儲運費用分析表" localSheetId="177">#REF!</definedName>
    <definedName name="P30儲運費用分析表" localSheetId="178">#REF!</definedName>
    <definedName name="P30儲運費用分析表" localSheetId="179">#REF!</definedName>
    <definedName name="P30儲運費用分析表" localSheetId="180">#REF!</definedName>
    <definedName name="P30儲運費用分析表" localSheetId="181">#REF!</definedName>
    <definedName name="P30儲運費用分析表" localSheetId="182">#REF!</definedName>
    <definedName name="P30儲運費用分析表" localSheetId="183">#REF!</definedName>
    <definedName name="P30儲運費用分析表" localSheetId="184">#REF!</definedName>
    <definedName name="P30儲運費用分析表" localSheetId="185">#REF!</definedName>
    <definedName name="P30儲運費用分析表" localSheetId="186">#REF!</definedName>
    <definedName name="P30儲運費用分析表" localSheetId="187">#REF!</definedName>
    <definedName name="P30儲運費用分析表" localSheetId="188">#REF!</definedName>
    <definedName name="P30儲運費用分析表" localSheetId="189">#REF!</definedName>
    <definedName name="P30儲運費用分析表" localSheetId="190">#REF!</definedName>
    <definedName name="P30儲運費用分析表" localSheetId="191">#REF!</definedName>
    <definedName name="P30儲運費用分析表" localSheetId="192">#REF!</definedName>
    <definedName name="P30儲運費用分析表" localSheetId="193">#REF!</definedName>
    <definedName name="P30儲運費用分析表" localSheetId="194">#REF!</definedName>
    <definedName name="P30儲運費用分析表" localSheetId="195">#REF!</definedName>
    <definedName name="P30儲運費用分析表" localSheetId="196">#REF!</definedName>
    <definedName name="P30儲運費用分析表" localSheetId="197">#REF!</definedName>
    <definedName name="P30儲運費用分析表" localSheetId="198">#REF!</definedName>
    <definedName name="P30儲運費用分析表" localSheetId="199">#REF!</definedName>
    <definedName name="P30儲運費用分析表">#REF!</definedName>
    <definedName name="P31證券經紀及承銷費用分析表" localSheetId="163">#REF!</definedName>
    <definedName name="P31證券經紀及承銷費用分析表" localSheetId="164">#REF!</definedName>
    <definedName name="P31證券經紀及承銷費用分析表" localSheetId="165">#REF!</definedName>
    <definedName name="P31證券經紀及承銷費用分析表" localSheetId="166">#REF!</definedName>
    <definedName name="P31證券經紀及承銷費用分析表" localSheetId="167">#REF!</definedName>
    <definedName name="P31證券經紀及承銷費用分析表" localSheetId="168">#REF!</definedName>
    <definedName name="P31證券經紀及承銷費用分析表" localSheetId="169">#REF!</definedName>
    <definedName name="P31證券經紀及承銷費用分析表" localSheetId="170">#REF!</definedName>
    <definedName name="P31證券經紀及承銷費用分析表" localSheetId="171">#REF!</definedName>
    <definedName name="P31證券經紀及承銷費用分析表" localSheetId="172">#REF!</definedName>
    <definedName name="P31證券經紀及承銷費用分析表" localSheetId="173">#REF!</definedName>
    <definedName name="P31證券經紀及承銷費用分析表" localSheetId="174">#REF!</definedName>
    <definedName name="P31證券經紀及承銷費用分析表" localSheetId="175">#REF!</definedName>
    <definedName name="P31證券經紀及承銷費用分析表" localSheetId="176">#REF!</definedName>
    <definedName name="P31證券經紀及承銷費用分析表" localSheetId="177">#REF!</definedName>
    <definedName name="P31證券經紀及承銷費用分析表" localSheetId="178">#REF!</definedName>
    <definedName name="P31證券經紀及承銷費用分析表" localSheetId="179">#REF!</definedName>
    <definedName name="P31證券經紀及承銷費用分析表" localSheetId="180">#REF!</definedName>
    <definedName name="P31證券經紀及承銷費用分析表" localSheetId="181">#REF!</definedName>
    <definedName name="P31證券經紀及承銷費用分析表" localSheetId="182">#REF!</definedName>
    <definedName name="P31證券經紀及承銷費用分析表" localSheetId="183">#REF!</definedName>
    <definedName name="P31證券經紀及承銷費用分析表" localSheetId="184">#REF!</definedName>
    <definedName name="P31證券經紀及承銷費用分析表" localSheetId="185">#REF!</definedName>
    <definedName name="P31證券經紀及承銷費用分析表" localSheetId="186">#REF!</definedName>
    <definedName name="P31證券經紀及承銷費用分析表" localSheetId="187">#REF!</definedName>
    <definedName name="P31證券經紀及承銷費用分析表" localSheetId="188">#REF!</definedName>
    <definedName name="P31證券經紀及承銷費用分析表" localSheetId="189">#REF!</definedName>
    <definedName name="P31證券經紀及承銷費用分析表" localSheetId="190">#REF!</definedName>
    <definedName name="P31證券經紀及承銷費用分析表" localSheetId="191">#REF!</definedName>
    <definedName name="P31證券經紀及承銷費用分析表" localSheetId="192">#REF!</definedName>
    <definedName name="P31證券經紀及承銷費用分析表" localSheetId="193">#REF!</definedName>
    <definedName name="P31證券經紀及承銷費用分析表" localSheetId="194">#REF!</definedName>
    <definedName name="P31證券經紀及承銷費用分析表" localSheetId="195">#REF!</definedName>
    <definedName name="P31證券經紀及承銷費用分析表" localSheetId="196">#REF!</definedName>
    <definedName name="P31證券經紀及承銷費用分析表" localSheetId="197">#REF!</definedName>
    <definedName name="P31證券經紀及承銷費用分析表" localSheetId="198">#REF!</definedName>
    <definedName name="P31證券經紀及承銷費用分析表" localSheetId="199">#REF!</definedName>
    <definedName name="P31證券經紀及承銷費用分析表">#REF!</definedName>
    <definedName name="P32各項提存分析表" localSheetId="163">#REF!</definedName>
    <definedName name="P32各項提存分析表" localSheetId="164">#REF!</definedName>
    <definedName name="P32各項提存分析表" localSheetId="165">#REF!</definedName>
    <definedName name="P32各項提存分析表" localSheetId="166">#REF!</definedName>
    <definedName name="P32各項提存分析表" localSheetId="167">#REF!</definedName>
    <definedName name="P32各項提存分析表" localSheetId="168">#REF!</definedName>
    <definedName name="P32各項提存分析表" localSheetId="169">#REF!</definedName>
    <definedName name="P32各項提存分析表" localSheetId="170">#REF!</definedName>
    <definedName name="P32各項提存分析表" localSheetId="171">#REF!</definedName>
    <definedName name="P32各項提存分析表" localSheetId="172">#REF!</definedName>
    <definedName name="P32各項提存分析表" localSheetId="173">#REF!</definedName>
    <definedName name="P32各項提存分析表" localSheetId="174">#REF!</definedName>
    <definedName name="P32各項提存分析表" localSheetId="175">#REF!</definedName>
    <definedName name="P32各項提存分析表" localSheetId="176">#REF!</definedName>
    <definedName name="P32各項提存分析表" localSheetId="177">#REF!</definedName>
    <definedName name="P32各項提存分析表" localSheetId="178">#REF!</definedName>
    <definedName name="P32各項提存分析表" localSheetId="179">#REF!</definedName>
    <definedName name="P32各項提存分析表" localSheetId="180">#REF!</definedName>
    <definedName name="P32各項提存分析表" localSheetId="181">#REF!</definedName>
    <definedName name="P32各項提存分析表" localSheetId="182">#REF!</definedName>
    <definedName name="P32各項提存分析表" localSheetId="183">#REF!</definedName>
    <definedName name="P32各項提存分析表" localSheetId="184">#REF!</definedName>
    <definedName name="P32各項提存分析表" localSheetId="185">#REF!</definedName>
    <definedName name="P32各項提存分析表" localSheetId="186">#REF!</definedName>
    <definedName name="P32各項提存分析表" localSheetId="187">#REF!</definedName>
    <definedName name="P32各項提存分析表" localSheetId="188">#REF!</definedName>
    <definedName name="P32各項提存分析表" localSheetId="189">#REF!</definedName>
    <definedName name="P32各項提存分析表" localSheetId="190">#REF!</definedName>
    <definedName name="P32各項提存分析表" localSheetId="191">#REF!</definedName>
    <definedName name="P32各項提存分析表" localSheetId="192">#REF!</definedName>
    <definedName name="P32各項提存分析表" localSheetId="193">#REF!</definedName>
    <definedName name="P32各項提存分析表" localSheetId="194">#REF!</definedName>
    <definedName name="P32各項提存分析表" localSheetId="195">#REF!</definedName>
    <definedName name="P32各項提存分析表" localSheetId="196">#REF!</definedName>
    <definedName name="P32各項提存分析表" localSheetId="197">#REF!</definedName>
    <definedName name="P32各項提存分析表" localSheetId="198">#REF!</definedName>
    <definedName name="P32各項提存分析表" localSheetId="199">#REF!</definedName>
    <definedName name="P32各項提存分析表">#REF!</definedName>
    <definedName name="P33其他營業成本分析表" localSheetId="163">#REF!</definedName>
    <definedName name="P33其他營業成本分析表" localSheetId="164">#REF!</definedName>
    <definedName name="P33其他營業成本分析表" localSheetId="165">#REF!</definedName>
    <definedName name="P33其他營業成本分析表" localSheetId="166">#REF!</definedName>
    <definedName name="P33其他營業成本分析表" localSheetId="167">#REF!</definedName>
    <definedName name="P33其他營業成本分析表" localSheetId="168">#REF!</definedName>
    <definedName name="P33其他營業成本分析表" localSheetId="169">#REF!</definedName>
    <definedName name="P33其他營業成本分析表" localSheetId="170">#REF!</definedName>
    <definedName name="P33其他營業成本分析表" localSheetId="171">#REF!</definedName>
    <definedName name="P33其他營業成本分析表" localSheetId="172">#REF!</definedName>
    <definedName name="P33其他營業成本分析表" localSheetId="173">#REF!</definedName>
    <definedName name="P33其他營業成本分析表" localSheetId="174">#REF!</definedName>
    <definedName name="P33其他營業成本分析表" localSheetId="175">#REF!</definedName>
    <definedName name="P33其他營業成本分析表" localSheetId="176">#REF!</definedName>
    <definedName name="P33其他營業成本分析表" localSheetId="177">#REF!</definedName>
    <definedName name="P33其他營業成本分析表" localSheetId="178">#REF!</definedName>
    <definedName name="P33其他營業成本分析表" localSheetId="179">#REF!</definedName>
    <definedName name="P33其他營業成本分析表" localSheetId="180">#REF!</definedName>
    <definedName name="P33其他營業成本分析表" localSheetId="181">#REF!</definedName>
    <definedName name="P33其他營業成本分析表" localSheetId="182">#REF!</definedName>
    <definedName name="P33其他營業成本分析表" localSheetId="183">#REF!</definedName>
    <definedName name="P33其他營業成本分析表" localSheetId="184">#REF!</definedName>
    <definedName name="P33其他營業成本分析表" localSheetId="185">#REF!</definedName>
    <definedName name="P33其他營業成本分析表" localSheetId="186">#REF!</definedName>
    <definedName name="P33其他營業成本分析表" localSheetId="187">#REF!</definedName>
    <definedName name="P33其他營業成本分析表" localSheetId="188">#REF!</definedName>
    <definedName name="P33其他營業成本分析表" localSheetId="189">#REF!</definedName>
    <definedName name="P33其他營業成本分析表" localSheetId="190">#REF!</definedName>
    <definedName name="P33其他營業成本分析表" localSheetId="191">#REF!</definedName>
    <definedName name="P33其他營業成本分析表" localSheetId="192">#REF!</definedName>
    <definedName name="P33其他營業成本分析表" localSheetId="193">#REF!</definedName>
    <definedName name="P33其他營業成本分析表" localSheetId="194">#REF!</definedName>
    <definedName name="P33其他營業成本分析表" localSheetId="195">#REF!</definedName>
    <definedName name="P33其他營業成本分析表" localSheetId="196">#REF!</definedName>
    <definedName name="P33其他營業成本分析表" localSheetId="197">#REF!</definedName>
    <definedName name="P33其他營業成本分析表" localSheetId="198">#REF!</definedName>
    <definedName name="P33其他營業成本分析表" localSheetId="199">#REF!</definedName>
    <definedName name="P33其他營業成本分析表">#REF!</definedName>
    <definedName name="P34內部聯行利息費用" localSheetId="163">#REF!</definedName>
    <definedName name="P34內部聯行利息費用" localSheetId="164">#REF!</definedName>
    <definedName name="P34內部聯行利息費用" localSheetId="165">#REF!</definedName>
    <definedName name="P34內部聯行利息費用" localSheetId="166">#REF!</definedName>
    <definedName name="P34內部聯行利息費用" localSheetId="167">#REF!</definedName>
    <definedName name="P34內部聯行利息費用" localSheetId="168">#REF!</definedName>
    <definedName name="P34內部聯行利息費用" localSheetId="169">#REF!</definedName>
    <definedName name="P34內部聯行利息費用" localSheetId="170">#REF!</definedName>
    <definedName name="P34內部聯行利息費用" localSheetId="171">#REF!</definedName>
    <definedName name="P34內部聯行利息費用" localSheetId="172">#REF!</definedName>
    <definedName name="P34內部聯行利息費用" localSheetId="173">#REF!</definedName>
    <definedName name="P34內部聯行利息費用" localSheetId="174">#REF!</definedName>
    <definedName name="P34內部聯行利息費用" localSheetId="175">#REF!</definedName>
    <definedName name="P34內部聯行利息費用" localSheetId="176">#REF!</definedName>
    <definedName name="P34內部聯行利息費用" localSheetId="177">#REF!</definedName>
    <definedName name="P34內部聯行利息費用" localSheetId="178">#REF!</definedName>
    <definedName name="P34內部聯行利息費用" localSheetId="179">#REF!</definedName>
    <definedName name="P34內部聯行利息費用" localSheetId="180">#REF!</definedName>
    <definedName name="P34內部聯行利息費用" localSheetId="181">#REF!</definedName>
    <definedName name="P34內部聯行利息費用" localSheetId="182">#REF!</definedName>
    <definedName name="P34內部聯行利息費用" localSheetId="183">#REF!</definedName>
    <definedName name="P34內部聯行利息費用" localSheetId="184">#REF!</definedName>
    <definedName name="P34內部聯行利息費用" localSheetId="185">#REF!</definedName>
    <definedName name="P34內部聯行利息費用" localSheetId="186">#REF!</definedName>
    <definedName name="P34內部聯行利息費用" localSheetId="187">#REF!</definedName>
    <definedName name="P34內部聯行利息費用" localSheetId="188">#REF!</definedName>
    <definedName name="P34內部聯行利息費用" localSheetId="189">#REF!</definedName>
    <definedName name="P34內部聯行利息費用" localSheetId="190">#REF!</definedName>
    <definedName name="P34內部聯行利息費用" localSheetId="191">#REF!</definedName>
    <definedName name="P34內部聯行利息費用" localSheetId="192">#REF!</definedName>
    <definedName name="P34內部聯行利息費用" localSheetId="193">#REF!</definedName>
    <definedName name="P34內部聯行利息費用" localSheetId="194">#REF!</definedName>
    <definedName name="P34內部聯行利息費用" localSheetId="195">#REF!</definedName>
    <definedName name="P34內部聯行利息費用" localSheetId="196">#REF!</definedName>
    <definedName name="P34內部聯行利息費用" localSheetId="197">#REF!</definedName>
    <definedName name="P34內部聯行利息費用" localSheetId="198">#REF!</definedName>
    <definedName name="P34內部聯行利息費用" localSheetId="199">#REF!</definedName>
    <definedName name="P34內部聯行利息費用">#REF!</definedName>
    <definedName name="P35內部聯行手續費用" localSheetId="163">#REF!</definedName>
    <definedName name="P35內部聯行手續費用" localSheetId="164">#REF!</definedName>
    <definedName name="P35內部聯行手續費用" localSheetId="165">#REF!</definedName>
    <definedName name="P35內部聯行手續費用" localSheetId="166">#REF!</definedName>
    <definedName name="P35內部聯行手續費用" localSheetId="167">#REF!</definedName>
    <definedName name="P35內部聯行手續費用" localSheetId="168">#REF!</definedName>
    <definedName name="P35內部聯行手續費用" localSheetId="169">#REF!</definedName>
    <definedName name="P35內部聯行手續費用" localSheetId="170">#REF!</definedName>
    <definedName name="P35內部聯行手續費用" localSheetId="171">#REF!</definedName>
    <definedName name="P35內部聯行手續費用" localSheetId="172">#REF!</definedName>
    <definedName name="P35內部聯行手續費用" localSheetId="173">#REF!</definedName>
    <definedName name="P35內部聯行手續費用" localSheetId="174">#REF!</definedName>
    <definedName name="P35內部聯行手續費用" localSheetId="175">#REF!</definedName>
    <definedName name="P35內部聯行手續費用" localSheetId="176">#REF!</definedName>
    <definedName name="P35內部聯行手續費用" localSheetId="177">#REF!</definedName>
    <definedName name="P35內部聯行手續費用" localSheetId="178">#REF!</definedName>
    <definedName name="P35內部聯行手續費用" localSheetId="179">#REF!</definedName>
    <definedName name="P35內部聯行手續費用" localSheetId="180">#REF!</definedName>
    <definedName name="P35內部聯行手續費用" localSheetId="181">#REF!</definedName>
    <definedName name="P35內部聯行手續費用" localSheetId="182">#REF!</definedName>
    <definedName name="P35內部聯行手續費用" localSheetId="183">#REF!</definedName>
    <definedName name="P35內部聯行手續費用" localSheetId="184">#REF!</definedName>
    <definedName name="P35內部聯行手續費用" localSheetId="185">#REF!</definedName>
    <definedName name="P35內部聯行手續費用" localSheetId="186">#REF!</definedName>
    <definedName name="P35內部聯行手續費用" localSheetId="187">#REF!</definedName>
    <definedName name="P35內部聯行手續費用" localSheetId="188">#REF!</definedName>
    <definedName name="P35內部聯行手續費用" localSheetId="189">#REF!</definedName>
    <definedName name="P35內部聯行手續費用" localSheetId="190">#REF!</definedName>
    <definedName name="P35內部聯行手續費用" localSheetId="191">#REF!</definedName>
    <definedName name="P35內部聯行手續費用" localSheetId="192">#REF!</definedName>
    <definedName name="P35內部聯行手續費用" localSheetId="193">#REF!</definedName>
    <definedName name="P35內部聯行手續費用" localSheetId="194">#REF!</definedName>
    <definedName name="P35內部聯行手續費用" localSheetId="195">#REF!</definedName>
    <definedName name="P35內部聯行手續費用" localSheetId="196">#REF!</definedName>
    <definedName name="P35內部聯行手續費用" localSheetId="197">#REF!</definedName>
    <definedName name="P35內部聯行手續費用" localSheetId="198">#REF!</definedName>
    <definedName name="P35內部聯行手續費用" localSheetId="199">#REF!</definedName>
    <definedName name="P35內部聯行手續費用">#REF!</definedName>
    <definedName name="P36內部聯行其他費用" localSheetId="163">#REF!</definedName>
    <definedName name="P36內部聯行其他費用" localSheetId="164">#REF!</definedName>
    <definedName name="P36內部聯行其他費用" localSheetId="165">#REF!</definedName>
    <definedName name="P36內部聯行其他費用" localSheetId="166">#REF!</definedName>
    <definedName name="P36內部聯行其他費用" localSheetId="167">#REF!</definedName>
    <definedName name="P36內部聯行其他費用" localSheetId="168">#REF!</definedName>
    <definedName name="P36內部聯行其他費用" localSheetId="169">#REF!</definedName>
    <definedName name="P36內部聯行其他費用" localSheetId="170">#REF!</definedName>
    <definedName name="P36內部聯行其他費用" localSheetId="171">#REF!</definedName>
    <definedName name="P36內部聯行其他費用" localSheetId="172">#REF!</definedName>
    <definedName name="P36內部聯行其他費用" localSheetId="173">#REF!</definedName>
    <definedName name="P36內部聯行其他費用" localSheetId="174">#REF!</definedName>
    <definedName name="P36內部聯行其他費用" localSheetId="175">#REF!</definedName>
    <definedName name="P36內部聯行其他費用" localSheetId="176">#REF!</definedName>
    <definedName name="P36內部聯行其他費用" localSheetId="177">#REF!</definedName>
    <definedName name="P36內部聯行其他費用" localSheetId="178">#REF!</definedName>
    <definedName name="P36內部聯行其他費用" localSheetId="179">#REF!</definedName>
    <definedName name="P36內部聯行其他費用" localSheetId="180">#REF!</definedName>
    <definedName name="P36內部聯行其他費用" localSheetId="181">#REF!</definedName>
    <definedName name="P36內部聯行其他費用" localSheetId="182">#REF!</definedName>
    <definedName name="P36內部聯行其他費用" localSheetId="183">#REF!</definedName>
    <definedName name="P36內部聯行其他費用" localSheetId="184">#REF!</definedName>
    <definedName name="P36內部聯行其他費用" localSheetId="185">#REF!</definedName>
    <definedName name="P36內部聯行其他費用" localSheetId="186">#REF!</definedName>
    <definedName name="P36內部聯行其他費用" localSheetId="187">#REF!</definedName>
    <definedName name="P36內部聯行其他費用" localSheetId="188">#REF!</definedName>
    <definedName name="P36內部聯行其他費用" localSheetId="189">#REF!</definedName>
    <definedName name="P36內部聯行其他費用" localSheetId="190">#REF!</definedName>
    <definedName name="P36內部聯行其他費用" localSheetId="191">#REF!</definedName>
    <definedName name="P36內部聯行其他費用" localSheetId="192">#REF!</definedName>
    <definedName name="P36內部聯行其他費用" localSheetId="193">#REF!</definedName>
    <definedName name="P36內部聯行其他費用" localSheetId="194">#REF!</definedName>
    <definedName name="P36內部聯行其他費用" localSheetId="195">#REF!</definedName>
    <definedName name="P36內部聯行其他費用" localSheetId="196">#REF!</definedName>
    <definedName name="P36內部聯行其他費用" localSheetId="197">#REF!</definedName>
    <definedName name="P36內部聯行其他費用" localSheetId="198">#REF!</definedName>
    <definedName name="P36內部聯行其他費用" localSheetId="199">#REF!</definedName>
    <definedName name="P36內部聯行其他費用">#REF!</definedName>
    <definedName name="P37固定資產折舊明細表" localSheetId="163">#REF!</definedName>
    <definedName name="P37固定資產折舊明細表" localSheetId="164">#REF!</definedName>
    <definedName name="P37固定資產折舊明細表" localSheetId="165">#REF!</definedName>
    <definedName name="P37固定資產折舊明細表" localSheetId="166">#REF!</definedName>
    <definedName name="P37固定資產折舊明細表" localSheetId="167">#REF!</definedName>
    <definedName name="P37固定資產折舊明細表" localSheetId="168">#REF!</definedName>
    <definedName name="P37固定資產折舊明細表" localSheetId="169">#REF!</definedName>
    <definedName name="P37固定資產折舊明細表" localSheetId="170">#REF!</definedName>
    <definedName name="P37固定資產折舊明細表" localSheetId="171">#REF!</definedName>
    <definedName name="P37固定資產折舊明細表" localSheetId="172">#REF!</definedName>
    <definedName name="P37固定資產折舊明細表" localSheetId="173">#REF!</definedName>
    <definedName name="P37固定資產折舊明細表" localSheetId="174">#REF!</definedName>
    <definedName name="P37固定資產折舊明細表" localSheetId="175">#REF!</definedName>
    <definedName name="P37固定資產折舊明細表" localSheetId="176">#REF!</definedName>
    <definedName name="P37固定資產折舊明細表" localSheetId="177">#REF!</definedName>
    <definedName name="P37固定資產折舊明細表" localSheetId="178">#REF!</definedName>
    <definedName name="P37固定資產折舊明細表" localSheetId="179">#REF!</definedName>
    <definedName name="P37固定資產折舊明細表" localSheetId="180">#REF!</definedName>
    <definedName name="P37固定資產折舊明細表" localSheetId="181">#REF!</definedName>
    <definedName name="P37固定資產折舊明細表" localSheetId="182">#REF!</definedName>
    <definedName name="P37固定資產折舊明細表" localSheetId="183">#REF!</definedName>
    <definedName name="P37固定資產折舊明細表" localSheetId="184">#REF!</definedName>
    <definedName name="P37固定資產折舊明細表" localSheetId="185">#REF!</definedName>
    <definedName name="P37固定資產折舊明細表" localSheetId="186">#REF!</definedName>
    <definedName name="P37固定資產折舊明細表" localSheetId="187">#REF!</definedName>
    <definedName name="P37固定資產折舊明細表" localSheetId="188">#REF!</definedName>
    <definedName name="P37固定資產折舊明細表" localSheetId="189">#REF!</definedName>
    <definedName name="P37固定資產折舊明細表" localSheetId="190">#REF!</definedName>
    <definedName name="P37固定資產折舊明細表" localSheetId="191">#REF!</definedName>
    <definedName name="P37固定資產折舊明細表" localSheetId="192">#REF!</definedName>
    <definedName name="P37固定資產折舊明細表" localSheetId="193">#REF!</definedName>
    <definedName name="P37固定資產折舊明細表" localSheetId="194">#REF!</definedName>
    <definedName name="P37固定資產折舊明細表" localSheetId="195">#REF!</definedName>
    <definedName name="P37固定資產折舊明細表" localSheetId="196">#REF!</definedName>
    <definedName name="P37固定資產折舊明細表" localSheetId="197">#REF!</definedName>
    <definedName name="P37固定資產折舊明細表" localSheetId="198">#REF!</definedName>
    <definedName name="P37固定資產折舊明細表" localSheetId="199">#REF!</definedName>
    <definedName name="P37固定資產折舊明細表">#REF!</definedName>
    <definedName name="P38資產變賣明細表" localSheetId="163">#REF!</definedName>
    <definedName name="P38資產變賣明細表" localSheetId="164">#REF!</definedName>
    <definedName name="P38資產變賣明細表" localSheetId="165">#REF!</definedName>
    <definedName name="P38資產變賣明細表" localSheetId="166">#REF!</definedName>
    <definedName name="P38資產變賣明細表" localSheetId="167">#REF!</definedName>
    <definedName name="P38資產變賣明細表" localSheetId="168">#REF!</definedName>
    <definedName name="P38資產變賣明細表" localSheetId="169">#REF!</definedName>
    <definedName name="P38資產變賣明細表" localSheetId="170">#REF!</definedName>
    <definedName name="P38資產變賣明細表" localSheetId="171">#REF!</definedName>
    <definedName name="P38資產變賣明細表" localSheetId="172">#REF!</definedName>
    <definedName name="P38資產變賣明細表" localSheetId="173">#REF!</definedName>
    <definedName name="P38資產變賣明細表" localSheetId="174">#REF!</definedName>
    <definedName name="P38資產變賣明細表" localSheetId="175">#REF!</definedName>
    <definedName name="P38資產變賣明細表" localSheetId="176">#REF!</definedName>
    <definedName name="P38資產變賣明細表" localSheetId="177">#REF!</definedName>
    <definedName name="P38資產變賣明細表" localSheetId="178">#REF!</definedName>
    <definedName name="P38資產變賣明細表" localSheetId="179">#REF!</definedName>
    <definedName name="P38資產變賣明細表" localSheetId="180">#REF!</definedName>
    <definedName name="P38資產變賣明細表" localSheetId="181">#REF!</definedName>
    <definedName name="P38資產變賣明細表" localSheetId="182">#REF!</definedName>
    <definedName name="P38資產變賣明細表" localSheetId="183">#REF!</definedName>
    <definedName name="P38資產變賣明細表" localSheetId="184">#REF!</definedName>
    <definedName name="P38資產變賣明細表" localSheetId="185">#REF!</definedName>
    <definedName name="P38資產變賣明細表" localSheetId="186">#REF!</definedName>
    <definedName name="P38資產變賣明細表" localSheetId="187">#REF!</definedName>
    <definedName name="P38資產變賣明細表" localSheetId="188">#REF!</definedName>
    <definedName name="P38資產變賣明細表" localSheetId="189">#REF!</definedName>
    <definedName name="P38資產變賣明細表" localSheetId="190">#REF!</definedName>
    <definedName name="P38資產變賣明細表" localSheetId="191">#REF!</definedName>
    <definedName name="P38資產變賣明細表" localSheetId="192">#REF!</definedName>
    <definedName name="P38資產變賣明細表" localSheetId="193">#REF!</definedName>
    <definedName name="P38資產變賣明細表" localSheetId="194">#REF!</definedName>
    <definedName name="P38資產變賣明細表" localSheetId="195">#REF!</definedName>
    <definedName name="P38資產變賣明細表" localSheetId="196">#REF!</definedName>
    <definedName name="P38資產變賣明細表" localSheetId="197">#REF!</definedName>
    <definedName name="P38資產變賣明細表" localSheetId="198">#REF!</definedName>
    <definedName name="P38資產變賣明細表" localSheetId="199">#REF!</definedName>
    <definedName name="P38資產變賣明細表">#REF!</definedName>
    <definedName name="P39員工人數及薪資明細表正式員額薪資" localSheetId="163">#REF!</definedName>
    <definedName name="P39員工人數及薪資明細表正式員額薪資" localSheetId="164">#REF!</definedName>
    <definedName name="P39員工人數及薪資明細表正式員額薪資" localSheetId="165">#REF!</definedName>
    <definedName name="P39員工人數及薪資明細表正式員額薪資" localSheetId="166">#REF!</definedName>
    <definedName name="P39員工人數及薪資明細表正式員額薪資" localSheetId="167">#REF!</definedName>
    <definedName name="P39員工人數及薪資明細表正式員額薪資" localSheetId="168">#REF!</definedName>
    <definedName name="P39員工人數及薪資明細表正式員額薪資" localSheetId="169">#REF!</definedName>
    <definedName name="P39員工人數及薪資明細表正式員額薪資" localSheetId="170">#REF!</definedName>
    <definedName name="P39員工人數及薪資明細表正式員額薪資" localSheetId="171">#REF!</definedName>
    <definedName name="P39員工人數及薪資明細表正式員額薪資" localSheetId="172">#REF!</definedName>
    <definedName name="P39員工人數及薪資明細表正式員額薪資" localSheetId="173">#REF!</definedName>
    <definedName name="P39員工人數及薪資明細表正式員額薪資" localSheetId="174">#REF!</definedName>
    <definedName name="P39員工人數及薪資明細表正式員額薪資" localSheetId="175">#REF!</definedName>
    <definedName name="P39員工人數及薪資明細表正式員額薪資" localSheetId="176">#REF!</definedName>
    <definedName name="P39員工人數及薪資明細表正式員額薪資" localSheetId="177">#REF!</definedName>
    <definedName name="P39員工人數及薪資明細表正式員額薪資" localSheetId="178">#REF!</definedName>
    <definedName name="P39員工人數及薪資明細表正式員額薪資" localSheetId="179">#REF!</definedName>
    <definedName name="P39員工人數及薪資明細表正式員額薪資" localSheetId="180">#REF!</definedName>
    <definedName name="P39員工人數及薪資明細表正式員額薪資" localSheetId="181">#REF!</definedName>
    <definedName name="P39員工人數及薪資明細表正式員額薪資" localSheetId="182">#REF!</definedName>
    <definedName name="P39員工人數及薪資明細表正式員額薪資" localSheetId="183">#REF!</definedName>
    <definedName name="P39員工人數及薪資明細表正式員額薪資" localSheetId="184">#REF!</definedName>
    <definedName name="P39員工人數及薪資明細表正式員額薪資" localSheetId="185">#REF!</definedName>
    <definedName name="P39員工人數及薪資明細表正式員額薪資" localSheetId="186">#REF!</definedName>
    <definedName name="P39員工人數及薪資明細表正式員額薪資" localSheetId="187">#REF!</definedName>
    <definedName name="P39員工人數及薪資明細表正式員額薪資" localSheetId="188">#REF!</definedName>
    <definedName name="P39員工人數及薪資明細表正式員額薪資" localSheetId="189">#REF!</definedName>
    <definedName name="P39員工人數及薪資明細表正式員額薪資" localSheetId="190">#REF!</definedName>
    <definedName name="P39員工人數及薪資明細表正式員額薪資" localSheetId="191">#REF!</definedName>
    <definedName name="P39員工人數及薪資明細表正式員額薪資" localSheetId="192">#REF!</definedName>
    <definedName name="P39員工人數及薪資明細表正式員額薪資" localSheetId="193">#REF!</definedName>
    <definedName name="P39員工人數及薪資明細表正式員額薪資" localSheetId="194">#REF!</definedName>
    <definedName name="P39員工人數及薪資明細表正式員額薪資" localSheetId="195">#REF!</definedName>
    <definedName name="P39員工人數及薪資明細表正式員額薪資" localSheetId="196">#REF!</definedName>
    <definedName name="P39員工人數及薪資明細表正式員額薪資" localSheetId="197">#REF!</definedName>
    <definedName name="P39員工人數及薪資明細表正式員額薪資" localSheetId="198">#REF!</definedName>
    <definedName name="P39員工人數及薪資明細表正式員額薪資" localSheetId="199">#REF!</definedName>
    <definedName name="P39員工人數及薪資明細表正式員額薪資">#REF!</definedName>
    <definedName name="P3業務計劃及預算概要" localSheetId="163">#REF!</definedName>
    <definedName name="P3業務計劃及預算概要" localSheetId="164">#REF!</definedName>
    <definedName name="P3業務計劃及預算概要" localSheetId="165">#REF!</definedName>
    <definedName name="P3業務計劃及預算概要" localSheetId="166">#REF!</definedName>
    <definedName name="P3業務計劃及預算概要" localSheetId="167">#REF!</definedName>
    <definedName name="P3業務計劃及預算概要" localSheetId="168">#REF!</definedName>
    <definedName name="P3業務計劃及預算概要" localSheetId="169">#REF!</definedName>
    <definedName name="P3業務計劃及預算概要" localSheetId="170">#REF!</definedName>
    <definedName name="P3業務計劃及預算概要" localSheetId="171">#REF!</definedName>
    <definedName name="P3業務計劃及預算概要" localSheetId="172">#REF!</definedName>
    <definedName name="P3業務計劃及預算概要" localSheetId="173">#REF!</definedName>
    <definedName name="P3業務計劃及預算概要" localSheetId="174">#REF!</definedName>
    <definedName name="P3業務計劃及預算概要" localSheetId="175">#REF!</definedName>
    <definedName name="P3業務計劃及預算概要" localSheetId="176">#REF!</definedName>
    <definedName name="P3業務計劃及預算概要" localSheetId="177">#REF!</definedName>
    <definedName name="P3業務計劃及預算概要" localSheetId="178">#REF!</definedName>
    <definedName name="P3業務計劃及預算概要" localSheetId="179">#REF!</definedName>
    <definedName name="P3業務計劃及預算概要" localSheetId="180">#REF!</definedName>
    <definedName name="P3業務計劃及預算概要" localSheetId="181">#REF!</definedName>
    <definedName name="P3業務計劃及預算概要" localSheetId="182">#REF!</definedName>
    <definedName name="P3業務計劃及預算概要" localSheetId="183">#REF!</definedName>
    <definedName name="P3業務計劃及預算概要" localSheetId="184">#REF!</definedName>
    <definedName name="P3業務計劃及預算概要" localSheetId="185">#REF!</definedName>
    <definedName name="P3業務計劃及預算概要" localSheetId="186">#REF!</definedName>
    <definedName name="P3業務計劃及預算概要" localSheetId="187">#REF!</definedName>
    <definedName name="P3業務計劃及預算概要" localSheetId="188">#REF!</definedName>
    <definedName name="P3業務計劃及預算概要" localSheetId="189">#REF!</definedName>
    <definedName name="P3業務計劃及預算概要" localSheetId="190">#REF!</definedName>
    <definedName name="P3業務計劃及預算概要" localSheetId="191">#REF!</definedName>
    <definedName name="P3業務計劃及預算概要" localSheetId="192">#REF!</definedName>
    <definedName name="P3業務計劃及預算概要" localSheetId="193">#REF!</definedName>
    <definedName name="P3業務計劃及預算概要" localSheetId="194">#REF!</definedName>
    <definedName name="P3業務計劃及預算概要" localSheetId="195">#REF!</definedName>
    <definedName name="P3業務計劃及預算概要" localSheetId="196">#REF!</definedName>
    <definedName name="P3業務計劃及預算概要" localSheetId="197">#REF!</definedName>
    <definedName name="P3業務計劃及預算概要" localSheetId="198">#REF!</definedName>
    <definedName name="P3業務計劃及預算概要" localSheetId="199">#REF!</definedName>
    <definedName name="P3業務計劃及預算概要">#REF!</definedName>
    <definedName name="P40員工人數及薪資明細表臨時人員薪資" localSheetId="163">#REF!</definedName>
    <definedName name="P40員工人數及薪資明細表臨時人員薪資" localSheetId="164">#REF!</definedName>
    <definedName name="P40員工人數及薪資明細表臨時人員薪資" localSheetId="165">#REF!</definedName>
    <definedName name="P40員工人數及薪資明細表臨時人員薪資" localSheetId="166">#REF!</definedName>
    <definedName name="P40員工人數及薪資明細表臨時人員薪資" localSheetId="167">#REF!</definedName>
    <definedName name="P40員工人數及薪資明細表臨時人員薪資" localSheetId="168">#REF!</definedName>
    <definedName name="P40員工人數及薪資明細表臨時人員薪資" localSheetId="169">#REF!</definedName>
    <definedName name="P40員工人數及薪資明細表臨時人員薪資" localSheetId="170">#REF!</definedName>
    <definedName name="P40員工人數及薪資明細表臨時人員薪資" localSheetId="171">#REF!</definedName>
    <definedName name="P40員工人數及薪資明細表臨時人員薪資" localSheetId="172">#REF!</definedName>
    <definedName name="P40員工人數及薪資明細表臨時人員薪資" localSheetId="173">#REF!</definedName>
    <definedName name="P40員工人數及薪資明細表臨時人員薪資" localSheetId="174">#REF!</definedName>
    <definedName name="P40員工人數及薪資明細表臨時人員薪資" localSheetId="175">#REF!</definedName>
    <definedName name="P40員工人數及薪資明細表臨時人員薪資" localSheetId="176">#REF!</definedName>
    <definedName name="P40員工人數及薪資明細表臨時人員薪資" localSheetId="177">#REF!</definedName>
    <definedName name="P40員工人數及薪資明細表臨時人員薪資" localSheetId="178">#REF!</definedName>
    <definedName name="P40員工人數及薪資明細表臨時人員薪資" localSheetId="179">#REF!</definedName>
    <definedName name="P40員工人數及薪資明細表臨時人員薪資" localSheetId="180">#REF!</definedName>
    <definedName name="P40員工人數及薪資明細表臨時人員薪資" localSheetId="181">#REF!</definedName>
    <definedName name="P40員工人數及薪資明細表臨時人員薪資" localSheetId="182">#REF!</definedName>
    <definedName name="P40員工人數及薪資明細表臨時人員薪資" localSheetId="183">#REF!</definedName>
    <definedName name="P40員工人數及薪資明細表臨時人員薪資" localSheetId="184">#REF!</definedName>
    <definedName name="P40員工人數及薪資明細表臨時人員薪資" localSheetId="185">#REF!</definedName>
    <definedName name="P40員工人數及薪資明細表臨時人員薪資" localSheetId="186">#REF!</definedName>
    <definedName name="P40員工人數及薪資明細表臨時人員薪資" localSheetId="187">#REF!</definedName>
    <definedName name="P40員工人數及薪資明細表臨時人員薪資" localSheetId="188">#REF!</definedName>
    <definedName name="P40員工人數及薪資明細表臨時人員薪資" localSheetId="189">#REF!</definedName>
    <definedName name="P40員工人數及薪資明細表臨時人員薪資" localSheetId="190">#REF!</definedName>
    <definedName name="P40員工人數及薪資明細表臨時人員薪資" localSheetId="191">#REF!</definedName>
    <definedName name="P40員工人數及薪資明細表臨時人員薪資" localSheetId="192">#REF!</definedName>
    <definedName name="P40員工人數及薪資明細表臨時人員薪資" localSheetId="193">#REF!</definedName>
    <definedName name="P40員工人數及薪資明細表臨時人員薪資" localSheetId="194">#REF!</definedName>
    <definedName name="P40員工人數及薪資明細表臨時人員薪資" localSheetId="195">#REF!</definedName>
    <definedName name="P40員工人數及薪資明細表臨時人員薪資" localSheetId="196">#REF!</definedName>
    <definedName name="P40員工人數及薪資明細表臨時人員薪資" localSheetId="197">#REF!</definedName>
    <definedName name="P40員工人數及薪資明細表臨時人員薪資" localSheetId="198">#REF!</definedName>
    <definedName name="P40員工人數及薪資明細表臨時人員薪資" localSheetId="199">#REF!</definedName>
    <definedName name="P40員工人數及薪資明細表臨時人員薪資">#REF!</definedName>
    <definedName name="P41用人費用彙計表" localSheetId="163">#REF!</definedName>
    <definedName name="P41用人費用彙計表" localSheetId="164">#REF!</definedName>
    <definedName name="P41用人費用彙計表" localSheetId="165">#REF!</definedName>
    <definedName name="P41用人費用彙計表" localSheetId="166">#REF!</definedName>
    <definedName name="P41用人費用彙計表" localSheetId="167">#REF!</definedName>
    <definedName name="P41用人費用彙計表" localSheetId="168">#REF!</definedName>
    <definedName name="P41用人費用彙計表" localSheetId="169">#REF!</definedName>
    <definedName name="P41用人費用彙計表" localSheetId="170">#REF!</definedName>
    <definedName name="P41用人費用彙計表" localSheetId="171">#REF!</definedName>
    <definedName name="P41用人費用彙計表" localSheetId="172">#REF!</definedName>
    <definedName name="P41用人費用彙計表" localSheetId="173">#REF!</definedName>
    <definedName name="P41用人費用彙計表" localSheetId="174">#REF!</definedName>
    <definedName name="P41用人費用彙計表" localSheetId="175">#REF!</definedName>
    <definedName name="P41用人費用彙計表" localSheetId="176">#REF!</definedName>
    <definedName name="P41用人費用彙計表" localSheetId="177">#REF!</definedName>
    <definedName name="P41用人費用彙計表" localSheetId="178">#REF!</definedName>
    <definedName name="P41用人費用彙計表" localSheetId="179">#REF!</definedName>
    <definedName name="P41用人費用彙計表" localSheetId="180">#REF!</definedName>
    <definedName name="P41用人費用彙計表" localSheetId="181">#REF!</definedName>
    <definedName name="P41用人費用彙計表" localSheetId="182">#REF!</definedName>
    <definedName name="P41用人費用彙計表" localSheetId="183">#REF!</definedName>
    <definedName name="P41用人費用彙計表" localSheetId="184">#REF!</definedName>
    <definedName name="P41用人費用彙計表" localSheetId="185">#REF!</definedName>
    <definedName name="P41用人費用彙計表" localSheetId="186">#REF!</definedName>
    <definedName name="P41用人費用彙計表" localSheetId="187">#REF!</definedName>
    <definedName name="P41用人費用彙計表" localSheetId="188">#REF!</definedName>
    <definedName name="P41用人費用彙計表" localSheetId="189">#REF!</definedName>
    <definedName name="P41用人費用彙計表" localSheetId="190">#REF!</definedName>
    <definedName name="P41用人費用彙計表" localSheetId="191">#REF!</definedName>
    <definedName name="P41用人費用彙計表" localSheetId="192">#REF!</definedName>
    <definedName name="P41用人費用彙計表" localSheetId="193">#REF!</definedName>
    <definedName name="P41用人費用彙計表" localSheetId="194">#REF!</definedName>
    <definedName name="P41用人費用彙計表" localSheetId="195">#REF!</definedName>
    <definedName name="P41用人費用彙計表" localSheetId="196">#REF!</definedName>
    <definedName name="P41用人費用彙計表" localSheetId="197">#REF!</definedName>
    <definedName name="P41用人費用彙計表" localSheetId="198">#REF!</definedName>
    <definedName name="P41用人費用彙計表" localSheetId="199">#REF!</definedName>
    <definedName name="P41用人費用彙計表">#REF!</definedName>
    <definedName name="P42繳納各項稅捐明細表" localSheetId="163">#REF!</definedName>
    <definedName name="P42繳納各項稅捐明細表" localSheetId="164">#REF!</definedName>
    <definedName name="P42繳納各項稅捐明細表" localSheetId="165">#REF!</definedName>
    <definedName name="P42繳納各項稅捐明細表" localSheetId="166">#REF!</definedName>
    <definedName name="P42繳納各項稅捐明細表" localSheetId="167">#REF!</definedName>
    <definedName name="P42繳納各項稅捐明細表" localSheetId="168">#REF!</definedName>
    <definedName name="P42繳納各項稅捐明細表" localSheetId="169">#REF!</definedName>
    <definedName name="P42繳納各項稅捐明細表" localSheetId="170">#REF!</definedName>
    <definedName name="P42繳納各項稅捐明細表" localSheetId="171">#REF!</definedName>
    <definedName name="P42繳納各項稅捐明細表" localSheetId="172">#REF!</definedName>
    <definedName name="P42繳納各項稅捐明細表" localSheetId="173">#REF!</definedName>
    <definedName name="P42繳納各項稅捐明細表" localSheetId="174">#REF!</definedName>
    <definedName name="P42繳納各項稅捐明細表" localSheetId="175">#REF!</definedName>
    <definedName name="P42繳納各項稅捐明細表" localSheetId="176">#REF!</definedName>
    <definedName name="P42繳納各項稅捐明細表" localSheetId="177">#REF!</definedName>
    <definedName name="P42繳納各項稅捐明細表" localSheetId="178">#REF!</definedName>
    <definedName name="P42繳納各項稅捐明細表" localSheetId="179">#REF!</definedName>
    <definedName name="P42繳納各項稅捐明細表" localSheetId="180">#REF!</definedName>
    <definedName name="P42繳納各項稅捐明細表" localSheetId="181">#REF!</definedName>
    <definedName name="P42繳納各項稅捐明細表" localSheetId="182">#REF!</definedName>
    <definedName name="P42繳納各項稅捐明細表" localSheetId="183">#REF!</definedName>
    <definedName name="P42繳納各項稅捐明細表" localSheetId="184">#REF!</definedName>
    <definedName name="P42繳納各項稅捐明細表" localSheetId="185">#REF!</definedName>
    <definedName name="P42繳納各項稅捐明細表" localSheetId="186">#REF!</definedName>
    <definedName name="P42繳納各項稅捐明細表" localSheetId="187">#REF!</definedName>
    <definedName name="P42繳納各項稅捐明細表" localSheetId="188">#REF!</definedName>
    <definedName name="P42繳納各項稅捐明細表" localSheetId="189">#REF!</definedName>
    <definedName name="P42繳納各項稅捐明細表" localSheetId="190">#REF!</definedName>
    <definedName name="P42繳納各項稅捐明細表" localSheetId="191">#REF!</definedName>
    <definedName name="P42繳納各項稅捐明細表" localSheetId="192">#REF!</definedName>
    <definedName name="P42繳納各項稅捐明細表" localSheetId="193">#REF!</definedName>
    <definedName name="P42繳納各項稅捐明細表" localSheetId="194">#REF!</definedName>
    <definedName name="P42繳納各項稅捐明細表" localSheetId="195">#REF!</definedName>
    <definedName name="P42繳納各項稅捐明細表" localSheetId="196">#REF!</definedName>
    <definedName name="P42繳納各項稅捐明細表" localSheetId="197">#REF!</definedName>
    <definedName name="P42繳納各項稅捐明細表" localSheetId="198">#REF!</definedName>
    <definedName name="P42繳納各項稅捐明細表" localSheetId="199">#REF!</definedName>
    <definedName name="P42繳納各項稅捐明細表">#REF!</definedName>
    <definedName name="P43外幣收支彙計表" localSheetId="163">#REF!</definedName>
    <definedName name="P43外幣收支彙計表" localSheetId="164">#REF!</definedName>
    <definedName name="P43外幣收支彙計表" localSheetId="165">#REF!</definedName>
    <definedName name="P43外幣收支彙計表" localSheetId="166">#REF!</definedName>
    <definedName name="P43外幣收支彙計表" localSheetId="167">#REF!</definedName>
    <definedName name="P43外幣收支彙計表" localSheetId="168">#REF!</definedName>
    <definedName name="P43外幣收支彙計表" localSheetId="169">#REF!</definedName>
    <definedName name="P43外幣收支彙計表" localSheetId="170">#REF!</definedName>
    <definedName name="P43外幣收支彙計表" localSheetId="171">#REF!</definedName>
    <definedName name="P43外幣收支彙計表" localSheetId="172">#REF!</definedName>
    <definedName name="P43外幣收支彙計表" localSheetId="173">#REF!</definedName>
    <definedName name="P43外幣收支彙計表" localSheetId="174">#REF!</definedName>
    <definedName name="P43外幣收支彙計表" localSheetId="175">#REF!</definedName>
    <definedName name="P43外幣收支彙計表" localSheetId="176">#REF!</definedName>
    <definedName name="P43外幣收支彙計表" localSheetId="177">#REF!</definedName>
    <definedName name="P43外幣收支彙計表" localSheetId="178">#REF!</definedName>
    <definedName name="P43外幣收支彙計表" localSheetId="179">#REF!</definedName>
    <definedName name="P43外幣收支彙計表" localSheetId="180">#REF!</definedName>
    <definedName name="P43外幣收支彙計表" localSheetId="181">#REF!</definedName>
    <definedName name="P43外幣收支彙計表" localSheetId="182">#REF!</definedName>
    <definedName name="P43外幣收支彙計表" localSheetId="183">#REF!</definedName>
    <definedName name="P43外幣收支彙計表" localSheetId="184">#REF!</definedName>
    <definedName name="P43外幣收支彙計表" localSheetId="185">#REF!</definedName>
    <definedName name="P43外幣收支彙計表" localSheetId="186">#REF!</definedName>
    <definedName name="P43外幣收支彙計表" localSheetId="187">#REF!</definedName>
    <definedName name="P43外幣收支彙計表" localSheetId="188">#REF!</definedName>
    <definedName name="P43外幣收支彙計表" localSheetId="189">#REF!</definedName>
    <definedName name="P43外幣收支彙計表" localSheetId="190">#REF!</definedName>
    <definedName name="P43外幣收支彙計表" localSheetId="191">#REF!</definedName>
    <definedName name="P43外幣收支彙計表" localSheetId="192">#REF!</definedName>
    <definedName name="P43外幣收支彙計表" localSheetId="193">#REF!</definedName>
    <definedName name="P43外幣收支彙計表" localSheetId="194">#REF!</definedName>
    <definedName name="P43外幣收支彙計表" localSheetId="195">#REF!</definedName>
    <definedName name="P43外幣收支彙計表" localSheetId="196">#REF!</definedName>
    <definedName name="P43外幣收支彙計表" localSheetId="197">#REF!</definedName>
    <definedName name="P43外幣收支彙計表" localSheetId="198">#REF!</definedName>
    <definedName name="P43外幣收支彙計表" localSheetId="199">#REF!</definedName>
    <definedName name="P43外幣收支彙計表">#REF!</definedName>
    <definedName name="P4業務計劃及預算概要" localSheetId="163">#REF!</definedName>
    <definedName name="P4業務計劃及預算概要" localSheetId="164">#REF!</definedName>
    <definedName name="P4業務計劃及預算概要" localSheetId="165">#REF!</definedName>
    <definedName name="P4業務計劃及預算概要" localSheetId="166">#REF!</definedName>
    <definedName name="P4業務計劃及預算概要" localSheetId="167">#REF!</definedName>
    <definedName name="P4業務計劃及預算概要" localSheetId="168">#REF!</definedName>
    <definedName name="P4業務計劃及預算概要" localSheetId="169">#REF!</definedName>
    <definedName name="P4業務計劃及預算概要" localSheetId="170">#REF!</definedName>
    <definedName name="P4業務計劃及預算概要" localSheetId="171">#REF!</definedName>
    <definedName name="P4業務計劃及預算概要" localSheetId="172">#REF!</definedName>
    <definedName name="P4業務計劃及預算概要" localSheetId="173">#REF!</definedName>
    <definedName name="P4業務計劃及預算概要" localSheetId="174">#REF!</definedName>
    <definedName name="P4業務計劃及預算概要" localSheetId="175">#REF!</definedName>
    <definedName name="P4業務計劃及預算概要" localSheetId="176">#REF!</definedName>
    <definedName name="P4業務計劃及預算概要" localSheetId="177">#REF!</definedName>
    <definedName name="P4業務計劃及預算概要" localSheetId="178">#REF!</definedName>
    <definedName name="P4業務計劃及預算概要" localSheetId="179">#REF!</definedName>
    <definedName name="P4業務計劃及預算概要" localSheetId="180">#REF!</definedName>
    <definedName name="P4業務計劃及預算概要" localSheetId="181">#REF!</definedName>
    <definedName name="P4業務計劃及預算概要" localSheetId="182">#REF!</definedName>
    <definedName name="P4業務計劃及預算概要" localSheetId="183">#REF!</definedName>
    <definedName name="P4業務計劃及預算概要" localSheetId="184">#REF!</definedName>
    <definedName name="P4業務計劃及預算概要" localSheetId="185">#REF!</definedName>
    <definedName name="P4業務計劃及預算概要" localSheetId="186">#REF!</definedName>
    <definedName name="P4業務計劃及預算概要" localSheetId="187">#REF!</definedName>
    <definedName name="P4業務計劃及預算概要" localSheetId="188">#REF!</definedName>
    <definedName name="P4業務計劃及預算概要" localSheetId="189">#REF!</definedName>
    <definedName name="P4業務計劃及預算概要" localSheetId="190">#REF!</definedName>
    <definedName name="P4業務計劃及預算概要" localSheetId="191">#REF!</definedName>
    <definedName name="P4業務計劃及預算概要" localSheetId="192">#REF!</definedName>
    <definedName name="P4業務計劃及預算概要" localSheetId="193">#REF!</definedName>
    <definedName name="P4業務計劃及預算概要" localSheetId="194">#REF!</definedName>
    <definedName name="P4業務計劃及預算概要" localSheetId="195">#REF!</definedName>
    <definedName name="P4業務計劃及預算概要" localSheetId="196">#REF!</definedName>
    <definedName name="P4業務計劃及預算概要" localSheetId="197">#REF!</definedName>
    <definedName name="P4業務計劃及預算概要" localSheetId="198">#REF!</definedName>
    <definedName name="P4業務計劃及預算概要" localSheetId="199">#REF!</definedName>
    <definedName name="P4業務計劃及預算概要">#REF!</definedName>
    <definedName name="P5業務計劃及預算概要" localSheetId="163">#REF!</definedName>
    <definedName name="P5業務計劃及預算概要" localSheetId="164">#REF!</definedName>
    <definedName name="P5業務計劃及預算概要" localSheetId="165">#REF!</definedName>
    <definedName name="P5業務計劃及預算概要" localSheetId="166">#REF!</definedName>
    <definedName name="P5業務計劃及預算概要" localSheetId="167">#REF!</definedName>
    <definedName name="P5業務計劃及預算概要" localSheetId="168">#REF!</definedName>
    <definedName name="P5業務計劃及預算概要" localSheetId="169">#REF!</definedName>
    <definedName name="P5業務計劃及預算概要" localSheetId="170">#REF!</definedName>
    <definedName name="P5業務計劃及預算概要" localSheetId="171">#REF!</definedName>
    <definedName name="P5業務計劃及預算概要" localSheetId="172">#REF!</definedName>
    <definedName name="P5業務計劃及預算概要" localSheetId="173">#REF!</definedName>
    <definedName name="P5業務計劃及預算概要" localSheetId="174">#REF!</definedName>
    <definedName name="P5業務計劃及預算概要" localSheetId="175">#REF!</definedName>
    <definedName name="P5業務計劃及預算概要" localSheetId="176">#REF!</definedName>
    <definedName name="P5業務計劃及預算概要" localSheetId="177">#REF!</definedName>
    <definedName name="P5業務計劃及預算概要" localSheetId="178">#REF!</definedName>
    <definedName name="P5業務計劃及預算概要" localSheetId="179">#REF!</definedName>
    <definedName name="P5業務計劃及預算概要" localSheetId="180">#REF!</definedName>
    <definedName name="P5業務計劃及預算概要" localSheetId="181">#REF!</definedName>
    <definedName name="P5業務計劃及預算概要" localSheetId="182">#REF!</definedName>
    <definedName name="P5業務計劃及預算概要" localSheetId="183">#REF!</definedName>
    <definedName name="P5業務計劃及預算概要" localSheetId="184">#REF!</definedName>
    <definedName name="P5業務計劃及預算概要" localSheetId="185">#REF!</definedName>
    <definedName name="P5業務計劃及預算概要" localSheetId="186">#REF!</definedName>
    <definedName name="P5業務計劃及預算概要" localSheetId="187">#REF!</definedName>
    <definedName name="P5業務計劃及預算概要" localSheetId="188">#REF!</definedName>
    <definedName name="P5業務計劃及預算概要" localSheetId="189">#REF!</definedName>
    <definedName name="P5業務計劃及預算概要" localSheetId="190">#REF!</definedName>
    <definedName name="P5業務計劃及預算概要" localSheetId="191">#REF!</definedName>
    <definedName name="P5業務計劃及預算概要" localSheetId="192">#REF!</definedName>
    <definedName name="P5業務計劃及預算概要" localSheetId="193">#REF!</definedName>
    <definedName name="P5業務計劃及預算概要" localSheetId="194">#REF!</definedName>
    <definedName name="P5業務計劃及預算概要" localSheetId="195">#REF!</definedName>
    <definedName name="P5業務計劃及預算概要" localSheetId="196">#REF!</definedName>
    <definedName name="P5業務計劃及預算概要" localSheetId="197">#REF!</definedName>
    <definedName name="P5業務計劃及預算概要" localSheetId="198">#REF!</definedName>
    <definedName name="P5業務計劃及預算概要" localSheetId="199">#REF!</definedName>
    <definedName name="P5業務計劃及預算概要">#REF!</definedName>
    <definedName name="P6營運量值比較表" localSheetId="163">#REF!</definedName>
    <definedName name="P6營運量值比較表" localSheetId="164">#REF!</definedName>
    <definedName name="P6營運量值比較表" localSheetId="165">#REF!</definedName>
    <definedName name="P6營運量值比較表" localSheetId="166">#REF!</definedName>
    <definedName name="P6營運量值比較表" localSheetId="167">#REF!</definedName>
    <definedName name="P6營運量值比較表" localSheetId="168">#REF!</definedName>
    <definedName name="P6營運量值比較表" localSheetId="169">#REF!</definedName>
    <definedName name="P6營運量值比較表" localSheetId="170">#REF!</definedName>
    <definedName name="P6營運量值比較表" localSheetId="171">#REF!</definedName>
    <definedName name="P6營運量值比較表" localSheetId="172">#REF!</definedName>
    <definedName name="P6營運量值比較表" localSheetId="173">#REF!</definedName>
    <definedName name="P6營運量值比較表" localSheetId="174">#REF!</definedName>
    <definedName name="P6營運量值比較表" localSheetId="175">#REF!</definedName>
    <definedName name="P6營運量值比較表" localSheetId="176">#REF!</definedName>
    <definedName name="P6營運量值比較表" localSheetId="177">#REF!</definedName>
    <definedName name="P6營運量值比較表" localSheetId="178">#REF!</definedName>
    <definedName name="P6營運量值比較表" localSheetId="179">#REF!</definedName>
    <definedName name="P6營運量值比較表" localSheetId="180">#REF!</definedName>
    <definedName name="P6營運量值比較表" localSheetId="181">#REF!</definedName>
    <definedName name="P6營運量值比較表" localSheetId="182">#REF!</definedName>
    <definedName name="P6營運量值比較表" localSheetId="183">#REF!</definedName>
    <definedName name="P6營運量值比較表" localSheetId="184">#REF!</definedName>
    <definedName name="P6營運量值比較表" localSheetId="185">#REF!</definedName>
    <definedName name="P6營運量值比較表" localSheetId="186">#REF!</definedName>
    <definedName name="P6營運量值比較表" localSheetId="187">#REF!</definedName>
    <definedName name="P6營運量值比較表" localSheetId="188">#REF!</definedName>
    <definedName name="P6營運量值比較表" localSheetId="189">#REF!</definedName>
    <definedName name="P6營運量值比較表" localSheetId="190">#REF!</definedName>
    <definedName name="P6營運量值比較表" localSheetId="191">#REF!</definedName>
    <definedName name="P6營運量值比較表" localSheetId="192">#REF!</definedName>
    <definedName name="P6營運量值比較表" localSheetId="193">#REF!</definedName>
    <definedName name="P6營運量值比較表" localSheetId="194">#REF!</definedName>
    <definedName name="P6營運量值比較表" localSheetId="195">#REF!</definedName>
    <definedName name="P6營運量值比較表" localSheetId="196">#REF!</definedName>
    <definedName name="P6營運量值比較表" localSheetId="197">#REF!</definedName>
    <definedName name="P6營運量值比較表" localSheetId="198">#REF!</definedName>
    <definedName name="P6營運量值比較表" localSheetId="199">#REF!</definedName>
    <definedName name="P6營運量值比較表">#REF!</definedName>
    <definedName name="P7業務計劃及預算概要" localSheetId="163">#REF!</definedName>
    <definedName name="P7業務計劃及預算概要" localSheetId="164">#REF!</definedName>
    <definedName name="P7業務計劃及預算概要" localSheetId="165">#REF!</definedName>
    <definedName name="P7業務計劃及預算概要" localSheetId="166">#REF!</definedName>
    <definedName name="P7業務計劃及預算概要" localSheetId="167">#REF!</definedName>
    <definedName name="P7業務計劃及預算概要" localSheetId="168">#REF!</definedName>
    <definedName name="P7業務計劃及預算概要" localSheetId="169">#REF!</definedName>
    <definedName name="P7業務計劃及預算概要" localSheetId="170">#REF!</definedName>
    <definedName name="P7業務計劃及預算概要" localSheetId="171">#REF!</definedName>
    <definedName name="P7業務計劃及預算概要" localSheetId="172">#REF!</definedName>
    <definedName name="P7業務計劃及預算概要" localSheetId="173">#REF!</definedName>
    <definedName name="P7業務計劃及預算概要" localSheetId="174">#REF!</definedName>
    <definedName name="P7業務計劃及預算概要" localSheetId="175">#REF!</definedName>
    <definedName name="P7業務計劃及預算概要" localSheetId="176">#REF!</definedName>
    <definedName name="P7業務計劃及預算概要" localSheetId="177">#REF!</definedName>
    <definedName name="P7業務計劃及預算概要" localSheetId="178">#REF!</definedName>
    <definedName name="P7業務計劃及預算概要" localSheetId="179">#REF!</definedName>
    <definedName name="P7業務計劃及預算概要" localSheetId="180">#REF!</definedName>
    <definedName name="P7業務計劃及預算概要" localSheetId="181">#REF!</definedName>
    <definedName name="P7業務計劃及預算概要" localSheetId="182">#REF!</definedName>
    <definedName name="P7業務計劃及預算概要" localSheetId="183">#REF!</definedName>
    <definedName name="P7業務計劃及預算概要" localSheetId="184">#REF!</definedName>
    <definedName name="P7業務計劃及預算概要" localSheetId="185">#REF!</definedName>
    <definedName name="P7業務計劃及預算概要" localSheetId="186">#REF!</definedName>
    <definedName name="P7業務計劃及預算概要" localSheetId="187">#REF!</definedName>
    <definedName name="P7業務計劃及預算概要" localSheetId="188">#REF!</definedName>
    <definedName name="P7業務計劃及預算概要" localSheetId="189">#REF!</definedName>
    <definedName name="P7業務計劃及預算概要" localSheetId="190">#REF!</definedName>
    <definedName name="P7業務計劃及預算概要" localSheetId="191">#REF!</definedName>
    <definedName name="P7業務計劃及預算概要" localSheetId="192">#REF!</definedName>
    <definedName name="P7業務計劃及預算概要" localSheetId="193">#REF!</definedName>
    <definedName name="P7業務計劃及預算概要" localSheetId="194">#REF!</definedName>
    <definedName name="P7業務計劃及預算概要" localSheetId="195">#REF!</definedName>
    <definedName name="P7業務計劃及預算概要" localSheetId="196">#REF!</definedName>
    <definedName name="P7業務計劃及預算概要" localSheetId="197">#REF!</definedName>
    <definedName name="P7業務計劃及預算概要" localSheetId="198">#REF!</definedName>
    <definedName name="P7業務計劃及預算概要" localSheetId="199">#REF!</definedName>
    <definedName name="P7業務計劃及預算概要">#REF!</definedName>
    <definedName name="P8業務計劃及預算概要" localSheetId="163">#REF!</definedName>
    <definedName name="P8業務計劃及預算概要" localSheetId="164">#REF!</definedName>
    <definedName name="P8業務計劃及預算概要" localSheetId="165">#REF!</definedName>
    <definedName name="P8業務計劃及預算概要" localSheetId="166">#REF!</definedName>
    <definedName name="P8業務計劃及預算概要" localSheetId="167">#REF!</definedName>
    <definedName name="P8業務計劃及預算概要" localSheetId="168">#REF!</definedName>
    <definedName name="P8業務計劃及預算概要" localSheetId="169">#REF!</definedName>
    <definedName name="P8業務計劃及預算概要" localSheetId="170">#REF!</definedName>
    <definedName name="P8業務計劃及預算概要" localSheetId="171">#REF!</definedName>
    <definedName name="P8業務計劃及預算概要" localSheetId="172">#REF!</definedName>
    <definedName name="P8業務計劃及預算概要" localSheetId="173">#REF!</definedName>
    <definedName name="P8業務計劃及預算概要" localSheetId="174">#REF!</definedName>
    <definedName name="P8業務計劃及預算概要" localSheetId="175">#REF!</definedName>
    <definedName name="P8業務計劃及預算概要" localSheetId="176">#REF!</definedName>
    <definedName name="P8業務計劃及預算概要" localSheetId="177">#REF!</definedName>
    <definedName name="P8業務計劃及預算概要" localSheetId="178">#REF!</definedName>
    <definedName name="P8業務計劃及預算概要" localSheetId="179">#REF!</definedName>
    <definedName name="P8業務計劃及預算概要" localSheetId="180">#REF!</definedName>
    <definedName name="P8業務計劃及預算概要" localSheetId="181">#REF!</definedName>
    <definedName name="P8業務計劃及預算概要" localSheetId="182">#REF!</definedName>
    <definedName name="P8業務計劃及預算概要" localSheetId="183">#REF!</definedName>
    <definedName name="P8業務計劃及預算概要" localSheetId="184">#REF!</definedName>
    <definedName name="P8業務計劃及預算概要" localSheetId="185">#REF!</definedName>
    <definedName name="P8業務計劃及預算概要" localSheetId="186">#REF!</definedName>
    <definedName name="P8業務計劃及預算概要" localSheetId="187">#REF!</definedName>
    <definedName name="P8業務計劃及預算概要" localSheetId="188">#REF!</definedName>
    <definedName name="P8業務計劃及預算概要" localSheetId="189">#REF!</definedName>
    <definedName name="P8業務計劃及預算概要" localSheetId="190">#REF!</definedName>
    <definedName name="P8業務計劃及預算概要" localSheetId="191">#REF!</definedName>
    <definedName name="P8業務計劃及預算概要" localSheetId="192">#REF!</definedName>
    <definedName name="P8業務計劃及預算概要" localSheetId="193">#REF!</definedName>
    <definedName name="P8業務計劃及預算概要" localSheetId="194">#REF!</definedName>
    <definedName name="P8業務計劃及預算概要" localSheetId="195">#REF!</definedName>
    <definedName name="P8業務計劃及預算概要" localSheetId="196">#REF!</definedName>
    <definedName name="P8業務計劃及預算概要" localSheetId="197">#REF!</definedName>
    <definedName name="P8業務計劃及預算概要" localSheetId="198">#REF!</definedName>
    <definedName name="P8業務計劃及預算概要" localSheetId="199">#REF!</definedName>
    <definedName name="P8業務計劃及預算概要">#REF!</definedName>
    <definedName name="P9業務計劃及預算概要" localSheetId="163">#REF!</definedName>
    <definedName name="P9業務計劃及預算概要" localSheetId="164">#REF!</definedName>
    <definedName name="P9業務計劃及預算概要" localSheetId="165">#REF!</definedName>
    <definedName name="P9業務計劃及預算概要" localSheetId="166">#REF!</definedName>
    <definedName name="P9業務計劃及預算概要" localSheetId="167">#REF!</definedName>
    <definedName name="P9業務計劃及預算概要" localSheetId="168">#REF!</definedName>
    <definedName name="P9業務計劃及預算概要" localSheetId="169">#REF!</definedName>
    <definedName name="P9業務計劃及預算概要" localSheetId="170">#REF!</definedName>
    <definedName name="P9業務計劃及預算概要" localSheetId="171">#REF!</definedName>
    <definedName name="P9業務計劃及預算概要" localSheetId="172">#REF!</definedName>
    <definedName name="P9業務計劃及預算概要" localSheetId="173">#REF!</definedName>
    <definedName name="P9業務計劃及預算概要" localSheetId="174">#REF!</definedName>
    <definedName name="P9業務計劃及預算概要" localSheetId="175">#REF!</definedName>
    <definedName name="P9業務計劃及預算概要" localSheetId="176">#REF!</definedName>
    <definedName name="P9業務計劃及預算概要" localSheetId="177">#REF!</definedName>
    <definedName name="P9業務計劃及預算概要" localSheetId="178">#REF!</definedName>
    <definedName name="P9業務計劃及預算概要" localSheetId="179">#REF!</definedName>
    <definedName name="P9業務計劃及預算概要" localSheetId="180">#REF!</definedName>
    <definedName name="P9業務計劃及預算概要" localSheetId="181">#REF!</definedName>
    <definedName name="P9業務計劃及預算概要" localSheetId="182">#REF!</definedName>
    <definedName name="P9業務計劃及預算概要" localSheetId="183">#REF!</definedName>
    <definedName name="P9業務計劃及預算概要" localSheetId="184">#REF!</definedName>
    <definedName name="P9業務計劃及預算概要" localSheetId="185">#REF!</definedName>
    <definedName name="P9業務計劃及預算概要" localSheetId="186">#REF!</definedName>
    <definedName name="P9業務計劃及預算概要" localSheetId="187">#REF!</definedName>
    <definedName name="P9業務計劃及預算概要" localSheetId="188">#REF!</definedName>
    <definedName name="P9業務計劃及預算概要" localSheetId="189">#REF!</definedName>
    <definedName name="P9業務計劃及預算概要" localSheetId="190">#REF!</definedName>
    <definedName name="P9業務計劃及預算概要" localSheetId="191">#REF!</definedName>
    <definedName name="P9業務計劃及預算概要" localSheetId="192">#REF!</definedName>
    <definedName name="P9業務計劃及預算概要" localSheetId="193">#REF!</definedName>
    <definedName name="P9業務計劃及預算概要" localSheetId="194">#REF!</definedName>
    <definedName name="P9業務計劃及預算概要" localSheetId="195">#REF!</definedName>
    <definedName name="P9業務計劃及預算概要" localSheetId="196">#REF!</definedName>
    <definedName name="P9業務計劃及預算概要" localSheetId="197">#REF!</definedName>
    <definedName name="P9業務計劃及預算概要" localSheetId="198">#REF!</definedName>
    <definedName name="P9業務計劃及預算概要" localSheetId="199">#REF!</definedName>
    <definedName name="P9業務計劃及預算概要">#REF!</definedName>
    <definedName name="print">[1]刪減明細!$A$2:$I$27</definedName>
    <definedName name="_xlnm.Print_Area" localSheetId="215">'2-3各項費用彙計表'!$A$1:$E$80</definedName>
    <definedName name="_xlnm.Print_Area" localSheetId="107">'278財務費用說明-竹科'!$A$1:$G$42</definedName>
    <definedName name="_xlnm.Print_Area" localSheetId="0">'27圖一'!$A$1:$D$37</definedName>
    <definedName name="_xlnm.Print_Area" localSheetId="1">'28圖二'!$A$1:$D$34</definedName>
    <definedName name="_xlnm.Print_Area" localSheetId="2">'29圖三 '!$A$1:$F$41</definedName>
    <definedName name="_xlnm.Print_Area" localSheetId="3">'30圖四'!$A$1:$D$41</definedName>
    <definedName name="_xlnm.Print_Area" localSheetId="4">'31圖五'!$A$1:$F$46</definedName>
    <definedName name="_xlnm.Print_Area" localSheetId="216">'4-5收支餘絀預計表'!$A$1:$M$65</definedName>
    <definedName name="_xlnm.Print_Area" localSheetId="201">'570-590固定資產-改良擴充說明-竹.中.南(專案)'!$A$1:$F$549</definedName>
    <definedName name="_xlnm.Print_Area" localSheetId="202">'591-603固定資產-改良擴充說明-竹.中.南(一般)'!$A$1:$F$392</definedName>
    <definedName name="_xlnm.Print_Area" localSheetId="213">'639一般建築及設備計晝之分年性項目明細表'!$A$1:$H$39</definedName>
    <definedName name="_xlnm.Print_Area" localSheetId="217">'6主要營運分析彙整'!$A$1:$E$26</definedName>
    <definedName name="_xlnm.Print_Titles" localSheetId="215">'2-3各項費用彙計表'!$1:$6</definedName>
    <definedName name="_xlnm.Print_Titles" localSheetId="216">'4-5收支餘絀預計表'!$1:$9</definedName>
    <definedName name="_xlnm.Print_Titles" localSheetId="201">'570-590固定資產-改良擴充說明-竹.中.南(專案)'!$1:$6</definedName>
    <definedName name="_xlnm.Print_Titles" localSheetId="202">'591-603固定資產-改良擴充說明-竹.中.南(一般)'!$1:$6</definedName>
    <definedName name="QW">#REF!</definedName>
    <definedName name="T" localSheetId="163">#REF!</definedName>
    <definedName name="T" localSheetId="164">#REF!</definedName>
    <definedName name="T" localSheetId="165">#REF!</definedName>
    <definedName name="T" localSheetId="166">#REF!</definedName>
    <definedName name="T" localSheetId="167">#REF!</definedName>
    <definedName name="T" localSheetId="168">#REF!</definedName>
    <definedName name="T" localSheetId="169">#REF!</definedName>
    <definedName name="T" localSheetId="170">#REF!</definedName>
    <definedName name="T" localSheetId="171">#REF!</definedName>
    <definedName name="T" localSheetId="172">#REF!</definedName>
    <definedName name="T" localSheetId="173">#REF!</definedName>
    <definedName name="T" localSheetId="174">#REF!</definedName>
    <definedName name="T" localSheetId="175">#REF!</definedName>
    <definedName name="T" localSheetId="176">#REF!</definedName>
    <definedName name="T" localSheetId="177">#REF!</definedName>
    <definedName name="T" localSheetId="178">#REF!</definedName>
    <definedName name="T" localSheetId="179">#REF!</definedName>
    <definedName name="T" localSheetId="180">#REF!</definedName>
    <definedName name="T" localSheetId="181">#REF!</definedName>
    <definedName name="T" localSheetId="182">#REF!</definedName>
    <definedName name="T" localSheetId="183">#REF!</definedName>
    <definedName name="T" localSheetId="184">#REF!</definedName>
    <definedName name="T" localSheetId="185">#REF!</definedName>
    <definedName name="T" localSheetId="186">#REF!</definedName>
    <definedName name="T" localSheetId="187">#REF!</definedName>
    <definedName name="T" localSheetId="188">#REF!</definedName>
    <definedName name="T" localSheetId="189">#REF!</definedName>
    <definedName name="T" localSheetId="190">#REF!</definedName>
    <definedName name="T" localSheetId="191">#REF!</definedName>
    <definedName name="T" localSheetId="192">#REF!</definedName>
    <definedName name="T" localSheetId="193">#REF!</definedName>
    <definedName name="T" localSheetId="194">#REF!</definedName>
    <definedName name="T" localSheetId="195">#REF!</definedName>
    <definedName name="T" localSheetId="196">#REF!</definedName>
    <definedName name="T" localSheetId="197">#REF!</definedName>
    <definedName name="T" localSheetId="198">#REF!</definedName>
    <definedName name="T" localSheetId="199">#REF!</definedName>
    <definedName name="T">#REF!</definedName>
    <definedName name="wrn.本行6級." localSheetId="163" hidden="1">{"本行6級",#N/A,FALSE,"本行 (七級)"}</definedName>
    <definedName name="wrn.本行6級." localSheetId="164" hidden="1">{"本行6級",#N/A,FALSE,"本行 (七級)"}</definedName>
    <definedName name="wrn.本行6級." localSheetId="165" hidden="1">{"本行6級",#N/A,FALSE,"本行 (七級)"}</definedName>
    <definedName name="wrn.本行6級." localSheetId="166" hidden="1">{"本行6級",#N/A,FALSE,"本行 (七級)"}</definedName>
    <definedName name="wrn.本行6級." localSheetId="167" hidden="1">{"本行6級",#N/A,FALSE,"本行 (七級)"}</definedName>
    <definedName name="wrn.本行6級." localSheetId="168" hidden="1">{"本行6級",#N/A,FALSE,"本行 (七級)"}</definedName>
    <definedName name="wrn.本行6級." localSheetId="169" hidden="1">{"本行6級",#N/A,FALSE,"本行 (七級)"}</definedName>
    <definedName name="wrn.本行6級." localSheetId="170" hidden="1">{"本行6級",#N/A,FALSE,"本行 (七級)"}</definedName>
    <definedName name="wrn.本行6級." localSheetId="171" hidden="1">{"本行6級",#N/A,FALSE,"本行 (七級)"}</definedName>
    <definedName name="wrn.本行6級." localSheetId="172" hidden="1">{"本行6級",#N/A,FALSE,"本行 (七級)"}</definedName>
    <definedName name="wrn.本行6級." localSheetId="173" hidden="1">{"本行6級",#N/A,FALSE,"本行 (七級)"}</definedName>
    <definedName name="wrn.本行6級." localSheetId="174" hidden="1">{"本行6級",#N/A,FALSE,"本行 (七級)"}</definedName>
    <definedName name="wrn.本行6級." localSheetId="175" hidden="1">{"本行6級",#N/A,FALSE,"本行 (七級)"}</definedName>
    <definedName name="wrn.本行6級." localSheetId="176" hidden="1">{"本行6級",#N/A,FALSE,"本行 (七級)"}</definedName>
    <definedName name="wrn.本行6級." localSheetId="177" hidden="1">{"本行6級",#N/A,FALSE,"本行 (七級)"}</definedName>
    <definedName name="wrn.本行6級." localSheetId="178" hidden="1">{"本行6級",#N/A,FALSE,"本行 (七級)"}</definedName>
    <definedName name="wrn.本行6級." localSheetId="179" hidden="1">{"本行6級",#N/A,FALSE,"本行 (七級)"}</definedName>
    <definedName name="wrn.本行6級." localSheetId="180" hidden="1">{"本行6級",#N/A,FALSE,"本行 (七級)"}</definedName>
    <definedName name="wrn.本行6級." localSheetId="181" hidden="1">{"本行6級",#N/A,FALSE,"本行 (七級)"}</definedName>
    <definedName name="wrn.本行6級." localSheetId="182" hidden="1">{"本行6級",#N/A,FALSE,"本行 (七級)"}</definedName>
    <definedName name="wrn.本行6級." localSheetId="183" hidden="1">{"本行6級",#N/A,FALSE,"本行 (七級)"}</definedName>
    <definedName name="wrn.本行6級." localSheetId="184" hidden="1">{"本行6級",#N/A,FALSE,"本行 (七級)"}</definedName>
    <definedName name="wrn.本行6級." localSheetId="185" hidden="1">{"本行6級",#N/A,FALSE,"本行 (七級)"}</definedName>
    <definedName name="wrn.本行6級." localSheetId="186" hidden="1">{"本行6級",#N/A,FALSE,"本行 (七級)"}</definedName>
    <definedName name="wrn.本行6級." localSheetId="187" hidden="1">{"本行6級",#N/A,FALSE,"本行 (七級)"}</definedName>
    <definedName name="wrn.本行6級." localSheetId="188" hidden="1">{"本行6級",#N/A,FALSE,"本行 (七級)"}</definedName>
    <definedName name="wrn.本行6級." localSheetId="189" hidden="1">{"本行6級",#N/A,FALSE,"本行 (七級)"}</definedName>
    <definedName name="wrn.本行6級." localSheetId="190" hidden="1">{"本行6級",#N/A,FALSE,"本行 (七級)"}</definedName>
    <definedName name="wrn.本行6級." localSheetId="191" hidden="1">{"本行6級",#N/A,FALSE,"本行 (七級)"}</definedName>
    <definedName name="wrn.本行6級." localSheetId="192" hidden="1">{"本行6級",#N/A,FALSE,"本行 (七級)"}</definedName>
    <definedName name="wrn.本行6級." localSheetId="193" hidden="1">{"本行6級",#N/A,FALSE,"本行 (七級)"}</definedName>
    <definedName name="wrn.本行6級." localSheetId="194" hidden="1">{"本行6級",#N/A,FALSE,"本行 (七級)"}</definedName>
    <definedName name="wrn.本行6級." localSheetId="195" hidden="1">{"本行6級",#N/A,FALSE,"本行 (七級)"}</definedName>
    <definedName name="wrn.本行6級." localSheetId="196" hidden="1">{"本行6級",#N/A,FALSE,"本行 (七級)"}</definedName>
    <definedName name="wrn.本行6級." localSheetId="197" hidden="1">{"本行6級",#N/A,FALSE,"本行 (七級)"}</definedName>
    <definedName name="wrn.本行6級." localSheetId="198" hidden="1">{"本行6級",#N/A,FALSE,"本行 (七級)"}</definedName>
    <definedName name="wrn.本行6級." localSheetId="199" hidden="1">{"本行6級",#N/A,FALSE,"本行 (七級)"}</definedName>
    <definedName name="wrn.本行6級." hidden="1">{"本行6級",#N/A,FALSE,"本行 (七級)"}</definedName>
    <definedName name="wrn.本行7級." localSheetId="163" hidden="1">{"本行7級",#N/A,FALSE,"本行 (七級)"}</definedName>
    <definedName name="wrn.本行7級." localSheetId="164" hidden="1">{"本行7級",#N/A,FALSE,"本行 (七級)"}</definedName>
    <definedName name="wrn.本行7級." localSheetId="165" hidden="1">{"本行7級",#N/A,FALSE,"本行 (七級)"}</definedName>
    <definedName name="wrn.本行7級." localSheetId="166" hidden="1">{"本行7級",#N/A,FALSE,"本行 (七級)"}</definedName>
    <definedName name="wrn.本行7級." localSheetId="167" hidden="1">{"本行7級",#N/A,FALSE,"本行 (七級)"}</definedName>
    <definedName name="wrn.本行7級." localSheetId="168" hidden="1">{"本行7級",#N/A,FALSE,"本行 (七級)"}</definedName>
    <definedName name="wrn.本行7級." localSheetId="169" hidden="1">{"本行7級",#N/A,FALSE,"本行 (七級)"}</definedName>
    <definedName name="wrn.本行7級." localSheetId="170" hidden="1">{"本行7級",#N/A,FALSE,"本行 (七級)"}</definedName>
    <definedName name="wrn.本行7級." localSheetId="171" hidden="1">{"本行7級",#N/A,FALSE,"本行 (七級)"}</definedName>
    <definedName name="wrn.本行7級." localSheetId="172" hidden="1">{"本行7級",#N/A,FALSE,"本行 (七級)"}</definedName>
    <definedName name="wrn.本行7級." localSheetId="173" hidden="1">{"本行7級",#N/A,FALSE,"本行 (七級)"}</definedName>
    <definedName name="wrn.本行7級." localSheetId="174" hidden="1">{"本行7級",#N/A,FALSE,"本行 (七級)"}</definedName>
    <definedName name="wrn.本行7級." localSheetId="175" hidden="1">{"本行7級",#N/A,FALSE,"本行 (七級)"}</definedName>
    <definedName name="wrn.本行7級." localSheetId="176" hidden="1">{"本行7級",#N/A,FALSE,"本行 (七級)"}</definedName>
    <definedName name="wrn.本行7級." localSheetId="177" hidden="1">{"本行7級",#N/A,FALSE,"本行 (七級)"}</definedName>
    <definedName name="wrn.本行7級." localSheetId="178" hidden="1">{"本行7級",#N/A,FALSE,"本行 (七級)"}</definedName>
    <definedName name="wrn.本行7級." localSheetId="179" hidden="1">{"本行7級",#N/A,FALSE,"本行 (七級)"}</definedName>
    <definedName name="wrn.本行7級." localSheetId="180" hidden="1">{"本行7級",#N/A,FALSE,"本行 (七級)"}</definedName>
    <definedName name="wrn.本行7級." localSheetId="181" hidden="1">{"本行7級",#N/A,FALSE,"本行 (七級)"}</definedName>
    <definedName name="wrn.本行7級." localSheetId="182" hidden="1">{"本行7級",#N/A,FALSE,"本行 (七級)"}</definedName>
    <definedName name="wrn.本行7級." localSheetId="183" hidden="1">{"本行7級",#N/A,FALSE,"本行 (七級)"}</definedName>
    <definedName name="wrn.本行7級." localSheetId="184" hidden="1">{"本行7級",#N/A,FALSE,"本行 (七級)"}</definedName>
    <definedName name="wrn.本行7級." localSheetId="185" hidden="1">{"本行7級",#N/A,FALSE,"本行 (七級)"}</definedName>
    <definedName name="wrn.本行7級." localSheetId="186" hidden="1">{"本行7級",#N/A,FALSE,"本行 (七級)"}</definedName>
    <definedName name="wrn.本行7級." localSheetId="187" hidden="1">{"本行7級",#N/A,FALSE,"本行 (七級)"}</definedName>
    <definedName name="wrn.本行7級." localSheetId="188" hidden="1">{"本行7級",#N/A,FALSE,"本行 (七級)"}</definedName>
    <definedName name="wrn.本行7級." localSheetId="189" hidden="1">{"本行7級",#N/A,FALSE,"本行 (七級)"}</definedName>
    <definedName name="wrn.本行7級." localSheetId="190" hidden="1">{"本行7級",#N/A,FALSE,"本行 (七級)"}</definedName>
    <definedName name="wrn.本行7級." localSheetId="191" hidden="1">{"本行7級",#N/A,FALSE,"本行 (七級)"}</definedName>
    <definedName name="wrn.本行7級." localSheetId="192" hidden="1">{"本行7級",#N/A,FALSE,"本行 (七級)"}</definedName>
    <definedName name="wrn.本行7級." localSheetId="193" hidden="1">{"本行7級",#N/A,FALSE,"本行 (七級)"}</definedName>
    <definedName name="wrn.本行7級." localSheetId="194" hidden="1">{"本行7級",#N/A,FALSE,"本行 (七級)"}</definedName>
    <definedName name="wrn.本行7級." localSheetId="195" hidden="1">{"本行7級",#N/A,FALSE,"本行 (七級)"}</definedName>
    <definedName name="wrn.本行7級." localSheetId="196" hidden="1">{"本行7級",#N/A,FALSE,"本行 (七級)"}</definedName>
    <definedName name="wrn.本行7級." localSheetId="197" hidden="1">{"本行7級",#N/A,FALSE,"本行 (七級)"}</definedName>
    <definedName name="wrn.本行7級." localSheetId="198" hidden="1">{"本行7級",#N/A,FALSE,"本行 (七級)"}</definedName>
    <definedName name="wrn.本行7級." localSheetId="199" hidden="1">{"本行7級",#N/A,FALSE,"本行 (七級)"}</definedName>
    <definedName name="wrn.本行7級." hidden="1">{"本行7級",#N/A,FALSE,"本行 (七級)"}</definedName>
    <definedName name="wrn.業七." localSheetId="163" hidden="1">{"七級",#N/A,FALSE,"本行 (七級)"}</definedName>
    <definedName name="wrn.業七." localSheetId="164" hidden="1">{"七級",#N/A,FALSE,"本行 (七級)"}</definedName>
    <definedName name="wrn.業七." localSheetId="165" hidden="1">{"七級",#N/A,FALSE,"本行 (七級)"}</definedName>
    <definedName name="wrn.業七." localSheetId="166" hidden="1">{"七級",#N/A,FALSE,"本行 (七級)"}</definedName>
    <definedName name="wrn.業七." localSheetId="167" hidden="1">{"七級",#N/A,FALSE,"本行 (七級)"}</definedName>
    <definedName name="wrn.業七." localSheetId="168" hidden="1">{"七級",#N/A,FALSE,"本行 (七級)"}</definedName>
    <definedName name="wrn.業七." localSheetId="169" hidden="1">{"七級",#N/A,FALSE,"本行 (七級)"}</definedName>
    <definedName name="wrn.業七." localSheetId="170" hidden="1">{"七級",#N/A,FALSE,"本行 (七級)"}</definedName>
    <definedName name="wrn.業七." localSheetId="171" hidden="1">{"七級",#N/A,FALSE,"本行 (七級)"}</definedName>
    <definedName name="wrn.業七." localSheetId="172" hidden="1">{"七級",#N/A,FALSE,"本行 (七級)"}</definedName>
    <definedName name="wrn.業七." localSheetId="173" hidden="1">{"七級",#N/A,FALSE,"本行 (七級)"}</definedName>
    <definedName name="wrn.業七." localSheetId="174" hidden="1">{"七級",#N/A,FALSE,"本行 (七級)"}</definedName>
    <definedName name="wrn.業七." localSheetId="175" hidden="1">{"七級",#N/A,FALSE,"本行 (七級)"}</definedName>
    <definedName name="wrn.業七." localSheetId="176" hidden="1">{"七級",#N/A,FALSE,"本行 (七級)"}</definedName>
    <definedName name="wrn.業七." localSheetId="177" hidden="1">{"七級",#N/A,FALSE,"本行 (七級)"}</definedName>
    <definedName name="wrn.業七." localSheetId="178" hidden="1">{"七級",#N/A,FALSE,"本行 (七級)"}</definedName>
    <definedName name="wrn.業七." localSheetId="179" hidden="1">{"七級",#N/A,FALSE,"本行 (七級)"}</definedName>
    <definedName name="wrn.業七." localSheetId="180" hidden="1">{"七級",#N/A,FALSE,"本行 (七級)"}</definedName>
    <definedName name="wrn.業七." localSheetId="181" hidden="1">{"七級",#N/A,FALSE,"本行 (七級)"}</definedName>
    <definedName name="wrn.業七." localSheetId="182" hidden="1">{"七級",#N/A,FALSE,"本行 (七級)"}</definedName>
    <definedName name="wrn.業七." localSheetId="183" hidden="1">{"七級",#N/A,FALSE,"本行 (七級)"}</definedName>
    <definedName name="wrn.業七." localSheetId="184" hidden="1">{"七級",#N/A,FALSE,"本行 (七級)"}</definedName>
    <definedName name="wrn.業七." localSheetId="185" hidden="1">{"七級",#N/A,FALSE,"本行 (七級)"}</definedName>
    <definedName name="wrn.業七." localSheetId="186" hidden="1">{"七級",#N/A,FALSE,"本行 (七級)"}</definedName>
    <definedName name="wrn.業七." localSheetId="187" hidden="1">{"七級",#N/A,FALSE,"本行 (七級)"}</definedName>
    <definedName name="wrn.業七." localSheetId="188" hidden="1">{"七級",#N/A,FALSE,"本行 (七級)"}</definedName>
    <definedName name="wrn.業七." localSheetId="189" hidden="1">{"七級",#N/A,FALSE,"本行 (七級)"}</definedName>
    <definedName name="wrn.業七." localSheetId="190" hidden="1">{"七級",#N/A,FALSE,"本行 (七級)"}</definedName>
    <definedName name="wrn.業七." localSheetId="191" hidden="1">{"七級",#N/A,FALSE,"本行 (七級)"}</definedName>
    <definedName name="wrn.業七." localSheetId="192" hidden="1">{"七級",#N/A,FALSE,"本行 (七級)"}</definedName>
    <definedName name="wrn.業七." localSheetId="193" hidden="1">{"七級",#N/A,FALSE,"本行 (七級)"}</definedName>
    <definedName name="wrn.業七." localSheetId="194" hidden="1">{"七級",#N/A,FALSE,"本行 (七級)"}</definedName>
    <definedName name="wrn.業七." localSheetId="195" hidden="1">{"七級",#N/A,FALSE,"本行 (七級)"}</definedName>
    <definedName name="wrn.業七." localSheetId="196" hidden="1">{"七級",#N/A,FALSE,"本行 (七級)"}</definedName>
    <definedName name="wrn.業七." localSheetId="197" hidden="1">{"七級",#N/A,FALSE,"本行 (七級)"}</definedName>
    <definedName name="wrn.業七." localSheetId="198" hidden="1">{"七級",#N/A,FALSE,"本行 (七級)"}</definedName>
    <definedName name="wrn.業七." localSheetId="199" hidden="1">{"七級",#N/A,FALSE,"本行 (七級)"}</definedName>
    <definedName name="wrn.業七." hidden="1">{"七級",#N/A,FALSE,"本行 (七級)"}</definedName>
    <definedName name="Y">#N/A</definedName>
    <definedName name="工作底稿1" localSheetId="163">#REF!</definedName>
    <definedName name="工作底稿1" localSheetId="164">#REF!</definedName>
    <definedName name="工作底稿1" localSheetId="165">#REF!</definedName>
    <definedName name="工作底稿1" localSheetId="166">#REF!</definedName>
    <definedName name="工作底稿1" localSheetId="167">#REF!</definedName>
    <definedName name="工作底稿1" localSheetId="168">#REF!</definedName>
    <definedName name="工作底稿1" localSheetId="169">#REF!</definedName>
    <definedName name="工作底稿1" localSheetId="170">#REF!</definedName>
    <definedName name="工作底稿1" localSheetId="171">#REF!</definedName>
    <definedName name="工作底稿1" localSheetId="172">#REF!</definedName>
    <definedName name="工作底稿1" localSheetId="173">#REF!</definedName>
    <definedName name="工作底稿1" localSheetId="174">#REF!</definedName>
    <definedName name="工作底稿1" localSheetId="175">#REF!</definedName>
    <definedName name="工作底稿1" localSheetId="176">#REF!</definedName>
    <definedName name="工作底稿1" localSheetId="177">#REF!</definedName>
    <definedName name="工作底稿1" localSheetId="178">#REF!</definedName>
    <definedName name="工作底稿1" localSheetId="179">#REF!</definedName>
    <definedName name="工作底稿1" localSheetId="180">#REF!</definedName>
    <definedName name="工作底稿1" localSheetId="181">#REF!</definedName>
    <definedName name="工作底稿1" localSheetId="182">#REF!</definedName>
    <definedName name="工作底稿1" localSheetId="183">#REF!</definedName>
    <definedName name="工作底稿1" localSheetId="184">#REF!</definedName>
    <definedName name="工作底稿1" localSheetId="185">#REF!</definedName>
    <definedName name="工作底稿1" localSheetId="186">#REF!</definedName>
    <definedName name="工作底稿1" localSheetId="187">#REF!</definedName>
    <definedName name="工作底稿1" localSheetId="188">#REF!</definedName>
    <definedName name="工作底稿1" localSheetId="189">#REF!</definedName>
    <definedName name="工作底稿1" localSheetId="190">#REF!</definedName>
    <definedName name="工作底稿1" localSheetId="191">#REF!</definedName>
    <definedName name="工作底稿1" localSheetId="192">#REF!</definedName>
    <definedName name="工作底稿1" localSheetId="193">#REF!</definedName>
    <definedName name="工作底稿1" localSheetId="194">#REF!</definedName>
    <definedName name="工作底稿1" localSheetId="195">#REF!</definedName>
    <definedName name="工作底稿1" localSheetId="196">#REF!</definedName>
    <definedName name="工作底稿1" localSheetId="197">#REF!</definedName>
    <definedName name="工作底稿1" localSheetId="198">#REF!</definedName>
    <definedName name="工作底稿1" localSheetId="199">#REF!</definedName>
    <definedName name="工作底稿1">#REF!</definedName>
    <definedName name="工作底稿2" localSheetId="163">#REF!</definedName>
    <definedName name="工作底稿2" localSheetId="164">#REF!</definedName>
    <definedName name="工作底稿2" localSheetId="165">#REF!</definedName>
    <definedName name="工作底稿2" localSheetId="166">#REF!</definedName>
    <definedName name="工作底稿2" localSheetId="167">#REF!</definedName>
    <definedName name="工作底稿2" localSheetId="168">#REF!</definedName>
    <definedName name="工作底稿2" localSheetId="169">#REF!</definedName>
    <definedName name="工作底稿2" localSheetId="170">#REF!</definedName>
    <definedName name="工作底稿2" localSheetId="171">#REF!</definedName>
    <definedName name="工作底稿2" localSheetId="172">#REF!</definedName>
    <definedName name="工作底稿2" localSheetId="173">#REF!</definedName>
    <definedName name="工作底稿2" localSheetId="174">#REF!</definedName>
    <definedName name="工作底稿2" localSheetId="175">#REF!</definedName>
    <definedName name="工作底稿2" localSheetId="176">#REF!</definedName>
    <definedName name="工作底稿2" localSheetId="177">#REF!</definedName>
    <definedName name="工作底稿2" localSheetId="178">#REF!</definedName>
    <definedName name="工作底稿2" localSheetId="179">#REF!</definedName>
    <definedName name="工作底稿2" localSheetId="180">#REF!</definedName>
    <definedName name="工作底稿2" localSheetId="181">#REF!</definedName>
    <definedName name="工作底稿2" localSheetId="182">#REF!</definedName>
    <definedName name="工作底稿2" localSheetId="183">#REF!</definedName>
    <definedName name="工作底稿2" localSheetId="184">#REF!</definedName>
    <definedName name="工作底稿2" localSheetId="185">#REF!</definedName>
    <definedName name="工作底稿2" localSheetId="186">#REF!</definedName>
    <definedName name="工作底稿2" localSheetId="187">#REF!</definedName>
    <definedName name="工作底稿2" localSheetId="188">#REF!</definedName>
    <definedName name="工作底稿2" localSheetId="189">#REF!</definedName>
    <definedName name="工作底稿2" localSheetId="190">#REF!</definedName>
    <definedName name="工作底稿2" localSheetId="191">#REF!</definedName>
    <definedName name="工作底稿2" localSheetId="192">#REF!</definedName>
    <definedName name="工作底稿2" localSheetId="193">#REF!</definedName>
    <definedName name="工作底稿2" localSheetId="194">#REF!</definedName>
    <definedName name="工作底稿2" localSheetId="195">#REF!</definedName>
    <definedName name="工作底稿2" localSheetId="196">#REF!</definedName>
    <definedName name="工作底稿2" localSheetId="197">#REF!</definedName>
    <definedName name="工作底稿2" localSheetId="198">#REF!</definedName>
    <definedName name="工作底稿2" localSheetId="199">#REF!</definedName>
    <definedName name="工作底稿2">#REF!</definedName>
    <definedName name="中科" hidden="1">{"本行6級",#N/A,FALSE,"本行 (七級)"}</definedName>
    <definedName name="出售證券利益分析表空白表" localSheetId="163">#REF!</definedName>
    <definedName name="出售證券利益分析表空白表" localSheetId="164">#REF!</definedName>
    <definedName name="出售證券利益分析表空白表" localSheetId="165">#REF!</definedName>
    <definedName name="出售證券利益分析表空白表" localSheetId="166">#REF!</definedName>
    <definedName name="出售證券利益分析表空白表" localSheetId="167">#REF!</definedName>
    <definedName name="出售證券利益分析表空白表" localSheetId="168">#REF!</definedName>
    <definedName name="出售證券利益分析表空白表" localSheetId="169">#REF!</definedName>
    <definedName name="出售證券利益分析表空白表" localSheetId="170">#REF!</definedName>
    <definedName name="出售證券利益分析表空白表" localSheetId="171">#REF!</definedName>
    <definedName name="出售證券利益分析表空白表" localSheetId="172">#REF!</definedName>
    <definedName name="出售證券利益分析表空白表" localSheetId="173">#REF!</definedName>
    <definedName name="出售證券利益分析表空白表" localSheetId="174">#REF!</definedName>
    <definedName name="出售證券利益分析表空白表" localSheetId="175">#REF!</definedName>
    <definedName name="出售證券利益分析表空白表" localSheetId="176">#REF!</definedName>
    <definedName name="出售證券利益分析表空白表" localSheetId="177">#REF!</definedName>
    <definedName name="出售證券利益分析表空白表" localSheetId="178">#REF!</definedName>
    <definedName name="出售證券利益分析表空白表" localSheetId="179">#REF!</definedName>
    <definedName name="出售證券利益分析表空白表" localSheetId="180">#REF!</definedName>
    <definedName name="出售證券利益分析表空白表" localSheetId="181">#REF!</definedName>
    <definedName name="出售證券利益分析表空白表" localSheetId="182">#REF!</definedName>
    <definedName name="出售證券利益分析表空白表" localSheetId="183">#REF!</definedName>
    <definedName name="出售證券利益分析表空白表" localSheetId="184">#REF!</definedName>
    <definedName name="出售證券利益分析表空白表" localSheetId="185">#REF!</definedName>
    <definedName name="出售證券利益分析表空白表" localSheetId="186">#REF!</definedName>
    <definedName name="出售證券利益分析表空白表" localSheetId="187">#REF!</definedName>
    <definedName name="出售證券利益分析表空白表" localSheetId="188">#REF!</definedName>
    <definedName name="出售證券利益分析表空白表" localSheetId="189">#REF!</definedName>
    <definedName name="出售證券利益分析表空白表" localSheetId="190">#REF!</definedName>
    <definedName name="出售證券利益分析表空白表" localSheetId="191">#REF!</definedName>
    <definedName name="出售證券利益分析表空白表" localSheetId="192">#REF!</definedName>
    <definedName name="出售證券利益分析表空白表" localSheetId="193">#REF!</definedName>
    <definedName name="出售證券利益分析表空白表" localSheetId="194">#REF!</definedName>
    <definedName name="出售證券利益分析表空白表" localSheetId="195">#REF!</definedName>
    <definedName name="出售證券利益分析表空白表" localSheetId="196">#REF!</definedName>
    <definedName name="出售證券利益分析表空白表" localSheetId="197">#REF!</definedName>
    <definedName name="出售證券利益分析表空白表" localSheetId="198">#REF!</definedName>
    <definedName name="出售證券利益分析表空白表" localSheetId="199">#REF!</definedName>
    <definedName name="出售證券利益分析表空白表">#REF!</definedName>
    <definedName name="正表" localSheetId="163">#REF!</definedName>
    <definedName name="正表" localSheetId="164">#REF!</definedName>
    <definedName name="正表" localSheetId="165">#REF!</definedName>
    <definedName name="正表" localSheetId="166">#REF!</definedName>
    <definedName name="正表" localSheetId="167">#REF!</definedName>
    <definedName name="正表" localSheetId="168">#REF!</definedName>
    <definedName name="正表" localSheetId="169">#REF!</definedName>
    <definedName name="正表" localSheetId="170">#REF!</definedName>
    <definedName name="正表" localSheetId="171">#REF!</definedName>
    <definedName name="正表" localSheetId="172">#REF!</definedName>
    <definedName name="正表" localSheetId="173">#REF!</definedName>
    <definedName name="正表" localSheetId="174">#REF!</definedName>
    <definedName name="正表" localSheetId="175">#REF!</definedName>
    <definedName name="正表" localSheetId="176">#REF!</definedName>
    <definedName name="正表" localSheetId="177">#REF!</definedName>
    <definedName name="正表" localSheetId="178">#REF!</definedName>
    <definedName name="正表" localSheetId="179">#REF!</definedName>
    <definedName name="正表" localSheetId="180">#REF!</definedName>
    <definedName name="正表" localSheetId="181">#REF!</definedName>
    <definedName name="正表" localSheetId="182">#REF!</definedName>
    <definedName name="正表" localSheetId="183">#REF!</definedName>
    <definedName name="正表" localSheetId="184">#REF!</definedName>
    <definedName name="正表" localSheetId="185">#REF!</definedName>
    <definedName name="正表" localSheetId="186">#REF!</definedName>
    <definedName name="正表" localSheetId="187">#REF!</definedName>
    <definedName name="正表" localSheetId="188">#REF!</definedName>
    <definedName name="正表" localSheetId="189">#REF!</definedName>
    <definedName name="正表" localSheetId="190">#REF!</definedName>
    <definedName name="正表" localSheetId="191">#REF!</definedName>
    <definedName name="正表" localSheetId="192">#REF!</definedName>
    <definedName name="正表" localSheetId="193">#REF!</definedName>
    <definedName name="正表" localSheetId="194">#REF!</definedName>
    <definedName name="正表" localSheetId="195">#REF!</definedName>
    <definedName name="正表" localSheetId="196">#REF!</definedName>
    <definedName name="正表" localSheetId="197">#REF!</definedName>
    <definedName name="正表" localSheetId="198">#REF!</definedName>
    <definedName name="正表" localSheetId="199">#REF!</definedName>
    <definedName name="正表">#REF!</definedName>
    <definedName name="各單位分擔用人費用明細" localSheetId="163">#REF!</definedName>
    <definedName name="各單位分擔用人費用明細" localSheetId="164">#REF!</definedName>
    <definedName name="各單位分擔用人費用明細" localSheetId="165">#REF!</definedName>
    <definedName name="各單位分擔用人費用明細" localSheetId="166">#REF!</definedName>
    <definedName name="各單位分擔用人費用明細" localSheetId="167">#REF!</definedName>
    <definedName name="各單位分擔用人費用明細" localSheetId="168">#REF!</definedName>
    <definedName name="各單位分擔用人費用明細" localSheetId="169">#REF!</definedName>
    <definedName name="各單位分擔用人費用明細" localSheetId="170">#REF!</definedName>
    <definedName name="各單位分擔用人費用明細" localSheetId="171">#REF!</definedName>
    <definedName name="各單位分擔用人費用明細" localSheetId="172">#REF!</definedName>
    <definedName name="各單位分擔用人費用明細" localSheetId="173">#REF!</definedName>
    <definedName name="各單位分擔用人費用明細" localSheetId="174">#REF!</definedName>
    <definedName name="各單位分擔用人費用明細" localSheetId="175">#REF!</definedName>
    <definedName name="各單位分擔用人費用明細" localSheetId="176">#REF!</definedName>
    <definedName name="各單位分擔用人費用明細" localSheetId="177">#REF!</definedName>
    <definedName name="各單位分擔用人費用明細" localSheetId="178">#REF!</definedName>
    <definedName name="各單位分擔用人費用明細" localSheetId="179">#REF!</definedName>
    <definedName name="各單位分擔用人費用明細" localSheetId="180">#REF!</definedName>
    <definedName name="各單位分擔用人費用明細" localSheetId="181">#REF!</definedName>
    <definedName name="各單位分擔用人費用明細" localSheetId="182">#REF!</definedName>
    <definedName name="各單位分擔用人費用明細" localSheetId="183">#REF!</definedName>
    <definedName name="各單位分擔用人費用明細" localSheetId="184">#REF!</definedName>
    <definedName name="各單位分擔用人費用明細" localSheetId="185">#REF!</definedName>
    <definedName name="各單位分擔用人費用明細" localSheetId="186">#REF!</definedName>
    <definedName name="各單位分擔用人費用明細" localSheetId="187">#REF!</definedName>
    <definedName name="各單位分擔用人費用明細" localSheetId="188">#REF!</definedName>
    <definedName name="各單位分擔用人費用明細" localSheetId="189">#REF!</definedName>
    <definedName name="各單位分擔用人費用明細" localSheetId="190">#REF!</definedName>
    <definedName name="各單位分擔用人費用明細" localSheetId="191">#REF!</definedName>
    <definedName name="各單位分擔用人費用明細" localSheetId="192">#REF!</definedName>
    <definedName name="各單位分擔用人費用明細" localSheetId="193">#REF!</definedName>
    <definedName name="各單位分擔用人費用明細" localSheetId="194">#REF!</definedName>
    <definedName name="各單位分擔用人費用明細" localSheetId="195">#REF!</definedName>
    <definedName name="各單位分擔用人費用明細" localSheetId="196">#REF!</definedName>
    <definedName name="各單位分擔用人費用明細" localSheetId="197">#REF!</definedName>
    <definedName name="各單位分擔用人費用明細" localSheetId="198">#REF!</definedName>
    <definedName name="各單位分擔用人費用明細" localSheetId="199">#REF!</definedName>
    <definedName name="各單位分擔用人費用明細">#REF!</definedName>
    <definedName name="行政院審核預算收支損益M" localSheetId="163">[2]財行立審核預算收支損益!#REF!</definedName>
    <definedName name="行政院審核預算收支損益M" localSheetId="164">[2]財行立審核預算收支損益!#REF!</definedName>
    <definedName name="行政院審核預算收支損益M" localSheetId="165">[2]財行立審核預算收支損益!#REF!</definedName>
    <definedName name="行政院審核預算收支損益M" localSheetId="166">[2]財行立審核預算收支損益!#REF!</definedName>
    <definedName name="行政院審核預算收支損益M" localSheetId="167">[2]財行立審核預算收支損益!#REF!</definedName>
    <definedName name="行政院審核預算收支損益M" localSheetId="168">[2]財行立審核預算收支損益!#REF!</definedName>
    <definedName name="行政院審核預算收支損益M" localSheetId="169">[2]財行立審核預算收支損益!#REF!</definedName>
    <definedName name="行政院審核預算收支損益M" localSheetId="170">[2]財行立審核預算收支損益!#REF!</definedName>
    <definedName name="行政院審核預算收支損益M" localSheetId="171">[2]財行立審核預算收支損益!#REF!</definedName>
    <definedName name="行政院審核預算收支損益M" localSheetId="172">[2]財行立審核預算收支損益!#REF!</definedName>
    <definedName name="行政院審核預算收支損益M" localSheetId="173">[2]財行立審核預算收支損益!#REF!</definedName>
    <definedName name="行政院審核預算收支損益M" localSheetId="174">[2]財行立審核預算收支損益!#REF!</definedName>
    <definedName name="行政院審核預算收支損益M" localSheetId="175">[2]財行立審核預算收支損益!#REF!</definedName>
    <definedName name="行政院審核預算收支損益M" localSheetId="176">[2]財行立審核預算收支損益!#REF!</definedName>
    <definedName name="行政院審核預算收支損益M" localSheetId="177">[2]財行立審核預算收支損益!#REF!</definedName>
    <definedName name="行政院審核預算收支損益M" localSheetId="178">[2]財行立審核預算收支損益!#REF!</definedName>
    <definedName name="行政院審核預算收支損益M" localSheetId="179">[2]財行立審核預算收支損益!#REF!</definedName>
    <definedName name="行政院審核預算收支損益M" localSheetId="180">[2]財行立審核預算收支損益!#REF!</definedName>
    <definedName name="行政院審核預算收支損益M" localSheetId="181">[2]財行立審核預算收支損益!#REF!</definedName>
    <definedName name="行政院審核預算收支損益M" localSheetId="182">[2]財行立審核預算收支損益!#REF!</definedName>
    <definedName name="行政院審核預算收支損益M" localSheetId="183">[2]財行立審核預算收支損益!#REF!</definedName>
    <definedName name="行政院審核預算收支損益M" localSheetId="184">[2]財行立審核預算收支損益!#REF!</definedName>
    <definedName name="行政院審核預算收支損益M" localSheetId="185">[2]財行立審核預算收支損益!#REF!</definedName>
    <definedName name="行政院審核預算收支損益M" localSheetId="186">[2]財行立審核預算收支損益!#REF!</definedName>
    <definedName name="行政院審核預算收支損益M" localSheetId="187">[2]財行立審核預算收支損益!#REF!</definedName>
    <definedName name="行政院審核預算收支損益M" localSheetId="188">[2]財行立審核預算收支損益!#REF!</definedName>
    <definedName name="行政院審核預算收支損益M" localSheetId="189">[2]財行立審核預算收支損益!#REF!</definedName>
    <definedName name="行政院審核預算收支損益M" localSheetId="190">[2]財行立審核預算收支損益!#REF!</definedName>
    <definedName name="行政院審核預算收支損益M" localSheetId="191">[2]財行立審核預算收支損益!#REF!</definedName>
    <definedName name="行政院審核預算收支損益M" localSheetId="192">[2]財行立審核預算收支損益!#REF!</definedName>
    <definedName name="行政院審核預算收支損益M" localSheetId="193">[2]財行立審核預算收支損益!#REF!</definedName>
    <definedName name="行政院審核預算收支損益M" localSheetId="194">[2]財行立審核預算收支損益!#REF!</definedName>
    <definedName name="行政院審核預算收支損益M" localSheetId="195">[2]財行立審核預算收支損益!#REF!</definedName>
    <definedName name="行政院審核預算收支損益M" localSheetId="196">[2]財行立審核預算收支損益!#REF!</definedName>
    <definedName name="行政院審核預算收支損益M" localSheetId="197">[2]財行立審核預算收支損益!#REF!</definedName>
    <definedName name="行政院審核預算收支損益M" localSheetId="198">[2]財行立審核預算收支損益!#REF!</definedName>
    <definedName name="行政院審核預算收支損益M" localSheetId="199">[2]財行立審核預算收支損益!#REF!</definedName>
    <definedName name="行政院審核預算收支損益M">[2]財行立審核預算收支損益!#REF!</definedName>
    <definedName name="刪減明細">[1]刪減明細!$A$2:$I$27</definedName>
    <definedName name="投資損益科目總表" localSheetId="163">#REF!</definedName>
    <definedName name="投資損益科目總表" localSheetId="164">#REF!</definedName>
    <definedName name="投資損益科目總表" localSheetId="165">#REF!</definedName>
    <definedName name="投資損益科目總表" localSheetId="166">#REF!</definedName>
    <definedName name="投資損益科目總表" localSheetId="167">#REF!</definedName>
    <definedName name="投資損益科目總表" localSheetId="168">#REF!</definedName>
    <definedName name="投資損益科目總表" localSheetId="169">#REF!</definedName>
    <definedName name="投資損益科目總表" localSheetId="170">#REF!</definedName>
    <definedName name="投資損益科目總表" localSheetId="171">#REF!</definedName>
    <definedName name="投資損益科目總表" localSheetId="172">#REF!</definedName>
    <definedName name="投資損益科目總表" localSheetId="173">#REF!</definedName>
    <definedName name="投資損益科目總表" localSheetId="174">#REF!</definedName>
    <definedName name="投資損益科目總表" localSheetId="175">#REF!</definedName>
    <definedName name="投資損益科目總表" localSheetId="176">#REF!</definedName>
    <definedName name="投資損益科目總表" localSheetId="177">#REF!</definedName>
    <definedName name="投資損益科目總表" localSheetId="178">#REF!</definedName>
    <definedName name="投資損益科目總表" localSheetId="179">#REF!</definedName>
    <definedName name="投資損益科目總表" localSheetId="180">#REF!</definedName>
    <definedName name="投資損益科目總表" localSheetId="181">#REF!</definedName>
    <definedName name="投資損益科目總表" localSheetId="182">#REF!</definedName>
    <definedName name="投資損益科目總表" localSheetId="183">#REF!</definedName>
    <definedName name="投資損益科目總表" localSheetId="184">#REF!</definedName>
    <definedName name="投資損益科目總表" localSheetId="185">#REF!</definedName>
    <definedName name="投資損益科目總表" localSheetId="186">#REF!</definedName>
    <definedName name="投資損益科目總表" localSheetId="187">#REF!</definedName>
    <definedName name="投資損益科目總表" localSheetId="188">#REF!</definedName>
    <definedName name="投資損益科目總表" localSheetId="189">#REF!</definedName>
    <definedName name="投資損益科目總表" localSheetId="190">#REF!</definedName>
    <definedName name="投資損益科目總表" localSheetId="191">#REF!</definedName>
    <definedName name="投資損益科目總表" localSheetId="192">#REF!</definedName>
    <definedName name="投資損益科目總表" localSheetId="193">#REF!</definedName>
    <definedName name="投資損益科目總表" localSheetId="194">#REF!</definedName>
    <definedName name="投資損益科目總表" localSheetId="195">#REF!</definedName>
    <definedName name="投資損益科目總表" localSheetId="196">#REF!</definedName>
    <definedName name="投資損益科目總表" localSheetId="197">#REF!</definedName>
    <definedName name="投資損益科目總表" localSheetId="198">#REF!</definedName>
    <definedName name="投資損益科目總表" localSheetId="199">#REF!</definedName>
    <definedName name="投資損益科目總表">#REF!</definedName>
    <definedName name="投資損益帳務處理情形調查表_總表" localSheetId="163">#REF!</definedName>
    <definedName name="投資損益帳務處理情形調查表_總表" localSheetId="164">#REF!</definedName>
    <definedName name="投資損益帳務處理情形調查表_總表" localSheetId="165">#REF!</definedName>
    <definedName name="投資損益帳務處理情形調查表_總表" localSheetId="166">#REF!</definedName>
    <definedName name="投資損益帳務處理情形調查表_總表" localSheetId="167">#REF!</definedName>
    <definedName name="投資損益帳務處理情形調查表_總表" localSheetId="168">#REF!</definedName>
    <definedName name="投資損益帳務處理情形調查表_總表" localSheetId="169">#REF!</definedName>
    <definedName name="投資損益帳務處理情形調查表_總表" localSheetId="170">#REF!</definedName>
    <definedName name="投資損益帳務處理情形調查表_總表" localSheetId="171">#REF!</definedName>
    <definedName name="投資損益帳務處理情形調查表_總表" localSheetId="172">#REF!</definedName>
    <definedName name="投資損益帳務處理情形調查表_總表" localSheetId="173">#REF!</definedName>
    <definedName name="投資損益帳務處理情形調查表_總表" localSheetId="174">#REF!</definedName>
    <definedName name="投資損益帳務處理情形調查表_總表" localSheetId="175">#REF!</definedName>
    <definedName name="投資損益帳務處理情形調查表_總表" localSheetId="176">#REF!</definedName>
    <definedName name="投資損益帳務處理情形調查表_總表" localSheetId="177">#REF!</definedName>
    <definedName name="投資損益帳務處理情形調查表_總表" localSheetId="178">#REF!</definedName>
    <definedName name="投資損益帳務處理情形調查表_總表" localSheetId="179">#REF!</definedName>
    <definedName name="投資損益帳務處理情形調查表_總表" localSheetId="180">#REF!</definedName>
    <definedName name="投資損益帳務處理情形調查表_總表" localSheetId="181">#REF!</definedName>
    <definedName name="投資損益帳務處理情形調查表_總表" localSheetId="182">#REF!</definedName>
    <definedName name="投資損益帳務處理情形調查表_總表" localSheetId="183">#REF!</definedName>
    <definedName name="投資損益帳務處理情形調查表_總表" localSheetId="184">#REF!</definedName>
    <definedName name="投資損益帳務處理情形調查表_總表" localSheetId="185">#REF!</definedName>
    <definedName name="投資損益帳務處理情形調查表_總表" localSheetId="186">#REF!</definedName>
    <definedName name="投資損益帳務處理情形調查表_總表" localSheetId="187">#REF!</definedName>
    <definedName name="投資損益帳務處理情形調查表_總表" localSheetId="188">#REF!</definedName>
    <definedName name="投資損益帳務處理情形調查表_總表" localSheetId="189">#REF!</definedName>
    <definedName name="投資損益帳務處理情形調查表_總表" localSheetId="190">#REF!</definedName>
    <definedName name="投資損益帳務處理情形調查表_總表" localSheetId="191">#REF!</definedName>
    <definedName name="投資損益帳務處理情形調查表_總表" localSheetId="192">#REF!</definedName>
    <definedName name="投資損益帳務處理情形調查表_總表" localSheetId="193">#REF!</definedName>
    <definedName name="投資損益帳務處理情形調查表_總表" localSheetId="194">#REF!</definedName>
    <definedName name="投資損益帳務處理情形調查表_總表" localSheetId="195">#REF!</definedName>
    <definedName name="投資損益帳務處理情形調查表_總表" localSheetId="196">#REF!</definedName>
    <definedName name="投資損益帳務處理情形調查表_總表" localSheetId="197">#REF!</definedName>
    <definedName name="投資損益帳務處理情形調查表_總表" localSheetId="198">#REF!</definedName>
    <definedName name="投資損益帳務處理情形調查表_總表" localSheetId="199">#REF!</definedName>
    <definedName name="投資損益帳務處理情形調查表_總表">#REF!</definedName>
    <definedName name="投資損益情形調查表_投資利益部分" localSheetId="163">#REF!</definedName>
    <definedName name="投資損益情形調查表_投資利益部分" localSheetId="164">#REF!</definedName>
    <definedName name="投資損益情形調查表_投資利益部分" localSheetId="165">#REF!</definedName>
    <definedName name="投資損益情形調查表_投資利益部分" localSheetId="166">#REF!</definedName>
    <definedName name="投資損益情形調查表_投資利益部分" localSheetId="167">#REF!</definedName>
    <definedName name="投資損益情形調查表_投資利益部分" localSheetId="168">#REF!</definedName>
    <definedName name="投資損益情形調查表_投資利益部分" localSheetId="169">#REF!</definedName>
    <definedName name="投資損益情形調查表_投資利益部分" localSheetId="170">#REF!</definedName>
    <definedName name="投資損益情形調查表_投資利益部分" localSheetId="171">#REF!</definedName>
    <definedName name="投資損益情形調查表_投資利益部分" localSheetId="172">#REF!</definedName>
    <definedName name="投資損益情形調查表_投資利益部分" localSheetId="173">#REF!</definedName>
    <definedName name="投資損益情形調查表_投資利益部分" localSheetId="174">#REF!</definedName>
    <definedName name="投資損益情形調查表_投資利益部分" localSheetId="175">#REF!</definedName>
    <definedName name="投資損益情形調查表_投資利益部分" localSheetId="176">#REF!</definedName>
    <definedName name="投資損益情形調查表_投資利益部分" localSheetId="177">#REF!</definedName>
    <definedName name="投資損益情形調查表_投資利益部分" localSheetId="178">#REF!</definedName>
    <definedName name="投資損益情形調查表_投資利益部分" localSheetId="179">#REF!</definedName>
    <definedName name="投資損益情形調查表_投資利益部分" localSheetId="180">#REF!</definedName>
    <definedName name="投資損益情形調查表_投資利益部分" localSheetId="181">#REF!</definedName>
    <definedName name="投資損益情形調查表_投資利益部分" localSheetId="182">#REF!</definedName>
    <definedName name="投資損益情形調查表_投資利益部分" localSheetId="183">#REF!</definedName>
    <definedName name="投資損益情形調查表_投資利益部分" localSheetId="184">#REF!</definedName>
    <definedName name="投資損益情形調查表_投資利益部分" localSheetId="185">#REF!</definedName>
    <definedName name="投資損益情形調查表_投資利益部分" localSheetId="186">#REF!</definedName>
    <definedName name="投資損益情形調查表_投資利益部分" localSheetId="187">#REF!</definedName>
    <definedName name="投資損益情形調查表_投資利益部分" localSheetId="188">#REF!</definedName>
    <definedName name="投資損益情形調查表_投資利益部分" localSheetId="189">#REF!</definedName>
    <definedName name="投資損益情形調查表_投資利益部分" localSheetId="190">#REF!</definedName>
    <definedName name="投資損益情形調查表_投資利益部分" localSheetId="191">#REF!</definedName>
    <definedName name="投資損益情形調查表_投資利益部分" localSheetId="192">#REF!</definedName>
    <definedName name="投資損益情形調查表_投資利益部分" localSheetId="193">#REF!</definedName>
    <definedName name="投資損益情形調查表_投資利益部分" localSheetId="194">#REF!</definedName>
    <definedName name="投資損益情形調查表_投資利益部分" localSheetId="195">#REF!</definedName>
    <definedName name="投資損益情形調查表_投資利益部分" localSheetId="196">#REF!</definedName>
    <definedName name="投資損益情形調查表_投資利益部分" localSheetId="197">#REF!</definedName>
    <definedName name="投資損益情形調查表_投資利益部分" localSheetId="198">#REF!</definedName>
    <definedName name="投資損益情形調查表_投資利益部分" localSheetId="199">#REF!</definedName>
    <definedName name="投資損益情形調查表_投資利益部分">#REF!</definedName>
    <definedName name="金" localSheetId="163">#REF!</definedName>
    <definedName name="金" localSheetId="164">#REF!</definedName>
    <definedName name="金" localSheetId="165">#REF!</definedName>
    <definedName name="金" localSheetId="166">#REF!</definedName>
    <definedName name="金" localSheetId="167">#REF!</definedName>
    <definedName name="金" localSheetId="168">#REF!</definedName>
    <definedName name="金" localSheetId="169">#REF!</definedName>
    <definedName name="金" localSheetId="170">#REF!</definedName>
    <definedName name="金" localSheetId="171">#REF!</definedName>
    <definedName name="金" localSheetId="172">#REF!</definedName>
    <definedName name="金" localSheetId="173">#REF!</definedName>
    <definedName name="金" localSheetId="174">#REF!</definedName>
    <definedName name="金" localSheetId="175">#REF!</definedName>
    <definedName name="金" localSheetId="176">#REF!</definedName>
    <definedName name="金" localSheetId="177">#REF!</definedName>
    <definedName name="金" localSheetId="178">#REF!</definedName>
    <definedName name="金" localSheetId="179">#REF!</definedName>
    <definedName name="金" localSheetId="180">#REF!</definedName>
    <definedName name="金" localSheetId="181">#REF!</definedName>
    <definedName name="金" localSheetId="182">#REF!</definedName>
    <definedName name="金" localSheetId="183">#REF!</definedName>
    <definedName name="金" localSheetId="184">#REF!</definedName>
    <definedName name="金" localSheetId="185">#REF!</definedName>
    <definedName name="金" localSheetId="186">#REF!</definedName>
    <definedName name="金" localSheetId="187">#REF!</definedName>
    <definedName name="金" localSheetId="188">#REF!</definedName>
    <definedName name="金" localSheetId="189">#REF!</definedName>
    <definedName name="金" localSheetId="190">#REF!</definedName>
    <definedName name="金" localSheetId="191">#REF!</definedName>
    <definedName name="金" localSheetId="192">#REF!</definedName>
    <definedName name="金" localSheetId="193">#REF!</definedName>
    <definedName name="金" localSheetId="194">#REF!</definedName>
    <definedName name="金" localSheetId="195">#REF!</definedName>
    <definedName name="金" localSheetId="196">#REF!</definedName>
    <definedName name="金" localSheetId="197">#REF!</definedName>
    <definedName name="金" localSheetId="198">#REF!</definedName>
    <definedName name="金" localSheetId="199">#REF!</definedName>
    <definedName name="金">#REF!</definedName>
    <definedName name="長期股權投資分析表" localSheetId="163">#REF!</definedName>
    <definedName name="長期股權投資分析表" localSheetId="164">#REF!</definedName>
    <definedName name="長期股權投資分析表" localSheetId="165">#REF!</definedName>
    <definedName name="長期股權投資分析表" localSheetId="166">#REF!</definedName>
    <definedName name="長期股權投資分析表" localSheetId="167">#REF!</definedName>
    <definedName name="長期股權投資分析表" localSheetId="168">#REF!</definedName>
    <definedName name="長期股權投資分析表" localSheetId="169">#REF!</definedName>
    <definedName name="長期股權投資分析表" localSheetId="170">#REF!</definedName>
    <definedName name="長期股權投資分析表" localSheetId="171">#REF!</definedName>
    <definedName name="長期股權投資分析表" localSheetId="172">#REF!</definedName>
    <definedName name="長期股權投資分析表" localSheetId="173">#REF!</definedName>
    <definedName name="長期股權投資分析表" localSheetId="174">#REF!</definedName>
    <definedName name="長期股權投資分析表" localSheetId="175">#REF!</definedName>
    <definedName name="長期股權投資分析表" localSheetId="176">#REF!</definedName>
    <definedName name="長期股權投資分析表" localSheetId="177">#REF!</definedName>
    <definedName name="長期股權投資分析表" localSheetId="178">#REF!</definedName>
    <definedName name="長期股權投資分析表" localSheetId="179">#REF!</definedName>
    <definedName name="長期股權投資分析表" localSheetId="180">#REF!</definedName>
    <definedName name="長期股權投資分析表" localSheetId="181">#REF!</definedName>
    <definedName name="長期股權投資分析表" localSheetId="182">#REF!</definedName>
    <definedName name="長期股權投資分析表" localSheetId="183">#REF!</definedName>
    <definedName name="長期股權投資分析表" localSheetId="184">#REF!</definedName>
    <definedName name="長期股權投資分析表" localSheetId="185">#REF!</definedName>
    <definedName name="長期股權投資分析表" localSheetId="186">#REF!</definedName>
    <definedName name="長期股權投資分析表" localSheetId="187">#REF!</definedName>
    <definedName name="長期股權投資分析表" localSheetId="188">#REF!</definedName>
    <definedName name="長期股權投資分析表" localSheetId="189">#REF!</definedName>
    <definedName name="長期股權投資分析表" localSheetId="190">#REF!</definedName>
    <definedName name="長期股權投資分析表" localSheetId="191">#REF!</definedName>
    <definedName name="長期股權投資分析表" localSheetId="192">#REF!</definedName>
    <definedName name="長期股權投資分析表" localSheetId="193">#REF!</definedName>
    <definedName name="長期股權投資分析表" localSheetId="194">#REF!</definedName>
    <definedName name="長期股權投資分析表" localSheetId="195">#REF!</definedName>
    <definedName name="長期股權投資分析表" localSheetId="196">#REF!</definedName>
    <definedName name="長期股權投資分析表" localSheetId="197">#REF!</definedName>
    <definedName name="長期股權投資分析表" localSheetId="198">#REF!</definedName>
    <definedName name="長期股權投資分析表" localSheetId="199">#REF!</definedName>
    <definedName name="長期股權投資分析表">#REF!</definedName>
    <definedName name="附表一" localSheetId="163">#REF!</definedName>
    <definedName name="附表一" localSheetId="164">#REF!</definedName>
    <definedName name="附表一" localSheetId="165">#REF!</definedName>
    <definedName name="附表一" localSheetId="166">#REF!</definedName>
    <definedName name="附表一" localSheetId="167">#REF!</definedName>
    <definedName name="附表一" localSheetId="168">#REF!</definedName>
    <definedName name="附表一" localSheetId="169">#REF!</definedName>
    <definedName name="附表一" localSheetId="170">#REF!</definedName>
    <definedName name="附表一" localSheetId="171">#REF!</definedName>
    <definedName name="附表一" localSheetId="172">#REF!</definedName>
    <definedName name="附表一" localSheetId="173">#REF!</definedName>
    <definedName name="附表一" localSheetId="174">#REF!</definedName>
    <definedName name="附表一" localSheetId="175">#REF!</definedName>
    <definedName name="附表一" localSheetId="176">#REF!</definedName>
    <definedName name="附表一" localSheetId="177">#REF!</definedName>
    <definedName name="附表一" localSheetId="178">#REF!</definedName>
    <definedName name="附表一" localSheetId="179">#REF!</definedName>
    <definedName name="附表一" localSheetId="180">#REF!</definedName>
    <definedName name="附表一" localSheetId="181">#REF!</definedName>
    <definedName name="附表一" localSheetId="182">#REF!</definedName>
    <definedName name="附表一" localSheetId="183">#REF!</definedName>
    <definedName name="附表一" localSheetId="184">#REF!</definedName>
    <definedName name="附表一" localSheetId="185">#REF!</definedName>
    <definedName name="附表一" localSheetId="186">#REF!</definedName>
    <definedName name="附表一" localSheetId="187">#REF!</definedName>
    <definedName name="附表一" localSheetId="188">#REF!</definedName>
    <definedName name="附表一" localSheetId="189">#REF!</definedName>
    <definedName name="附表一" localSheetId="190">#REF!</definedName>
    <definedName name="附表一" localSheetId="191">#REF!</definedName>
    <definedName name="附表一" localSheetId="192">#REF!</definedName>
    <definedName name="附表一" localSheetId="193">#REF!</definedName>
    <definedName name="附表一" localSheetId="194">#REF!</definedName>
    <definedName name="附表一" localSheetId="195">#REF!</definedName>
    <definedName name="附表一" localSheetId="196">#REF!</definedName>
    <definedName name="附表一" localSheetId="197">#REF!</definedName>
    <definedName name="附表一" localSheetId="198">#REF!</definedName>
    <definedName name="附表一" localSheetId="199">#REF!</definedName>
    <definedName name="附表一">#REF!</definedName>
    <definedName name="附表一new" localSheetId="163">#REF!</definedName>
    <definedName name="附表一new" localSheetId="164">#REF!</definedName>
    <definedName name="附表一new" localSheetId="165">#REF!</definedName>
    <definedName name="附表一new" localSheetId="166">#REF!</definedName>
    <definedName name="附表一new" localSheetId="167">#REF!</definedName>
    <definedName name="附表一new" localSheetId="168">#REF!</definedName>
    <definedName name="附表一new" localSheetId="169">#REF!</definedName>
    <definedName name="附表一new" localSheetId="170">#REF!</definedName>
    <definedName name="附表一new" localSheetId="171">#REF!</definedName>
    <definedName name="附表一new" localSheetId="172">#REF!</definedName>
    <definedName name="附表一new" localSheetId="173">#REF!</definedName>
    <definedName name="附表一new" localSheetId="174">#REF!</definedName>
    <definedName name="附表一new" localSheetId="175">#REF!</definedName>
    <definedName name="附表一new" localSheetId="176">#REF!</definedName>
    <definedName name="附表一new" localSheetId="177">#REF!</definedName>
    <definedName name="附表一new" localSheetId="178">#REF!</definedName>
    <definedName name="附表一new" localSheetId="179">#REF!</definedName>
    <definedName name="附表一new" localSheetId="180">#REF!</definedName>
    <definedName name="附表一new" localSheetId="181">#REF!</definedName>
    <definedName name="附表一new" localSheetId="182">#REF!</definedName>
    <definedName name="附表一new" localSheetId="183">#REF!</definedName>
    <definedName name="附表一new" localSheetId="184">#REF!</definedName>
    <definedName name="附表一new" localSheetId="185">#REF!</definedName>
    <definedName name="附表一new" localSheetId="186">#REF!</definedName>
    <definedName name="附表一new" localSheetId="187">#REF!</definedName>
    <definedName name="附表一new" localSheetId="188">#REF!</definedName>
    <definedName name="附表一new" localSheetId="189">#REF!</definedName>
    <definedName name="附表一new" localSheetId="190">#REF!</definedName>
    <definedName name="附表一new" localSheetId="191">#REF!</definedName>
    <definedName name="附表一new" localSheetId="192">#REF!</definedName>
    <definedName name="附表一new" localSheetId="193">#REF!</definedName>
    <definedName name="附表一new" localSheetId="194">#REF!</definedName>
    <definedName name="附表一new" localSheetId="195">#REF!</definedName>
    <definedName name="附表一new" localSheetId="196">#REF!</definedName>
    <definedName name="附表一new" localSheetId="197">#REF!</definedName>
    <definedName name="附表一new" localSheetId="198">#REF!</definedName>
    <definedName name="附表一new" localSheetId="199">#REF!</definedName>
    <definedName name="附表一new">#REF!</definedName>
    <definedName name="附表一工作底稿" localSheetId="163">#REF!</definedName>
    <definedName name="附表一工作底稿" localSheetId="164">#REF!</definedName>
    <definedName name="附表一工作底稿" localSheetId="165">#REF!</definedName>
    <definedName name="附表一工作底稿" localSheetId="166">#REF!</definedName>
    <definedName name="附表一工作底稿" localSheetId="167">#REF!</definedName>
    <definedName name="附表一工作底稿" localSheetId="168">#REF!</definedName>
    <definedName name="附表一工作底稿" localSheetId="169">#REF!</definedName>
    <definedName name="附表一工作底稿" localSheetId="170">#REF!</definedName>
    <definedName name="附表一工作底稿" localSheetId="171">#REF!</definedName>
    <definedName name="附表一工作底稿" localSheetId="172">#REF!</definedName>
    <definedName name="附表一工作底稿" localSheetId="173">#REF!</definedName>
    <definedName name="附表一工作底稿" localSheetId="174">#REF!</definedName>
    <definedName name="附表一工作底稿" localSheetId="175">#REF!</definedName>
    <definedName name="附表一工作底稿" localSheetId="176">#REF!</definedName>
    <definedName name="附表一工作底稿" localSheetId="177">#REF!</definedName>
    <definedName name="附表一工作底稿" localSheetId="178">#REF!</definedName>
    <definedName name="附表一工作底稿" localSheetId="179">#REF!</definedName>
    <definedName name="附表一工作底稿" localSheetId="180">#REF!</definedName>
    <definedName name="附表一工作底稿" localSheetId="181">#REF!</definedName>
    <definedName name="附表一工作底稿" localSheetId="182">#REF!</definedName>
    <definedName name="附表一工作底稿" localSheetId="183">#REF!</definedName>
    <definedName name="附表一工作底稿" localSheetId="184">#REF!</definedName>
    <definedName name="附表一工作底稿" localSheetId="185">#REF!</definedName>
    <definedName name="附表一工作底稿" localSheetId="186">#REF!</definedName>
    <definedName name="附表一工作底稿" localSheetId="187">#REF!</definedName>
    <definedName name="附表一工作底稿" localSheetId="188">#REF!</definedName>
    <definedName name="附表一工作底稿" localSheetId="189">#REF!</definedName>
    <definedName name="附表一工作底稿" localSheetId="190">#REF!</definedName>
    <definedName name="附表一工作底稿" localSheetId="191">#REF!</definedName>
    <definedName name="附表一工作底稿" localSheetId="192">#REF!</definedName>
    <definedName name="附表一工作底稿" localSheetId="193">#REF!</definedName>
    <definedName name="附表一工作底稿" localSheetId="194">#REF!</definedName>
    <definedName name="附表一工作底稿" localSheetId="195">#REF!</definedName>
    <definedName name="附表一工作底稿" localSheetId="196">#REF!</definedName>
    <definedName name="附表一工作底稿" localSheetId="197">#REF!</definedName>
    <definedName name="附表一工作底稿" localSheetId="198">#REF!</definedName>
    <definedName name="附表一工作底稿" localSheetId="199">#REF!</definedName>
    <definedName name="附表一工作底稿">#REF!</definedName>
    <definedName name="附表一工作底稿new" localSheetId="163">#REF!</definedName>
    <definedName name="附表一工作底稿new" localSheetId="164">#REF!</definedName>
    <definedName name="附表一工作底稿new" localSheetId="165">#REF!</definedName>
    <definedName name="附表一工作底稿new" localSheetId="166">#REF!</definedName>
    <definedName name="附表一工作底稿new" localSheetId="167">#REF!</definedName>
    <definedName name="附表一工作底稿new" localSheetId="168">#REF!</definedName>
    <definedName name="附表一工作底稿new" localSheetId="169">#REF!</definedName>
    <definedName name="附表一工作底稿new" localSheetId="170">#REF!</definedName>
    <definedName name="附表一工作底稿new" localSheetId="171">#REF!</definedName>
    <definedName name="附表一工作底稿new" localSheetId="172">#REF!</definedName>
    <definedName name="附表一工作底稿new" localSheetId="173">#REF!</definedName>
    <definedName name="附表一工作底稿new" localSheetId="174">#REF!</definedName>
    <definedName name="附表一工作底稿new" localSheetId="175">#REF!</definedName>
    <definedName name="附表一工作底稿new" localSheetId="176">#REF!</definedName>
    <definedName name="附表一工作底稿new" localSheetId="177">#REF!</definedName>
    <definedName name="附表一工作底稿new" localSheetId="178">#REF!</definedName>
    <definedName name="附表一工作底稿new" localSheetId="179">#REF!</definedName>
    <definedName name="附表一工作底稿new" localSheetId="180">#REF!</definedName>
    <definedName name="附表一工作底稿new" localSheetId="181">#REF!</definedName>
    <definedName name="附表一工作底稿new" localSheetId="182">#REF!</definedName>
    <definedName name="附表一工作底稿new" localSheetId="183">#REF!</definedName>
    <definedName name="附表一工作底稿new" localSheetId="184">#REF!</definedName>
    <definedName name="附表一工作底稿new" localSheetId="185">#REF!</definedName>
    <definedName name="附表一工作底稿new" localSheetId="186">#REF!</definedName>
    <definedName name="附表一工作底稿new" localSheetId="187">#REF!</definedName>
    <definedName name="附表一工作底稿new" localSheetId="188">#REF!</definedName>
    <definedName name="附表一工作底稿new" localSheetId="189">#REF!</definedName>
    <definedName name="附表一工作底稿new" localSheetId="190">#REF!</definedName>
    <definedName name="附表一工作底稿new" localSheetId="191">#REF!</definedName>
    <definedName name="附表一工作底稿new" localSheetId="192">#REF!</definedName>
    <definedName name="附表一工作底稿new" localSheetId="193">#REF!</definedName>
    <definedName name="附表一工作底稿new" localSheetId="194">#REF!</definedName>
    <definedName name="附表一工作底稿new" localSheetId="195">#REF!</definedName>
    <definedName name="附表一工作底稿new" localSheetId="196">#REF!</definedName>
    <definedName name="附表一工作底稿new" localSheetId="197">#REF!</definedName>
    <definedName name="附表一工作底稿new" localSheetId="198">#REF!</definedName>
    <definedName name="附表一工作底稿new" localSheetId="199">#REF!</definedName>
    <definedName name="附表一工作底稿new">#REF!</definedName>
    <definedName name="附表一含相關用人費用等" localSheetId="163">#REF!</definedName>
    <definedName name="附表一含相關用人費用等" localSheetId="164">#REF!</definedName>
    <definedName name="附表一含相關用人費用等" localSheetId="165">#REF!</definedName>
    <definedName name="附表一含相關用人費用等" localSheetId="166">#REF!</definedName>
    <definedName name="附表一含相關用人費用等" localSheetId="167">#REF!</definedName>
    <definedName name="附表一含相關用人費用等" localSheetId="168">#REF!</definedName>
    <definedName name="附表一含相關用人費用等" localSheetId="169">#REF!</definedName>
    <definedName name="附表一含相關用人費用等" localSheetId="170">#REF!</definedName>
    <definedName name="附表一含相關用人費用等" localSheetId="171">#REF!</definedName>
    <definedName name="附表一含相關用人費用等" localSheetId="172">#REF!</definedName>
    <definedName name="附表一含相關用人費用等" localSheetId="173">#REF!</definedName>
    <definedName name="附表一含相關用人費用等" localSheetId="174">#REF!</definedName>
    <definedName name="附表一含相關用人費用等" localSheetId="175">#REF!</definedName>
    <definedName name="附表一含相關用人費用等" localSheetId="176">#REF!</definedName>
    <definedName name="附表一含相關用人費用等" localSheetId="177">#REF!</definedName>
    <definedName name="附表一含相關用人費用等" localSheetId="178">#REF!</definedName>
    <definedName name="附表一含相關用人費用等" localSheetId="179">#REF!</definedName>
    <definedName name="附表一含相關用人費用等" localSheetId="180">#REF!</definedName>
    <definedName name="附表一含相關用人費用等" localSheetId="181">#REF!</definedName>
    <definedName name="附表一含相關用人費用等" localSheetId="182">#REF!</definedName>
    <definedName name="附表一含相關用人費用等" localSheetId="183">#REF!</definedName>
    <definedName name="附表一含相關用人費用等" localSheetId="184">#REF!</definedName>
    <definedName name="附表一含相關用人費用等" localSheetId="185">#REF!</definedName>
    <definedName name="附表一含相關用人費用等" localSheetId="186">#REF!</definedName>
    <definedName name="附表一含相關用人費用等" localSheetId="187">#REF!</definedName>
    <definedName name="附表一含相關用人費用等" localSheetId="188">#REF!</definedName>
    <definedName name="附表一含相關用人費用等" localSheetId="189">#REF!</definedName>
    <definedName name="附表一含相關用人費用等" localSheetId="190">#REF!</definedName>
    <definedName name="附表一含相關用人費用等" localSheetId="191">#REF!</definedName>
    <definedName name="附表一含相關用人費用等" localSheetId="192">#REF!</definedName>
    <definedName name="附表一含相關用人費用等" localSheetId="193">#REF!</definedName>
    <definedName name="附表一含相關用人費用等" localSheetId="194">#REF!</definedName>
    <definedName name="附表一含相關用人費用等" localSheetId="195">#REF!</definedName>
    <definedName name="附表一含相關用人費用等" localSheetId="196">#REF!</definedName>
    <definedName name="附表一含相關用人費用等" localSheetId="197">#REF!</definedName>
    <definedName name="附表一含相關用人費用等" localSheetId="198">#REF!</definedName>
    <definedName name="附表一含相關用人費用等" localSheetId="199">#REF!</definedName>
    <definedName name="附表一含相關用人費用等">#REF!</definedName>
    <definedName name="附表一調整組織" localSheetId="163">#REF!</definedName>
    <definedName name="附表一調整組織" localSheetId="164">#REF!</definedName>
    <definedName name="附表一調整組織" localSheetId="165">#REF!</definedName>
    <definedName name="附表一調整組織" localSheetId="166">#REF!</definedName>
    <definedName name="附表一調整組織" localSheetId="167">#REF!</definedName>
    <definedName name="附表一調整組織" localSheetId="168">#REF!</definedName>
    <definedName name="附表一調整組織" localSheetId="169">#REF!</definedName>
    <definedName name="附表一調整組織" localSheetId="170">#REF!</definedName>
    <definedName name="附表一調整組織" localSheetId="171">#REF!</definedName>
    <definedName name="附表一調整組織" localSheetId="172">#REF!</definedName>
    <definedName name="附表一調整組織" localSheetId="173">#REF!</definedName>
    <definedName name="附表一調整組織" localSheetId="174">#REF!</definedName>
    <definedName name="附表一調整組織" localSheetId="175">#REF!</definedName>
    <definedName name="附表一調整組織" localSheetId="176">#REF!</definedName>
    <definedName name="附表一調整組織" localSheetId="177">#REF!</definedName>
    <definedName name="附表一調整組織" localSheetId="178">#REF!</definedName>
    <definedName name="附表一調整組織" localSheetId="179">#REF!</definedName>
    <definedName name="附表一調整組織" localSheetId="180">#REF!</definedName>
    <definedName name="附表一調整組織" localSheetId="181">#REF!</definedName>
    <definedName name="附表一調整組織" localSheetId="182">#REF!</definedName>
    <definedName name="附表一調整組織" localSheetId="183">#REF!</definedName>
    <definedName name="附表一調整組織" localSheetId="184">#REF!</definedName>
    <definedName name="附表一調整組織" localSheetId="185">#REF!</definedName>
    <definedName name="附表一調整組織" localSheetId="186">#REF!</definedName>
    <definedName name="附表一調整組織" localSheetId="187">#REF!</definedName>
    <definedName name="附表一調整組織" localSheetId="188">#REF!</definedName>
    <definedName name="附表一調整組織" localSheetId="189">#REF!</definedName>
    <definedName name="附表一調整組織" localSheetId="190">#REF!</definedName>
    <definedName name="附表一調整組織" localSheetId="191">#REF!</definedName>
    <definedName name="附表一調整組織" localSheetId="192">#REF!</definedName>
    <definedName name="附表一調整組織" localSheetId="193">#REF!</definedName>
    <definedName name="附表一調整組織" localSheetId="194">#REF!</definedName>
    <definedName name="附表一調整組織" localSheetId="195">#REF!</definedName>
    <definedName name="附表一調整組織" localSheetId="196">#REF!</definedName>
    <definedName name="附表一調整組織" localSheetId="197">#REF!</definedName>
    <definedName name="附表一調整組織" localSheetId="198">#REF!</definedName>
    <definedName name="附表一調整組織" localSheetId="199">#REF!</definedName>
    <definedName name="附表一調整組織">#REF!</definedName>
    <definedName name="附表一調整組織工作底稿" localSheetId="163">#REF!</definedName>
    <definedName name="附表一調整組織工作底稿" localSheetId="164">#REF!</definedName>
    <definedName name="附表一調整組織工作底稿" localSheetId="165">#REF!</definedName>
    <definedName name="附表一調整組織工作底稿" localSheetId="166">#REF!</definedName>
    <definedName name="附表一調整組織工作底稿" localSheetId="167">#REF!</definedName>
    <definedName name="附表一調整組織工作底稿" localSheetId="168">#REF!</definedName>
    <definedName name="附表一調整組織工作底稿" localSheetId="169">#REF!</definedName>
    <definedName name="附表一調整組織工作底稿" localSheetId="170">#REF!</definedName>
    <definedName name="附表一調整組織工作底稿" localSheetId="171">#REF!</definedName>
    <definedName name="附表一調整組織工作底稿" localSheetId="172">#REF!</definedName>
    <definedName name="附表一調整組織工作底稿" localSheetId="173">#REF!</definedName>
    <definedName name="附表一調整組織工作底稿" localSheetId="174">#REF!</definedName>
    <definedName name="附表一調整組織工作底稿" localSheetId="175">#REF!</definedName>
    <definedName name="附表一調整組織工作底稿" localSheetId="176">#REF!</definedName>
    <definedName name="附表一調整組織工作底稿" localSheetId="177">#REF!</definedName>
    <definedName name="附表一調整組織工作底稿" localSheetId="178">#REF!</definedName>
    <definedName name="附表一調整組織工作底稿" localSheetId="179">#REF!</definedName>
    <definedName name="附表一調整組織工作底稿" localSheetId="180">#REF!</definedName>
    <definedName name="附表一調整組織工作底稿" localSheetId="181">#REF!</definedName>
    <definedName name="附表一調整組織工作底稿" localSheetId="182">#REF!</definedName>
    <definedName name="附表一調整組織工作底稿" localSheetId="183">#REF!</definedName>
    <definedName name="附表一調整組織工作底稿" localSheetId="184">#REF!</definedName>
    <definedName name="附表一調整組織工作底稿" localSheetId="185">#REF!</definedName>
    <definedName name="附表一調整組織工作底稿" localSheetId="186">#REF!</definedName>
    <definedName name="附表一調整組織工作底稿" localSheetId="187">#REF!</definedName>
    <definedName name="附表一調整組織工作底稿" localSheetId="188">#REF!</definedName>
    <definedName name="附表一調整組織工作底稿" localSheetId="189">#REF!</definedName>
    <definedName name="附表一調整組織工作底稿" localSheetId="190">#REF!</definedName>
    <definedName name="附表一調整組織工作底稿" localSheetId="191">#REF!</definedName>
    <definedName name="附表一調整組織工作底稿" localSheetId="192">#REF!</definedName>
    <definedName name="附表一調整組織工作底稿" localSheetId="193">#REF!</definedName>
    <definedName name="附表一調整組織工作底稿" localSheetId="194">#REF!</definedName>
    <definedName name="附表一調整組織工作底稿" localSheetId="195">#REF!</definedName>
    <definedName name="附表一調整組織工作底稿" localSheetId="196">#REF!</definedName>
    <definedName name="附表一調整組織工作底稿" localSheetId="197">#REF!</definedName>
    <definedName name="附表一調整組織工作底稿" localSheetId="198">#REF!</definedName>
    <definedName name="附表一調整組織工作底稿" localSheetId="199">#REF!</definedName>
    <definedName name="附表一調整組織工作底稿">#REF!</definedName>
    <definedName name="效能比率壹" localSheetId="163">#REF!</definedName>
    <definedName name="效能比率壹" localSheetId="164">#REF!</definedName>
    <definedName name="效能比率壹" localSheetId="165">#REF!</definedName>
    <definedName name="效能比率壹" localSheetId="166">#REF!</definedName>
    <definedName name="效能比率壹" localSheetId="167">#REF!</definedName>
    <definedName name="效能比率壹" localSheetId="168">#REF!</definedName>
    <definedName name="效能比率壹" localSheetId="169">#REF!</definedName>
    <definedName name="效能比率壹" localSheetId="170">#REF!</definedName>
    <definedName name="效能比率壹" localSheetId="171">#REF!</definedName>
    <definedName name="效能比率壹" localSheetId="172">#REF!</definedName>
    <definedName name="效能比率壹" localSheetId="173">#REF!</definedName>
    <definedName name="效能比率壹" localSheetId="174">#REF!</definedName>
    <definedName name="效能比率壹" localSheetId="175">#REF!</definedName>
    <definedName name="效能比率壹" localSheetId="176">#REF!</definedName>
    <definedName name="效能比率壹" localSheetId="177">#REF!</definedName>
    <definedName name="效能比率壹" localSheetId="178">#REF!</definedName>
    <definedName name="效能比率壹" localSheetId="179">#REF!</definedName>
    <definedName name="效能比率壹" localSheetId="180">#REF!</definedName>
    <definedName name="效能比率壹" localSheetId="181">#REF!</definedName>
    <definedName name="效能比率壹" localSheetId="182">#REF!</definedName>
    <definedName name="效能比率壹" localSheetId="183">#REF!</definedName>
    <definedName name="效能比率壹" localSheetId="184">#REF!</definedName>
    <definedName name="效能比率壹" localSheetId="185">#REF!</definedName>
    <definedName name="效能比率壹" localSheetId="186">#REF!</definedName>
    <definedName name="效能比率壹" localSheetId="187">#REF!</definedName>
    <definedName name="效能比率壹" localSheetId="188">#REF!</definedName>
    <definedName name="效能比率壹" localSheetId="189">#REF!</definedName>
    <definedName name="效能比率壹" localSheetId="190">#REF!</definedName>
    <definedName name="效能比率壹" localSheetId="191">#REF!</definedName>
    <definedName name="效能比率壹" localSheetId="192">#REF!</definedName>
    <definedName name="效能比率壹" localSheetId="193">#REF!</definedName>
    <definedName name="效能比率壹" localSheetId="194">#REF!</definedName>
    <definedName name="效能比率壹" localSheetId="195">#REF!</definedName>
    <definedName name="效能比率壹" localSheetId="196">#REF!</definedName>
    <definedName name="效能比率壹" localSheetId="197">#REF!</definedName>
    <definedName name="效能比率壹" localSheetId="198">#REF!</definedName>
    <definedName name="效能比率壹" localSheetId="199">#REF!</definedName>
    <definedName name="效能比率壹">#REF!</definedName>
    <definedName name="效能比率貳" localSheetId="163">#REF!</definedName>
    <definedName name="效能比率貳" localSheetId="164">#REF!</definedName>
    <definedName name="效能比率貳" localSheetId="165">#REF!</definedName>
    <definedName name="效能比率貳" localSheetId="166">#REF!</definedName>
    <definedName name="效能比率貳" localSheetId="167">#REF!</definedName>
    <definedName name="效能比率貳" localSheetId="168">#REF!</definedName>
    <definedName name="效能比率貳" localSheetId="169">#REF!</definedName>
    <definedName name="效能比率貳" localSheetId="170">#REF!</definedName>
    <definedName name="效能比率貳" localSheetId="171">#REF!</definedName>
    <definedName name="效能比率貳" localSheetId="172">#REF!</definedName>
    <definedName name="效能比率貳" localSheetId="173">#REF!</definedName>
    <definedName name="效能比率貳" localSheetId="174">#REF!</definedName>
    <definedName name="效能比率貳" localSheetId="175">#REF!</definedName>
    <definedName name="效能比率貳" localSheetId="176">#REF!</definedName>
    <definedName name="效能比率貳" localSheetId="177">#REF!</definedName>
    <definedName name="效能比率貳" localSheetId="178">#REF!</definedName>
    <definedName name="效能比率貳" localSheetId="179">#REF!</definedName>
    <definedName name="效能比率貳" localSheetId="180">#REF!</definedName>
    <definedName name="效能比率貳" localSheetId="181">#REF!</definedName>
    <definedName name="效能比率貳" localSheetId="182">#REF!</definedName>
    <definedName name="效能比率貳" localSheetId="183">#REF!</definedName>
    <definedName name="效能比率貳" localSheetId="184">#REF!</definedName>
    <definedName name="效能比率貳" localSheetId="185">#REF!</definedName>
    <definedName name="效能比率貳" localSheetId="186">#REF!</definedName>
    <definedName name="效能比率貳" localSheetId="187">#REF!</definedName>
    <definedName name="效能比率貳" localSheetId="188">#REF!</definedName>
    <definedName name="效能比率貳" localSheetId="189">#REF!</definedName>
    <definedName name="效能比率貳" localSheetId="190">#REF!</definedName>
    <definedName name="效能比率貳" localSheetId="191">#REF!</definedName>
    <definedName name="效能比率貳" localSheetId="192">#REF!</definedName>
    <definedName name="效能比率貳" localSheetId="193">#REF!</definedName>
    <definedName name="效能比率貳" localSheetId="194">#REF!</definedName>
    <definedName name="效能比率貳" localSheetId="195">#REF!</definedName>
    <definedName name="效能比率貳" localSheetId="196">#REF!</definedName>
    <definedName name="效能比率貳" localSheetId="197">#REF!</definedName>
    <definedName name="效能比率貳" localSheetId="198">#REF!</definedName>
    <definedName name="效能比率貳" localSheetId="199">#REF!</definedName>
    <definedName name="效能比率貳">#REF!</definedName>
    <definedName name="消耗品明細查詢" localSheetId="163">#REF!</definedName>
    <definedName name="消耗品明細查詢" localSheetId="164">#REF!</definedName>
    <definedName name="消耗品明細查詢" localSheetId="165">#REF!</definedName>
    <definedName name="消耗品明細查詢" localSheetId="166">#REF!</definedName>
    <definedName name="消耗品明細查詢" localSheetId="167">#REF!</definedName>
    <definedName name="消耗品明細查詢" localSheetId="168">#REF!</definedName>
    <definedName name="消耗品明細查詢" localSheetId="169">#REF!</definedName>
    <definedName name="消耗品明細查詢" localSheetId="170">#REF!</definedName>
    <definedName name="消耗品明細查詢" localSheetId="171">#REF!</definedName>
    <definedName name="消耗品明細查詢" localSheetId="172">#REF!</definedName>
    <definedName name="消耗品明細查詢" localSheetId="173">#REF!</definedName>
    <definedName name="消耗品明細查詢" localSheetId="174">#REF!</definedName>
    <definedName name="消耗品明細查詢" localSheetId="175">#REF!</definedName>
    <definedName name="消耗品明細查詢" localSheetId="176">#REF!</definedName>
    <definedName name="消耗品明細查詢" localSheetId="177">#REF!</definedName>
    <definedName name="消耗品明細查詢" localSheetId="178">#REF!</definedName>
    <definedName name="消耗品明細查詢" localSheetId="179">#REF!</definedName>
    <definedName name="消耗品明細查詢" localSheetId="180">#REF!</definedName>
    <definedName name="消耗品明細查詢" localSheetId="181">#REF!</definedName>
    <definedName name="消耗品明細查詢" localSheetId="182">#REF!</definedName>
    <definedName name="消耗品明細查詢" localSheetId="183">#REF!</definedName>
    <definedName name="消耗品明細查詢" localSheetId="184">#REF!</definedName>
    <definedName name="消耗品明細查詢" localSheetId="185">#REF!</definedName>
    <definedName name="消耗品明細查詢" localSheetId="186">#REF!</definedName>
    <definedName name="消耗品明細查詢" localSheetId="187">#REF!</definedName>
    <definedName name="消耗品明細查詢" localSheetId="188">#REF!</definedName>
    <definedName name="消耗品明細查詢" localSheetId="189">#REF!</definedName>
    <definedName name="消耗品明細查詢" localSheetId="190">#REF!</definedName>
    <definedName name="消耗品明細查詢" localSheetId="191">#REF!</definedName>
    <definedName name="消耗品明細查詢" localSheetId="192">#REF!</definedName>
    <definedName name="消耗品明細查詢" localSheetId="193">#REF!</definedName>
    <definedName name="消耗品明細查詢" localSheetId="194">#REF!</definedName>
    <definedName name="消耗品明細查詢" localSheetId="195">#REF!</definedName>
    <definedName name="消耗品明細查詢" localSheetId="196">#REF!</definedName>
    <definedName name="消耗品明細查詢" localSheetId="197">#REF!</definedName>
    <definedName name="消耗品明細查詢" localSheetId="198">#REF!</definedName>
    <definedName name="消耗品明細查詢" localSheetId="199">#REF!</definedName>
    <definedName name="消耗品明細查詢">#REF!</definedName>
    <definedName name="財行立審核預算各項費用增減" localSheetId="163">#REF!</definedName>
    <definedName name="財行立審核預算各項費用增減" localSheetId="164">#REF!</definedName>
    <definedName name="財行立審核預算各項費用增減" localSheetId="165">#REF!</definedName>
    <definedName name="財行立審核預算各項費用增減" localSheetId="166">#REF!</definedName>
    <definedName name="財行立審核預算各項費用增減" localSheetId="167">#REF!</definedName>
    <definedName name="財行立審核預算各項費用增減" localSheetId="168">#REF!</definedName>
    <definedName name="財行立審核預算各項費用增減" localSheetId="169">#REF!</definedName>
    <definedName name="財行立審核預算各項費用增減" localSheetId="170">#REF!</definedName>
    <definedName name="財行立審核預算各項費用增減" localSheetId="171">#REF!</definedName>
    <definedName name="財行立審核預算各項費用增減" localSheetId="172">#REF!</definedName>
    <definedName name="財行立審核預算各項費用增減" localSheetId="173">#REF!</definedName>
    <definedName name="財行立審核預算各項費用增減" localSheetId="174">#REF!</definedName>
    <definedName name="財行立審核預算各項費用增減" localSheetId="175">#REF!</definedName>
    <definedName name="財行立審核預算各項費用增減" localSheetId="176">#REF!</definedName>
    <definedName name="財行立審核預算各項費用增減" localSheetId="177">#REF!</definedName>
    <definedName name="財行立審核預算各項費用增減" localSheetId="178">#REF!</definedName>
    <definedName name="財行立審核預算各項費用增減" localSheetId="179">#REF!</definedName>
    <definedName name="財行立審核預算各項費用增減" localSheetId="180">#REF!</definedName>
    <definedName name="財行立審核預算各項費用增減" localSheetId="181">#REF!</definedName>
    <definedName name="財行立審核預算各項費用增減" localSheetId="182">#REF!</definedName>
    <definedName name="財行立審核預算各項費用增減" localSheetId="183">#REF!</definedName>
    <definedName name="財行立審核預算各項費用增減" localSheetId="184">#REF!</definedName>
    <definedName name="財行立審核預算各項費用增減" localSheetId="185">#REF!</definedName>
    <definedName name="財行立審核預算各項費用增減" localSheetId="186">#REF!</definedName>
    <definedName name="財行立審核預算各項費用增減" localSheetId="187">#REF!</definedName>
    <definedName name="財行立審核預算各項費用增減" localSheetId="188">#REF!</definedName>
    <definedName name="財行立審核預算各項費用增減" localSheetId="189">#REF!</definedName>
    <definedName name="財行立審核預算各項費用增減" localSheetId="190">#REF!</definedName>
    <definedName name="財行立審核預算各項費用增減" localSheetId="191">#REF!</definedName>
    <definedName name="財行立審核預算各項費用增減" localSheetId="192">#REF!</definedName>
    <definedName name="財行立審核預算各項費用增減" localSheetId="193">#REF!</definedName>
    <definedName name="財行立審核預算各項費用增減" localSheetId="194">#REF!</definedName>
    <definedName name="財行立審核預算各項費用增減" localSheetId="195">#REF!</definedName>
    <definedName name="財行立審核預算各項費用增減" localSheetId="196">#REF!</definedName>
    <definedName name="財行立審核預算各項費用增減" localSheetId="197">#REF!</definedName>
    <definedName name="財行立審核預算各項費用增減" localSheetId="198">#REF!</definedName>
    <definedName name="財行立審核預算各項費用增減" localSheetId="199">#REF!</definedName>
    <definedName name="財行立審核預算各項費用增減">#REF!</definedName>
    <definedName name="財政部暨行政院審核預算收支損益M" localSheetId="163">[2]財行立審核預算收支損益!#REF!</definedName>
    <definedName name="財政部暨行政院審核預算收支損益M" localSheetId="164">[2]財行立審核預算收支損益!#REF!</definedName>
    <definedName name="財政部暨行政院審核預算收支損益M" localSheetId="165">[2]財行立審核預算收支損益!#REF!</definedName>
    <definedName name="財政部暨行政院審核預算收支損益M" localSheetId="166">[2]財行立審核預算收支損益!#REF!</definedName>
    <definedName name="財政部暨行政院審核預算收支損益M" localSheetId="167">[2]財行立審核預算收支損益!#REF!</definedName>
    <definedName name="財政部暨行政院審核預算收支損益M" localSheetId="168">[2]財行立審核預算收支損益!#REF!</definedName>
    <definedName name="財政部暨行政院審核預算收支損益M" localSheetId="169">[2]財行立審核預算收支損益!#REF!</definedName>
    <definedName name="財政部暨行政院審核預算收支損益M" localSheetId="170">[2]財行立審核預算收支損益!#REF!</definedName>
    <definedName name="財政部暨行政院審核預算收支損益M" localSheetId="171">[2]財行立審核預算收支損益!#REF!</definedName>
    <definedName name="財政部暨行政院審核預算收支損益M" localSheetId="172">[2]財行立審核預算收支損益!#REF!</definedName>
    <definedName name="財政部暨行政院審核預算收支損益M" localSheetId="173">[2]財行立審核預算收支損益!#REF!</definedName>
    <definedName name="財政部暨行政院審核預算收支損益M" localSheetId="174">[2]財行立審核預算收支損益!#REF!</definedName>
    <definedName name="財政部暨行政院審核預算收支損益M" localSheetId="175">[2]財行立審核預算收支損益!#REF!</definedName>
    <definedName name="財政部暨行政院審核預算收支損益M" localSheetId="176">[2]財行立審核預算收支損益!#REF!</definedName>
    <definedName name="財政部暨行政院審核預算收支損益M" localSheetId="177">[2]財行立審核預算收支損益!#REF!</definedName>
    <definedName name="財政部暨行政院審核預算收支損益M" localSheetId="178">[2]財行立審核預算收支損益!#REF!</definedName>
    <definedName name="財政部暨行政院審核預算收支損益M" localSheetId="179">[2]財行立審核預算收支損益!#REF!</definedName>
    <definedName name="財政部暨行政院審核預算收支損益M" localSheetId="180">[2]財行立審核預算收支損益!#REF!</definedName>
    <definedName name="財政部暨行政院審核預算收支損益M" localSheetId="181">[2]財行立審核預算收支損益!#REF!</definedName>
    <definedName name="財政部暨行政院審核預算收支損益M" localSheetId="182">[2]財行立審核預算收支損益!#REF!</definedName>
    <definedName name="財政部暨行政院審核預算收支損益M" localSheetId="183">[2]財行立審核預算收支損益!#REF!</definedName>
    <definedName name="財政部暨行政院審核預算收支損益M" localSheetId="184">[2]財行立審核預算收支損益!#REF!</definedName>
    <definedName name="財政部暨行政院審核預算收支損益M" localSheetId="185">[2]財行立審核預算收支損益!#REF!</definedName>
    <definedName name="財政部暨行政院審核預算收支損益M" localSheetId="186">[2]財行立審核預算收支損益!#REF!</definedName>
    <definedName name="財政部暨行政院審核預算收支損益M" localSheetId="187">[2]財行立審核預算收支損益!#REF!</definedName>
    <definedName name="財政部暨行政院審核預算收支損益M" localSheetId="188">[2]財行立審核預算收支損益!#REF!</definedName>
    <definedName name="財政部暨行政院審核預算收支損益M" localSheetId="189">[2]財行立審核預算收支損益!#REF!</definedName>
    <definedName name="財政部暨行政院審核預算收支損益M" localSheetId="190">[2]財行立審核預算收支損益!#REF!</definedName>
    <definedName name="財政部暨行政院審核預算收支損益M" localSheetId="191">[2]財行立審核預算收支損益!#REF!</definedName>
    <definedName name="財政部暨行政院審核預算收支損益M" localSheetId="192">[2]財行立審核預算收支損益!#REF!</definedName>
    <definedName name="財政部暨行政院審核預算收支損益M" localSheetId="193">[2]財行立審核預算收支損益!#REF!</definedName>
    <definedName name="財政部暨行政院審核預算收支損益M" localSheetId="194">[2]財行立審核預算收支損益!#REF!</definedName>
    <definedName name="財政部暨行政院審核預算收支損益M" localSheetId="195">[2]財行立審核預算收支損益!#REF!</definedName>
    <definedName name="財政部暨行政院審核預算收支損益M" localSheetId="196">[2]財行立審核預算收支損益!#REF!</definedName>
    <definedName name="財政部暨行政院審核預算收支損益M" localSheetId="197">[2]財行立審核預算收支損益!#REF!</definedName>
    <definedName name="財政部暨行政院審核預算收支損益M" localSheetId="198">[2]財行立審核預算收支損益!#REF!</definedName>
    <definedName name="財政部暨行政院審核預算收支損益M" localSheetId="199">[2]財行立審核預算收支損益!#REF!</definedName>
    <definedName name="財政部暨行政院審核預算收支損益M">[2]財行立審核預算收支損益!#REF!</definedName>
    <definedName name="財政部審核收支增減原因F" localSheetId="163">[2]財行立審核預算收支損益!#REF!</definedName>
    <definedName name="財政部審核收支增減原因F" localSheetId="164">[2]財行立審核預算收支損益!#REF!</definedName>
    <definedName name="財政部審核收支增減原因F" localSheetId="165">[2]財行立審核預算收支損益!#REF!</definedName>
    <definedName name="財政部審核收支增減原因F" localSheetId="166">[2]財行立審核預算收支損益!#REF!</definedName>
    <definedName name="財政部審核收支增減原因F" localSheetId="167">[2]財行立審核預算收支損益!#REF!</definedName>
    <definedName name="財政部審核收支增減原因F" localSheetId="168">[2]財行立審核預算收支損益!#REF!</definedName>
    <definedName name="財政部審核收支增減原因F" localSheetId="169">[2]財行立審核預算收支損益!#REF!</definedName>
    <definedName name="財政部審核收支增減原因F" localSheetId="170">[2]財行立審核預算收支損益!#REF!</definedName>
    <definedName name="財政部審核收支增減原因F" localSheetId="171">[2]財行立審核預算收支損益!#REF!</definedName>
    <definedName name="財政部審核收支增減原因F" localSheetId="172">[2]財行立審核預算收支損益!#REF!</definedName>
    <definedName name="財政部審核收支增減原因F" localSheetId="173">[2]財行立審核預算收支損益!#REF!</definedName>
    <definedName name="財政部審核收支增減原因F" localSheetId="174">[2]財行立審核預算收支損益!#REF!</definedName>
    <definedName name="財政部審核收支增減原因F" localSheetId="175">[2]財行立審核預算收支損益!#REF!</definedName>
    <definedName name="財政部審核收支增減原因F" localSheetId="176">[2]財行立審核預算收支損益!#REF!</definedName>
    <definedName name="財政部審核收支增減原因F" localSheetId="177">[2]財行立審核預算收支損益!#REF!</definedName>
    <definedName name="財政部審核收支增減原因F" localSheetId="178">[2]財行立審核預算收支損益!#REF!</definedName>
    <definedName name="財政部審核收支增減原因F" localSheetId="179">[2]財行立審核預算收支損益!#REF!</definedName>
    <definedName name="財政部審核收支增減原因F" localSheetId="180">[2]財行立審核預算收支損益!#REF!</definedName>
    <definedName name="財政部審核收支增減原因F" localSheetId="181">[2]財行立審核預算收支損益!#REF!</definedName>
    <definedName name="財政部審核收支增減原因F" localSheetId="182">[2]財行立審核預算收支損益!#REF!</definedName>
    <definedName name="財政部審核收支增減原因F" localSheetId="183">[2]財行立審核預算收支損益!#REF!</definedName>
    <definedName name="財政部審核收支增減原因F" localSheetId="184">[2]財行立審核預算收支損益!#REF!</definedName>
    <definedName name="財政部審核收支增減原因F" localSheetId="185">[2]財行立審核預算收支損益!#REF!</definedName>
    <definedName name="財政部審核收支增減原因F" localSheetId="186">[2]財行立審核預算收支損益!#REF!</definedName>
    <definedName name="財政部審核收支增減原因F" localSheetId="187">[2]財行立審核預算收支損益!#REF!</definedName>
    <definedName name="財政部審核收支增減原因F" localSheetId="188">[2]財行立審核預算收支損益!#REF!</definedName>
    <definedName name="財政部審核收支增減原因F" localSheetId="189">[2]財行立審核預算收支損益!#REF!</definedName>
    <definedName name="財政部審核收支增減原因F" localSheetId="190">[2]財行立審核預算收支損益!#REF!</definedName>
    <definedName name="財政部審核收支增減原因F" localSheetId="191">[2]財行立審核預算收支損益!#REF!</definedName>
    <definedName name="財政部審核收支增減原因F" localSheetId="192">[2]財行立審核預算收支損益!#REF!</definedName>
    <definedName name="財政部審核收支增減原因F" localSheetId="193">[2]財行立審核預算收支損益!#REF!</definedName>
    <definedName name="財政部審核收支增減原因F" localSheetId="194">[2]財行立審核預算收支損益!#REF!</definedName>
    <definedName name="財政部審核收支增減原因F" localSheetId="195">[2]財行立審核預算收支損益!#REF!</definedName>
    <definedName name="財政部審核收支增減原因F" localSheetId="196">[2]財行立審核預算收支損益!#REF!</definedName>
    <definedName name="財政部審核收支增減原因F" localSheetId="197">[2]財行立審核預算收支損益!#REF!</definedName>
    <definedName name="財政部審核收支增減原因F" localSheetId="198">[2]財行立審核預算收支損益!#REF!</definedName>
    <definedName name="財政部審核收支增減原因F" localSheetId="199">[2]財行立審核預算收支損益!#REF!</definedName>
    <definedName name="財政部審核收支增減原因F">[2]財行立審核預算收支損益!#REF!</definedName>
    <definedName name="財務比率" localSheetId="163">#REF!</definedName>
    <definedName name="財務比率" localSheetId="164">#REF!</definedName>
    <definedName name="財務比率" localSheetId="165">#REF!</definedName>
    <definedName name="財務比率" localSheetId="166">#REF!</definedName>
    <definedName name="財務比率" localSheetId="167">#REF!</definedName>
    <definedName name="財務比率" localSheetId="168">#REF!</definedName>
    <definedName name="財務比率" localSheetId="169">#REF!</definedName>
    <definedName name="財務比率" localSheetId="170">#REF!</definedName>
    <definedName name="財務比率" localSheetId="171">#REF!</definedName>
    <definedName name="財務比率" localSheetId="172">#REF!</definedName>
    <definedName name="財務比率" localSheetId="173">#REF!</definedName>
    <definedName name="財務比率" localSheetId="174">#REF!</definedName>
    <definedName name="財務比率" localSheetId="175">#REF!</definedName>
    <definedName name="財務比率" localSheetId="176">#REF!</definedName>
    <definedName name="財務比率" localSheetId="177">#REF!</definedName>
    <definedName name="財務比率" localSheetId="178">#REF!</definedName>
    <definedName name="財務比率" localSheetId="179">#REF!</definedName>
    <definedName name="財務比率" localSheetId="180">#REF!</definedName>
    <definedName name="財務比率" localSheetId="181">#REF!</definedName>
    <definedName name="財務比率" localSheetId="182">#REF!</definedName>
    <definedName name="財務比率" localSheetId="183">#REF!</definedName>
    <definedName name="財務比率" localSheetId="184">#REF!</definedName>
    <definedName name="財務比率" localSheetId="185">#REF!</definedName>
    <definedName name="財務比率" localSheetId="186">#REF!</definedName>
    <definedName name="財務比率" localSheetId="187">#REF!</definedName>
    <definedName name="財務比率" localSheetId="188">#REF!</definedName>
    <definedName name="財務比率" localSheetId="189">#REF!</definedName>
    <definedName name="財務比率" localSheetId="190">#REF!</definedName>
    <definedName name="財務比率" localSheetId="191">#REF!</definedName>
    <definedName name="財務比率" localSheetId="192">#REF!</definedName>
    <definedName name="財務比率" localSheetId="193">#REF!</definedName>
    <definedName name="財務比率" localSheetId="194">#REF!</definedName>
    <definedName name="財務比率" localSheetId="195">#REF!</definedName>
    <definedName name="財務比率" localSheetId="196">#REF!</definedName>
    <definedName name="財務比率" localSheetId="197">#REF!</definedName>
    <definedName name="財務比率" localSheetId="198">#REF!</definedName>
    <definedName name="財務比率" localSheetId="199">#REF!</definedName>
    <definedName name="財務比率">#REF!</definedName>
    <definedName name="財務費用說明中科" hidden="1">{"七級",#N/A,FALSE,"本行 (七級)"}</definedName>
    <definedName name="現" localSheetId="163">#REF!</definedName>
    <definedName name="現" localSheetId="164">#REF!</definedName>
    <definedName name="現" localSheetId="165">#REF!</definedName>
    <definedName name="現" localSheetId="166">#REF!</definedName>
    <definedName name="現" localSheetId="167">#REF!</definedName>
    <definedName name="現" localSheetId="168">#REF!</definedName>
    <definedName name="現" localSheetId="169">#REF!</definedName>
    <definedName name="現" localSheetId="170">#REF!</definedName>
    <definedName name="現" localSheetId="171">#REF!</definedName>
    <definedName name="現" localSheetId="172">#REF!</definedName>
    <definedName name="現" localSheetId="173">#REF!</definedName>
    <definedName name="現" localSheetId="174">#REF!</definedName>
    <definedName name="現" localSheetId="175">#REF!</definedName>
    <definedName name="現" localSheetId="176">#REF!</definedName>
    <definedName name="現" localSheetId="177">#REF!</definedName>
    <definedName name="現" localSheetId="178">#REF!</definedName>
    <definedName name="現" localSheetId="179">#REF!</definedName>
    <definedName name="現" localSheetId="180">#REF!</definedName>
    <definedName name="現" localSheetId="181">#REF!</definedName>
    <definedName name="現" localSheetId="182">#REF!</definedName>
    <definedName name="現" localSheetId="183">#REF!</definedName>
    <definedName name="現" localSheetId="184">#REF!</definedName>
    <definedName name="現" localSheetId="185">#REF!</definedName>
    <definedName name="現" localSheetId="186">#REF!</definedName>
    <definedName name="現" localSheetId="187">#REF!</definedName>
    <definedName name="現" localSheetId="188">#REF!</definedName>
    <definedName name="現" localSheetId="189">#REF!</definedName>
    <definedName name="現" localSheetId="190">#REF!</definedName>
    <definedName name="現" localSheetId="191">#REF!</definedName>
    <definedName name="現" localSheetId="192">#REF!</definedName>
    <definedName name="現" localSheetId="193">#REF!</definedName>
    <definedName name="現" localSheetId="194">#REF!</definedName>
    <definedName name="現" localSheetId="195">#REF!</definedName>
    <definedName name="現" localSheetId="196">#REF!</definedName>
    <definedName name="現" localSheetId="197">#REF!</definedName>
    <definedName name="現" localSheetId="198">#REF!</definedName>
    <definedName name="現" localSheetId="199">#REF!</definedName>
    <definedName name="現">#REF!</definedName>
    <definedName name="買賣票券利益分析表空白表" localSheetId="163">#REF!</definedName>
    <definedName name="買賣票券利益分析表空白表" localSheetId="164">#REF!</definedName>
    <definedName name="買賣票券利益分析表空白表" localSheetId="165">#REF!</definedName>
    <definedName name="買賣票券利益分析表空白表" localSheetId="166">#REF!</definedName>
    <definedName name="買賣票券利益分析表空白表" localSheetId="167">#REF!</definedName>
    <definedName name="買賣票券利益分析表空白表" localSheetId="168">#REF!</definedName>
    <definedName name="買賣票券利益分析表空白表" localSheetId="169">#REF!</definedName>
    <definedName name="買賣票券利益分析表空白表" localSheetId="170">#REF!</definedName>
    <definedName name="買賣票券利益分析表空白表" localSheetId="171">#REF!</definedName>
    <definedName name="買賣票券利益分析表空白表" localSheetId="172">#REF!</definedName>
    <definedName name="買賣票券利益分析表空白表" localSheetId="173">#REF!</definedName>
    <definedName name="買賣票券利益分析表空白表" localSheetId="174">#REF!</definedName>
    <definedName name="買賣票券利益分析表空白表" localSheetId="175">#REF!</definedName>
    <definedName name="買賣票券利益分析表空白表" localSheetId="176">#REF!</definedName>
    <definedName name="買賣票券利益分析表空白表" localSheetId="177">#REF!</definedName>
    <definedName name="買賣票券利益分析表空白表" localSheetId="178">#REF!</definedName>
    <definedName name="買賣票券利益分析表空白表" localSheetId="179">#REF!</definedName>
    <definedName name="買賣票券利益分析表空白表" localSheetId="180">#REF!</definedName>
    <definedName name="買賣票券利益分析表空白表" localSheetId="181">#REF!</definedName>
    <definedName name="買賣票券利益分析表空白表" localSheetId="182">#REF!</definedName>
    <definedName name="買賣票券利益分析表空白表" localSheetId="183">#REF!</definedName>
    <definedName name="買賣票券利益分析表空白表" localSheetId="184">#REF!</definedName>
    <definedName name="買賣票券利益分析表空白表" localSheetId="185">#REF!</definedName>
    <definedName name="買賣票券利益分析表空白表" localSheetId="186">#REF!</definedName>
    <definedName name="買賣票券利益分析表空白表" localSheetId="187">#REF!</definedName>
    <definedName name="買賣票券利益分析表空白表" localSheetId="188">#REF!</definedName>
    <definedName name="買賣票券利益分析表空白表" localSheetId="189">#REF!</definedName>
    <definedName name="買賣票券利益分析表空白表" localSheetId="190">#REF!</definedName>
    <definedName name="買賣票券利益分析表空白表" localSheetId="191">#REF!</definedName>
    <definedName name="買賣票券利益分析表空白表" localSheetId="192">#REF!</definedName>
    <definedName name="買賣票券利益分析表空白表" localSheetId="193">#REF!</definedName>
    <definedName name="買賣票券利益分析表空白表" localSheetId="194">#REF!</definedName>
    <definedName name="買賣票券利益分析表空白表" localSheetId="195">#REF!</definedName>
    <definedName name="買賣票券利益分析表空白表" localSheetId="196">#REF!</definedName>
    <definedName name="買賣票券利益分析表空白表" localSheetId="197">#REF!</definedName>
    <definedName name="買賣票券利益分析表空白表" localSheetId="198">#REF!</definedName>
    <definedName name="買賣票券利益分析表空白表" localSheetId="199">#REF!</definedName>
    <definedName name="買賣票券利益分析表空白表">#REF!</definedName>
    <definedName name="費用預算明細表p1" localSheetId="163">#REF!</definedName>
    <definedName name="費用預算明細表p1" localSheetId="164">#REF!</definedName>
    <definedName name="費用預算明細表p1" localSheetId="165">#REF!</definedName>
    <definedName name="費用預算明細表p1" localSheetId="166">#REF!</definedName>
    <definedName name="費用預算明細表p1" localSheetId="167">#REF!</definedName>
    <definedName name="費用預算明細表p1" localSheetId="168">#REF!</definedName>
    <definedName name="費用預算明細表p1" localSheetId="169">#REF!</definedName>
    <definedName name="費用預算明細表p1" localSheetId="170">#REF!</definedName>
    <definedName name="費用預算明細表p1" localSheetId="171">#REF!</definedName>
    <definedName name="費用預算明細表p1" localSheetId="172">#REF!</definedName>
    <definedName name="費用預算明細表p1" localSheetId="173">#REF!</definedName>
    <definedName name="費用預算明細表p1" localSheetId="174">#REF!</definedName>
    <definedName name="費用預算明細表p1" localSheetId="175">#REF!</definedName>
    <definedName name="費用預算明細表p1" localSheetId="176">#REF!</definedName>
    <definedName name="費用預算明細表p1" localSheetId="177">#REF!</definedName>
    <definedName name="費用預算明細表p1" localSheetId="178">#REF!</definedName>
    <definedName name="費用預算明細表p1" localSheetId="179">#REF!</definedName>
    <definedName name="費用預算明細表p1" localSheetId="180">#REF!</definedName>
    <definedName name="費用預算明細表p1" localSheetId="181">#REF!</definedName>
    <definedName name="費用預算明細表p1" localSheetId="182">#REF!</definedName>
    <definedName name="費用預算明細表p1" localSheetId="183">#REF!</definedName>
    <definedName name="費用預算明細表p1" localSheetId="184">#REF!</definedName>
    <definedName name="費用預算明細表p1" localSheetId="185">#REF!</definedName>
    <definedName name="費用預算明細表p1" localSheetId="186">#REF!</definedName>
    <definedName name="費用預算明細表p1" localSheetId="187">#REF!</definedName>
    <definedName name="費用預算明細表p1" localSheetId="188">#REF!</definedName>
    <definedName name="費用預算明細表p1" localSheetId="189">#REF!</definedName>
    <definedName name="費用預算明細表p1" localSheetId="190">#REF!</definedName>
    <definedName name="費用預算明細表p1" localSheetId="191">#REF!</definedName>
    <definedName name="費用預算明細表p1" localSheetId="192">#REF!</definedName>
    <definedName name="費用預算明細表p1" localSheetId="193">#REF!</definedName>
    <definedName name="費用預算明細表p1" localSheetId="194">#REF!</definedName>
    <definedName name="費用預算明細表p1" localSheetId="195">#REF!</definedName>
    <definedName name="費用預算明細表p1" localSheetId="196">#REF!</definedName>
    <definedName name="費用預算明細表p1" localSheetId="197">#REF!</definedName>
    <definedName name="費用預算明細表p1" localSheetId="198">#REF!</definedName>
    <definedName name="費用預算明細表p1" localSheetId="199">#REF!</definedName>
    <definedName name="費用預算明細表p1">#REF!</definedName>
    <definedName name="費用預算明細表p2" localSheetId="163">#REF!</definedName>
    <definedName name="費用預算明細表p2" localSheetId="164">#REF!</definedName>
    <definedName name="費用預算明細表p2" localSheetId="165">#REF!</definedName>
    <definedName name="費用預算明細表p2" localSheetId="166">#REF!</definedName>
    <definedName name="費用預算明細表p2" localSheetId="167">#REF!</definedName>
    <definedName name="費用預算明細表p2" localSheetId="168">#REF!</definedName>
    <definedName name="費用預算明細表p2" localSheetId="169">#REF!</definedName>
    <definedName name="費用預算明細表p2" localSheetId="170">#REF!</definedName>
    <definedName name="費用預算明細表p2" localSheetId="171">#REF!</definedName>
    <definedName name="費用預算明細表p2" localSheetId="172">#REF!</definedName>
    <definedName name="費用預算明細表p2" localSheetId="173">#REF!</definedName>
    <definedName name="費用預算明細表p2" localSheetId="174">#REF!</definedName>
    <definedName name="費用預算明細表p2" localSheetId="175">#REF!</definedName>
    <definedName name="費用預算明細表p2" localSheetId="176">#REF!</definedName>
    <definedName name="費用預算明細表p2" localSheetId="177">#REF!</definedName>
    <definedName name="費用預算明細表p2" localSheetId="178">#REF!</definedName>
    <definedName name="費用預算明細表p2" localSheetId="179">#REF!</definedName>
    <definedName name="費用預算明細表p2" localSheetId="180">#REF!</definedName>
    <definedName name="費用預算明細表p2" localSheetId="181">#REF!</definedName>
    <definedName name="費用預算明細表p2" localSheetId="182">#REF!</definedName>
    <definedName name="費用預算明細表p2" localSheetId="183">#REF!</definedName>
    <definedName name="費用預算明細表p2" localSheetId="184">#REF!</definedName>
    <definedName name="費用預算明細表p2" localSheetId="185">#REF!</definedName>
    <definedName name="費用預算明細表p2" localSheetId="186">#REF!</definedName>
    <definedName name="費用預算明細表p2" localSheetId="187">#REF!</definedName>
    <definedName name="費用預算明細表p2" localSheetId="188">#REF!</definedName>
    <definedName name="費用預算明細表p2" localSheetId="189">#REF!</definedName>
    <definedName name="費用預算明細表p2" localSheetId="190">#REF!</definedName>
    <definedName name="費用預算明細表p2" localSheetId="191">#REF!</definedName>
    <definedName name="費用預算明細表p2" localSheetId="192">#REF!</definedName>
    <definedName name="費用預算明細表p2" localSheetId="193">#REF!</definedName>
    <definedName name="費用預算明細表p2" localSheetId="194">#REF!</definedName>
    <definedName name="費用預算明細表p2" localSheetId="195">#REF!</definedName>
    <definedName name="費用預算明細表p2" localSheetId="196">#REF!</definedName>
    <definedName name="費用預算明細表p2" localSheetId="197">#REF!</definedName>
    <definedName name="費用預算明細表p2" localSheetId="198">#REF!</definedName>
    <definedName name="費用預算明細表p2" localSheetId="199">#REF!</definedName>
    <definedName name="費用預算明細表p2">#REF!</definedName>
    <definedName name="費用預算明細表p3" localSheetId="163">#REF!</definedName>
    <definedName name="費用預算明細表p3" localSheetId="164">#REF!</definedName>
    <definedName name="費用預算明細表p3" localSheetId="165">#REF!</definedName>
    <definedName name="費用預算明細表p3" localSheetId="166">#REF!</definedName>
    <definedName name="費用預算明細表p3" localSheetId="167">#REF!</definedName>
    <definedName name="費用預算明細表p3" localSheetId="168">#REF!</definedName>
    <definedName name="費用預算明細表p3" localSheetId="169">#REF!</definedName>
    <definedName name="費用預算明細表p3" localSheetId="170">#REF!</definedName>
    <definedName name="費用預算明細表p3" localSheetId="171">#REF!</definedName>
    <definedName name="費用預算明細表p3" localSheetId="172">#REF!</definedName>
    <definedName name="費用預算明細表p3" localSheetId="173">#REF!</definedName>
    <definedName name="費用預算明細表p3" localSheetId="174">#REF!</definedName>
    <definedName name="費用預算明細表p3" localSheetId="175">#REF!</definedName>
    <definedName name="費用預算明細表p3" localSheetId="176">#REF!</definedName>
    <definedName name="費用預算明細表p3" localSheetId="177">#REF!</definedName>
    <definedName name="費用預算明細表p3" localSheetId="178">#REF!</definedName>
    <definedName name="費用預算明細表p3" localSheetId="179">#REF!</definedName>
    <definedName name="費用預算明細表p3" localSheetId="180">#REF!</definedName>
    <definedName name="費用預算明細表p3" localSheetId="181">#REF!</definedName>
    <definedName name="費用預算明細表p3" localSheetId="182">#REF!</definedName>
    <definedName name="費用預算明細表p3" localSheetId="183">#REF!</definedName>
    <definedName name="費用預算明細表p3" localSheetId="184">#REF!</definedName>
    <definedName name="費用預算明細表p3" localSheetId="185">#REF!</definedName>
    <definedName name="費用預算明細表p3" localSheetId="186">#REF!</definedName>
    <definedName name="費用預算明細表p3" localSheetId="187">#REF!</definedName>
    <definedName name="費用預算明細表p3" localSheetId="188">#REF!</definedName>
    <definedName name="費用預算明細表p3" localSheetId="189">#REF!</definedName>
    <definedName name="費用預算明細表p3" localSheetId="190">#REF!</definedName>
    <definedName name="費用預算明細表p3" localSheetId="191">#REF!</definedName>
    <definedName name="費用預算明細表p3" localSheetId="192">#REF!</definedName>
    <definedName name="費用預算明細表p3" localSheetId="193">#REF!</definedName>
    <definedName name="費用預算明細表p3" localSheetId="194">#REF!</definedName>
    <definedName name="費用預算明細表p3" localSheetId="195">#REF!</definedName>
    <definedName name="費用預算明細表p3" localSheetId="196">#REF!</definedName>
    <definedName name="費用預算明細表p3" localSheetId="197">#REF!</definedName>
    <definedName name="費用預算明細表p3" localSheetId="198">#REF!</definedName>
    <definedName name="費用預算明細表p3" localSheetId="199">#REF!</definedName>
    <definedName name="費用預算明細表p3">#REF!</definedName>
    <definedName name="量值表.決" localSheetId="163">#REF!</definedName>
    <definedName name="量值表.決" localSheetId="164">#REF!</definedName>
    <definedName name="量值表.決" localSheetId="165">#REF!</definedName>
    <definedName name="量值表.決" localSheetId="166">#REF!</definedName>
    <definedName name="量值表.決" localSheetId="167">#REF!</definedName>
    <definedName name="量值表.決" localSheetId="168">#REF!</definedName>
    <definedName name="量值表.決" localSheetId="169">#REF!</definedName>
    <definedName name="量值表.決" localSheetId="170">#REF!</definedName>
    <definedName name="量值表.決" localSheetId="171">#REF!</definedName>
    <definedName name="量值表.決" localSheetId="172">#REF!</definedName>
    <definedName name="量值表.決" localSheetId="173">#REF!</definedName>
    <definedName name="量值表.決" localSheetId="174">#REF!</definedName>
    <definedName name="量值表.決" localSheetId="175">#REF!</definedName>
    <definedName name="量值表.決" localSheetId="176">#REF!</definedName>
    <definedName name="量值表.決" localSheetId="177">#REF!</definedName>
    <definedName name="量值表.決" localSheetId="178">#REF!</definedName>
    <definedName name="量值表.決" localSheetId="179">#REF!</definedName>
    <definedName name="量值表.決" localSheetId="180">#REF!</definedName>
    <definedName name="量值表.決" localSheetId="181">#REF!</definedName>
    <definedName name="量值表.決" localSheetId="182">#REF!</definedName>
    <definedName name="量值表.決" localSheetId="183">#REF!</definedName>
    <definedName name="量值表.決" localSheetId="184">#REF!</definedName>
    <definedName name="量值表.決" localSheetId="185">#REF!</definedName>
    <definedName name="量值表.決" localSheetId="186">#REF!</definedName>
    <definedName name="量值表.決" localSheetId="187">#REF!</definedName>
    <definedName name="量值表.決" localSheetId="188">#REF!</definedName>
    <definedName name="量值表.決" localSheetId="189">#REF!</definedName>
    <definedName name="量值表.決" localSheetId="190">#REF!</definedName>
    <definedName name="量值表.決" localSheetId="191">#REF!</definedName>
    <definedName name="量值表.決" localSheetId="192">#REF!</definedName>
    <definedName name="量值表.決" localSheetId="193">#REF!</definedName>
    <definedName name="量值表.決" localSheetId="194">#REF!</definedName>
    <definedName name="量值表.決" localSheetId="195">#REF!</definedName>
    <definedName name="量值表.決" localSheetId="196">#REF!</definedName>
    <definedName name="量值表.決" localSheetId="197">#REF!</definedName>
    <definedName name="量值表.決" localSheetId="198">#REF!</definedName>
    <definedName name="量值表.決" localSheetId="199">#REF!</definedName>
    <definedName name="量值表.決">#REF!</definedName>
    <definedName name="催收款上年預算" localSheetId="163">#REF!</definedName>
    <definedName name="催收款上年預算" localSheetId="164">#REF!</definedName>
    <definedName name="催收款上年預算" localSheetId="165">#REF!</definedName>
    <definedName name="催收款上年預算" localSheetId="166">#REF!</definedName>
    <definedName name="催收款上年預算" localSheetId="167">#REF!</definedName>
    <definedName name="催收款上年預算" localSheetId="168">#REF!</definedName>
    <definedName name="催收款上年預算" localSheetId="169">#REF!</definedName>
    <definedName name="催收款上年預算" localSheetId="170">#REF!</definedName>
    <definedName name="催收款上年預算" localSheetId="171">#REF!</definedName>
    <definedName name="催收款上年預算" localSheetId="172">#REF!</definedName>
    <definedName name="催收款上年預算" localSheetId="173">#REF!</definedName>
    <definedName name="催收款上年預算" localSheetId="174">#REF!</definedName>
    <definedName name="催收款上年預算" localSheetId="175">#REF!</definedName>
    <definedName name="催收款上年預算" localSheetId="176">#REF!</definedName>
    <definedName name="催收款上年預算" localSheetId="177">#REF!</definedName>
    <definedName name="催收款上年預算" localSheetId="178">#REF!</definedName>
    <definedName name="催收款上年預算" localSheetId="179">#REF!</definedName>
    <definedName name="催收款上年預算" localSheetId="180">#REF!</definedName>
    <definedName name="催收款上年預算" localSheetId="181">#REF!</definedName>
    <definedName name="催收款上年預算" localSheetId="182">#REF!</definedName>
    <definedName name="催收款上年預算" localSheetId="183">#REF!</definedName>
    <definedName name="催收款上年預算" localSheetId="184">#REF!</definedName>
    <definedName name="催收款上年預算" localSheetId="185">#REF!</definedName>
    <definedName name="催收款上年預算" localSheetId="186">#REF!</definedName>
    <definedName name="催收款上年預算" localSheetId="187">#REF!</definedName>
    <definedName name="催收款上年預算" localSheetId="188">#REF!</definedName>
    <definedName name="催收款上年預算" localSheetId="189">#REF!</definedName>
    <definedName name="催收款上年預算" localSheetId="190">#REF!</definedName>
    <definedName name="催收款上年預算" localSheetId="191">#REF!</definedName>
    <definedName name="催收款上年預算" localSheetId="192">#REF!</definedName>
    <definedName name="催收款上年預算" localSheetId="193">#REF!</definedName>
    <definedName name="催收款上年預算" localSheetId="194">#REF!</definedName>
    <definedName name="催收款上年預算" localSheetId="195">#REF!</definedName>
    <definedName name="催收款上年預算" localSheetId="196">#REF!</definedName>
    <definedName name="催收款上年預算" localSheetId="197">#REF!</definedName>
    <definedName name="催收款上年預算" localSheetId="198">#REF!</definedName>
    <definedName name="催收款上年預算" localSheetId="199">#REF!</definedName>
    <definedName name="催收款上年預算">#REF!</definedName>
    <definedName name="催收款當年預算" localSheetId="163">#REF!</definedName>
    <definedName name="催收款當年預算" localSheetId="164">#REF!</definedName>
    <definedName name="催收款當年預算" localSheetId="165">#REF!</definedName>
    <definedName name="催收款當年預算" localSheetId="166">#REF!</definedName>
    <definedName name="催收款當年預算" localSheetId="167">#REF!</definedName>
    <definedName name="催收款當年預算" localSheetId="168">#REF!</definedName>
    <definedName name="催收款當年預算" localSheetId="169">#REF!</definedName>
    <definedName name="催收款當年預算" localSheetId="170">#REF!</definedName>
    <definedName name="催收款當年預算" localSheetId="171">#REF!</definedName>
    <definedName name="催收款當年預算" localSheetId="172">#REF!</definedName>
    <definedName name="催收款當年預算" localSheetId="173">#REF!</definedName>
    <definedName name="催收款當年預算" localSheetId="174">#REF!</definedName>
    <definedName name="催收款當年預算" localSheetId="175">#REF!</definedName>
    <definedName name="催收款當年預算" localSheetId="176">#REF!</definedName>
    <definedName name="催收款當年預算" localSheetId="177">#REF!</definedName>
    <definedName name="催收款當年預算" localSheetId="178">#REF!</definedName>
    <definedName name="催收款當年預算" localSheetId="179">#REF!</definedName>
    <definedName name="催收款當年預算" localSheetId="180">#REF!</definedName>
    <definedName name="催收款當年預算" localSheetId="181">#REF!</definedName>
    <definedName name="催收款當年預算" localSheetId="182">#REF!</definedName>
    <definedName name="催收款當年預算" localSheetId="183">#REF!</definedName>
    <definedName name="催收款當年預算" localSheetId="184">#REF!</definedName>
    <definedName name="催收款當年預算" localSheetId="185">#REF!</definedName>
    <definedName name="催收款當年預算" localSheetId="186">#REF!</definedName>
    <definedName name="催收款當年預算" localSheetId="187">#REF!</definedName>
    <definedName name="催收款當年預算" localSheetId="188">#REF!</definedName>
    <definedName name="催收款當年預算" localSheetId="189">#REF!</definedName>
    <definedName name="催收款當年預算" localSheetId="190">#REF!</definedName>
    <definedName name="催收款當年預算" localSheetId="191">#REF!</definedName>
    <definedName name="催收款當年預算" localSheetId="192">#REF!</definedName>
    <definedName name="催收款當年預算" localSheetId="193">#REF!</definedName>
    <definedName name="催收款當年預算" localSheetId="194">#REF!</definedName>
    <definedName name="催收款當年預算" localSheetId="195">#REF!</definedName>
    <definedName name="催收款當年預算" localSheetId="196">#REF!</definedName>
    <definedName name="催收款當年預算" localSheetId="197">#REF!</definedName>
    <definedName name="催收款當年預算" localSheetId="198">#REF!</definedName>
    <definedName name="催收款當年預算" localSheetId="199">#REF!</definedName>
    <definedName name="催收款當年預算">#REF!</definedName>
    <definedName name="損益預算表" localSheetId="163">#REF!</definedName>
    <definedName name="損益預算表" localSheetId="164">#REF!</definedName>
    <definedName name="損益預算表" localSheetId="165">#REF!</definedName>
    <definedName name="損益預算表" localSheetId="166">#REF!</definedName>
    <definedName name="損益預算表" localSheetId="167">#REF!</definedName>
    <definedName name="損益預算表" localSheetId="168">#REF!</definedName>
    <definedName name="損益預算表" localSheetId="169">#REF!</definedName>
    <definedName name="損益預算表" localSheetId="170">#REF!</definedName>
    <definedName name="損益預算表" localSheetId="171">#REF!</definedName>
    <definedName name="損益預算表" localSheetId="172">#REF!</definedName>
    <definedName name="損益預算表" localSheetId="173">#REF!</definedName>
    <definedName name="損益預算表" localSheetId="174">#REF!</definedName>
    <definedName name="損益預算表" localSheetId="175">#REF!</definedName>
    <definedName name="損益預算表" localSheetId="176">#REF!</definedName>
    <definedName name="損益預算表" localSheetId="177">#REF!</definedName>
    <definedName name="損益預算表" localSheetId="178">#REF!</definedName>
    <definedName name="損益預算表" localSheetId="179">#REF!</definedName>
    <definedName name="損益預算表" localSheetId="180">#REF!</definedName>
    <definedName name="損益預算表" localSheetId="181">#REF!</definedName>
    <definedName name="損益預算表" localSheetId="182">#REF!</definedName>
    <definedName name="損益預算表" localSheetId="183">#REF!</definedName>
    <definedName name="損益預算表" localSheetId="184">#REF!</definedName>
    <definedName name="損益預算表" localSheetId="185">#REF!</definedName>
    <definedName name="損益預算表" localSheetId="186">#REF!</definedName>
    <definedName name="損益預算表" localSheetId="187">#REF!</definedName>
    <definedName name="損益預算表" localSheetId="188">#REF!</definedName>
    <definedName name="損益預算表" localSheetId="189">#REF!</definedName>
    <definedName name="損益預算表" localSheetId="190">#REF!</definedName>
    <definedName name="損益預算表" localSheetId="191">#REF!</definedName>
    <definedName name="損益預算表" localSheetId="192">#REF!</definedName>
    <definedName name="損益預算表" localSheetId="193">#REF!</definedName>
    <definedName name="損益預算表" localSheetId="194">#REF!</definedName>
    <definedName name="損益預算表" localSheetId="195">#REF!</definedName>
    <definedName name="損益預算表" localSheetId="196">#REF!</definedName>
    <definedName name="損益預算表" localSheetId="197">#REF!</definedName>
    <definedName name="損益預算表" localSheetId="198">#REF!</definedName>
    <definedName name="損益預算表" localSheetId="199">#REF!</definedName>
    <definedName name="損益預算表">#REF!</definedName>
    <definedName name="會費捐助與分擔費用明細表附表十" localSheetId="163">#REF!</definedName>
    <definedName name="會費捐助與分擔費用明細表附表十" localSheetId="164">#REF!</definedName>
    <definedName name="會費捐助與分擔費用明細表附表十" localSheetId="165">#REF!</definedName>
    <definedName name="會費捐助與分擔費用明細表附表十" localSheetId="166">#REF!</definedName>
    <definedName name="會費捐助與分擔費用明細表附表十" localSheetId="167">#REF!</definedName>
    <definedName name="會費捐助與分擔費用明細表附表十" localSheetId="168">#REF!</definedName>
    <definedName name="會費捐助與分擔費用明細表附表十" localSheetId="169">#REF!</definedName>
    <definedName name="會費捐助與分擔費用明細表附表十" localSheetId="170">#REF!</definedName>
    <definedName name="會費捐助與分擔費用明細表附表十" localSheetId="171">#REF!</definedName>
    <definedName name="會費捐助與分擔費用明細表附表十" localSheetId="172">#REF!</definedName>
    <definedName name="會費捐助與分擔費用明細表附表十" localSheetId="173">#REF!</definedName>
    <definedName name="會費捐助與分擔費用明細表附表十" localSheetId="174">#REF!</definedName>
    <definedName name="會費捐助與分擔費用明細表附表十" localSheetId="175">#REF!</definedName>
    <definedName name="會費捐助與分擔費用明細表附表十" localSheetId="176">#REF!</definedName>
    <definedName name="會費捐助與分擔費用明細表附表十" localSheetId="177">#REF!</definedName>
    <definedName name="會費捐助與分擔費用明細表附表十" localSheetId="178">#REF!</definedName>
    <definedName name="會費捐助與分擔費用明細表附表十" localSheetId="179">#REF!</definedName>
    <definedName name="會費捐助與分擔費用明細表附表十" localSheetId="180">#REF!</definedName>
    <definedName name="會費捐助與分擔費用明細表附表十" localSheetId="181">#REF!</definedName>
    <definedName name="會費捐助與分擔費用明細表附表十" localSheetId="182">#REF!</definedName>
    <definedName name="會費捐助與分擔費用明細表附表十" localSheetId="183">#REF!</definedName>
    <definedName name="會費捐助與分擔費用明細表附表十" localSheetId="184">#REF!</definedName>
    <definedName name="會費捐助與分擔費用明細表附表十" localSheetId="185">#REF!</definedName>
    <definedName name="會費捐助與分擔費用明細表附表十" localSheetId="186">#REF!</definedName>
    <definedName name="會費捐助與分擔費用明細表附表十" localSheetId="187">#REF!</definedName>
    <definedName name="會費捐助與分擔費用明細表附表十" localSheetId="188">#REF!</definedName>
    <definedName name="會費捐助與分擔費用明細表附表十" localSheetId="189">#REF!</definedName>
    <definedName name="會費捐助與分擔費用明細表附表十" localSheetId="190">#REF!</definedName>
    <definedName name="會費捐助與分擔費用明細表附表十" localSheetId="191">#REF!</definedName>
    <definedName name="會費捐助與分擔費用明細表附表十" localSheetId="192">#REF!</definedName>
    <definedName name="會費捐助與分擔費用明細表附表十" localSheetId="193">#REF!</definedName>
    <definedName name="會費捐助與分擔費用明細表附表十" localSheetId="194">#REF!</definedName>
    <definedName name="會費捐助與分擔費用明細表附表十" localSheetId="195">#REF!</definedName>
    <definedName name="會費捐助與分擔費用明細表附表十" localSheetId="196">#REF!</definedName>
    <definedName name="會費捐助與分擔費用明細表附表十" localSheetId="197">#REF!</definedName>
    <definedName name="會費捐助與分擔費用明細表附表十" localSheetId="198">#REF!</definedName>
    <definedName name="會費捐助與分擔費用明細表附表十" localSheetId="199">#REF!</definedName>
    <definedName name="會費捐助與分擔費用明細表附表十">#REF!</definedName>
    <definedName name="業務宣導費附表十二" localSheetId="163">#REF!</definedName>
    <definedName name="業務宣導費附表十二" localSheetId="164">#REF!</definedName>
    <definedName name="業務宣導費附表十二" localSheetId="165">#REF!</definedName>
    <definedName name="業務宣導費附表十二" localSheetId="166">#REF!</definedName>
    <definedName name="業務宣導費附表十二" localSheetId="167">#REF!</definedName>
    <definedName name="業務宣導費附表十二" localSheetId="168">#REF!</definedName>
    <definedName name="業務宣導費附表十二" localSheetId="169">#REF!</definedName>
    <definedName name="業務宣導費附表十二" localSheetId="170">#REF!</definedName>
    <definedName name="業務宣導費附表十二" localSheetId="171">#REF!</definedName>
    <definedName name="業務宣導費附表十二" localSheetId="172">#REF!</definedName>
    <definedName name="業務宣導費附表十二" localSheetId="173">#REF!</definedName>
    <definedName name="業務宣導費附表十二" localSheetId="174">#REF!</definedName>
    <definedName name="業務宣導費附表十二" localSheetId="175">#REF!</definedName>
    <definedName name="業務宣導費附表十二" localSheetId="176">#REF!</definedName>
    <definedName name="業務宣導費附表十二" localSheetId="177">#REF!</definedName>
    <definedName name="業務宣導費附表十二" localSheetId="178">#REF!</definedName>
    <definedName name="業務宣導費附表十二" localSheetId="179">#REF!</definedName>
    <definedName name="業務宣導費附表十二" localSheetId="180">#REF!</definedName>
    <definedName name="業務宣導費附表十二" localSheetId="181">#REF!</definedName>
    <definedName name="業務宣導費附表十二" localSheetId="182">#REF!</definedName>
    <definedName name="業務宣導費附表十二" localSheetId="183">#REF!</definedName>
    <definedName name="業務宣導費附表十二" localSheetId="184">#REF!</definedName>
    <definedName name="業務宣導費附表十二" localSheetId="185">#REF!</definedName>
    <definedName name="業務宣導費附表十二" localSheetId="186">#REF!</definedName>
    <definedName name="業務宣導費附表十二" localSheetId="187">#REF!</definedName>
    <definedName name="業務宣導費附表十二" localSheetId="188">#REF!</definedName>
    <definedName name="業務宣導費附表十二" localSheetId="189">#REF!</definedName>
    <definedName name="業務宣導費附表十二" localSheetId="190">#REF!</definedName>
    <definedName name="業務宣導費附表十二" localSheetId="191">#REF!</definedName>
    <definedName name="業務宣導費附表十二" localSheetId="192">#REF!</definedName>
    <definedName name="業務宣導費附表十二" localSheetId="193">#REF!</definedName>
    <definedName name="業務宣導費附表十二" localSheetId="194">#REF!</definedName>
    <definedName name="業務宣導費附表十二" localSheetId="195">#REF!</definedName>
    <definedName name="業務宣導費附表十二" localSheetId="196">#REF!</definedName>
    <definedName name="業務宣導費附表十二" localSheetId="197">#REF!</definedName>
    <definedName name="業務宣導費附表十二" localSheetId="198">#REF!</definedName>
    <definedName name="業務宣導費附表十二" localSheetId="199">#REF!</definedName>
    <definedName name="業務宣導費附表十二">#REF!</definedName>
    <definedName name="經營比率" localSheetId="163">#REF!</definedName>
    <definedName name="經營比率" localSheetId="164">#REF!</definedName>
    <definedName name="經營比率" localSheetId="165">#REF!</definedName>
    <definedName name="經營比率" localSheetId="166">#REF!</definedName>
    <definedName name="經營比率" localSheetId="167">#REF!</definedName>
    <definedName name="經營比率" localSheetId="168">#REF!</definedName>
    <definedName name="經營比率" localSheetId="169">#REF!</definedName>
    <definedName name="經營比率" localSheetId="170">#REF!</definedName>
    <definedName name="經營比率" localSheetId="171">#REF!</definedName>
    <definedName name="經營比率" localSheetId="172">#REF!</definedName>
    <definedName name="經營比率" localSheetId="173">#REF!</definedName>
    <definedName name="經營比率" localSheetId="174">#REF!</definedName>
    <definedName name="經營比率" localSheetId="175">#REF!</definedName>
    <definedName name="經營比率" localSheetId="176">#REF!</definedName>
    <definedName name="經營比率" localSheetId="177">#REF!</definedName>
    <definedName name="經營比率" localSheetId="178">#REF!</definedName>
    <definedName name="經營比率" localSheetId="179">#REF!</definedName>
    <definedName name="經營比率" localSheetId="180">#REF!</definedName>
    <definedName name="經營比率" localSheetId="181">#REF!</definedName>
    <definedName name="經營比率" localSheetId="182">#REF!</definedName>
    <definedName name="經營比率" localSheetId="183">#REF!</definedName>
    <definedName name="經營比率" localSheetId="184">#REF!</definedName>
    <definedName name="經營比率" localSheetId="185">#REF!</definedName>
    <definedName name="經營比率" localSheetId="186">#REF!</definedName>
    <definedName name="經營比率" localSheetId="187">#REF!</definedName>
    <definedName name="經營比率" localSheetId="188">#REF!</definedName>
    <definedName name="經營比率" localSheetId="189">#REF!</definedName>
    <definedName name="經營比率" localSheetId="190">#REF!</definedName>
    <definedName name="經營比率" localSheetId="191">#REF!</definedName>
    <definedName name="經營比率" localSheetId="192">#REF!</definedName>
    <definedName name="經營比率" localSheetId="193">#REF!</definedName>
    <definedName name="經營比率" localSheetId="194">#REF!</definedName>
    <definedName name="經營比率" localSheetId="195">#REF!</definedName>
    <definedName name="經營比率" localSheetId="196">#REF!</definedName>
    <definedName name="經營比率" localSheetId="197">#REF!</definedName>
    <definedName name="經營比率" localSheetId="198">#REF!</definedName>
    <definedName name="經營比率" localSheetId="199">#REF!</definedName>
    <definedName name="經營比率">#REF!</definedName>
    <definedName name="補辦預算及奉准提前執行事項一覽表附表十三" localSheetId="163">#REF!</definedName>
    <definedName name="補辦預算及奉准提前執行事項一覽表附表十三" localSheetId="164">#REF!</definedName>
    <definedName name="補辦預算及奉准提前執行事項一覽表附表十三" localSheetId="165">#REF!</definedName>
    <definedName name="補辦預算及奉准提前執行事項一覽表附表十三" localSheetId="166">#REF!</definedName>
    <definedName name="補辦預算及奉准提前執行事項一覽表附表十三" localSheetId="167">#REF!</definedName>
    <definedName name="補辦預算及奉准提前執行事項一覽表附表十三" localSheetId="168">#REF!</definedName>
    <definedName name="補辦預算及奉准提前執行事項一覽表附表十三" localSheetId="169">#REF!</definedName>
    <definedName name="補辦預算及奉准提前執行事項一覽表附表十三" localSheetId="170">#REF!</definedName>
    <definedName name="補辦預算及奉准提前執行事項一覽表附表十三" localSheetId="171">#REF!</definedName>
    <definedName name="補辦預算及奉准提前執行事項一覽表附表十三" localSheetId="172">#REF!</definedName>
    <definedName name="補辦預算及奉准提前執行事項一覽表附表十三" localSheetId="173">#REF!</definedName>
    <definedName name="補辦預算及奉准提前執行事項一覽表附表十三" localSheetId="174">#REF!</definedName>
    <definedName name="補辦預算及奉准提前執行事項一覽表附表十三" localSheetId="175">#REF!</definedName>
    <definedName name="補辦預算及奉准提前執行事項一覽表附表十三" localSheetId="176">#REF!</definedName>
    <definedName name="補辦預算及奉准提前執行事項一覽表附表十三" localSheetId="177">#REF!</definedName>
    <definedName name="補辦預算及奉准提前執行事項一覽表附表十三" localSheetId="178">#REF!</definedName>
    <definedName name="補辦預算及奉准提前執行事項一覽表附表十三" localSheetId="179">#REF!</definedName>
    <definedName name="補辦預算及奉准提前執行事項一覽表附表十三" localSheetId="180">#REF!</definedName>
    <definedName name="補辦預算及奉准提前執行事項一覽表附表十三" localSheetId="181">#REF!</definedName>
    <definedName name="補辦預算及奉准提前執行事項一覽表附表十三" localSheetId="182">#REF!</definedName>
    <definedName name="補辦預算及奉准提前執行事項一覽表附表十三" localSheetId="183">#REF!</definedName>
    <definedName name="補辦預算及奉准提前執行事項一覽表附表十三" localSheetId="184">#REF!</definedName>
    <definedName name="補辦預算及奉准提前執行事項一覽表附表十三" localSheetId="185">#REF!</definedName>
    <definedName name="補辦預算及奉准提前執行事項一覽表附表十三" localSheetId="186">#REF!</definedName>
    <definedName name="補辦預算及奉准提前執行事項一覽表附表十三" localSheetId="187">#REF!</definedName>
    <definedName name="補辦預算及奉准提前執行事項一覽表附表十三" localSheetId="188">#REF!</definedName>
    <definedName name="補辦預算及奉准提前執行事項一覽表附表十三" localSheetId="189">#REF!</definedName>
    <definedName name="補辦預算及奉准提前執行事項一覽表附表十三" localSheetId="190">#REF!</definedName>
    <definedName name="補辦預算及奉准提前執行事項一覽表附表十三" localSheetId="191">#REF!</definedName>
    <definedName name="補辦預算及奉准提前執行事項一覽表附表十三" localSheetId="192">#REF!</definedName>
    <definedName name="補辦預算及奉准提前執行事項一覽表附表十三" localSheetId="193">#REF!</definedName>
    <definedName name="補辦預算及奉准提前執行事項一覽表附表十三" localSheetId="194">#REF!</definedName>
    <definedName name="補辦預算及奉准提前執行事項一覽表附表十三" localSheetId="195">#REF!</definedName>
    <definedName name="補辦預算及奉准提前執行事項一覽表附表十三" localSheetId="196">#REF!</definedName>
    <definedName name="補辦預算及奉准提前執行事項一覽表附表十三" localSheetId="197">#REF!</definedName>
    <definedName name="補辦預算及奉准提前執行事項一覽表附表十三" localSheetId="198">#REF!</definedName>
    <definedName name="補辦預算及奉准提前執行事項一覽表附表十三" localSheetId="199">#REF!</definedName>
    <definedName name="補辦預算及奉准提前執行事項一覽表附表十三">#REF!</definedName>
    <definedName name="逾放款上年預算" localSheetId="163">#REF!</definedName>
    <definedName name="逾放款上年預算" localSheetId="164">#REF!</definedName>
    <definedName name="逾放款上年預算" localSheetId="165">#REF!</definedName>
    <definedName name="逾放款上年預算" localSheetId="166">#REF!</definedName>
    <definedName name="逾放款上年預算" localSheetId="167">#REF!</definedName>
    <definedName name="逾放款上年預算" localSheetId="168">#REF!</definedName>
    <definedName name="逾放款上年預算" localSheetId="169">#REF!</definedName>
    <definedName name="逾放款上年預算" localSheetId="170">#REF!</definedName>
    <definedName name="逾放款上年預算" localSheetId="171">#REF!</definedName>
    <definedName name="逾放款上年預算" localSheetId="172">#REF!</definedName>
    <definedName name="逾放款上年預算" localSheetId="173">#REF!</definedName>
    <definedName name="逾放款上年預算" localSheetId="174">#REF!</definedName>
    <definedName name="逾放款上年預算" localSheetId="175">#REF!</definedName>
    <definedName name="逾放款上年預算" localSheetId="176">#REF!</definedName>
    <definedName name="逾放款上年預算" localSheetId="177">#REF!</definedName>
    <definedName name="逾放款上年預算" localSheetId="178">#REF!</definedName>
    <definedName name="逾放款上年預算" localSheetId="179">#REF!</definedName>
    <definedName name="逾放款上年預算" localSheetId="180">#REF!</definedName>
    <definedName name="逾放款上年預算" localSheetId="181">#REF!</definedName>
    <definedName name="逾放款上年預算" localSheetId="182">#REF!</definedName>
    <definedName name="逾放款上年預算" localSheetId="183">#REF!</definedName>
    <definedName name="逾放款上年預算" localSheetId="184">#REF!</definedName>
    <definedName name="逾放款上年預算" localSheetId="185">#REF!</definedName>
    <definedName name="逾放款上年預算" localSheetId="186">#REF!</definedName>
    <definedName name="逾放款上年預算" localSheetId="187">#REF!</definedName>
    <definedName name="逾放款上年預算" localSheetId="188">#REF!</definedName>
    <definedName name="逾放款上年預算" localSheetId="189">#REF!</definedName>
    <definedName name="逾放款上年預算" localSheetId="190">#REF!</definedName>
    <definedName name="逾放款上年預算" localSheetId="191">#REF!</definedName>
    <definedName name="逾放款上年預算" localSheetId="192">#REF!</definedName>
    <definedName name="逾放款上年預算" localSheetId="193">#REF!</definedName>
    <definedName name="逾放款上年預算" localSheetId="194">#REF!</definedName>
    <definedName name="逾放款上年預算" localSheetId="195">#REF!</definedName>
    <definedName name="逾放款上年預算" localSheetId="196">#REF!</definedName>
    <definedName name="逾放款上年預算" localSheetId="197">#REF!</definedName>
    <definedName name="逾放款上年預算" localSheetId="198">#REF!</definedName>
    <definedName name="逾放款上年預算" localSheetId="199">#REF!</definedName>
    <definedName name="逾放款上年預算">#REF!</definedName>
    <definedName name="逾放款當年預算" localSheetId="163">#REF!</definedName>
    <definedName name="逾放款當年預算" localSheetId="164">#REF!</definedName>
    <definedName name="逾放款當年預算" localSheetId="165">#REF!</definedName>
    <definedName name="逾放款當年預算" localSheetId="166">#REF!</definedName>
    <definedName name="逾放款當年預算" localSheetId="167">#REF!</definedName>
    <definedName name="逾放款當年預算" localSheetId="168">#REF!</definedName>
    <definedName name="逾放款當年預算" localSheetId="169">#REF!</definedName>
    <definedName name="逾放款當年預算" localSheetId="170">#REF!</definedName>
    <definedName name="逾放款當年預算" localSheetId="171">#REF!</definedName>
    <definedName name="逾放款當年預算" localSheetId="172">#REF!</definedName>
    <definedName name="逾放款當年預算" localSheetId="173">#REF!</definedName>
    <definedName name="逾放款當年預算" localSheetId="174">#REF!</definedName>
    <definedName name="逾放款當年預算" localSheetId="175">#REF!</definedName>
    <definedName name="逾放款當年預算" localSheetId="176">#REF!</definedName>
    <definedName name="逾放款當年預算" localSheetId="177">#REF!</definedName>
    <definedName name="逾放款當年預算" localSheetId="178">#REF!</definedName>
    <definedName name="逾放款當年預算" localSheetId="179">#REF!</definedName>
    <definedName name="逾放款當年預算" localSheetId="180">#REF!</definedName>
    <definedName name="逾放款當年預算" localSheetId="181">#REF!</definedName>
    <definedName name="逾放款當年預算" localSheetId="182">#REF!</definedName>
    <definedName name="逾放款當年預算" localSheetId="183">#REF!</definedName>
    <definedName name="逾放款當年預算" localSheetId="184">#REF!</definedName>
    <definedName name="逾放款當年預算" localSheetId="185">#REF!</definedName>
    <definedName name="逾放款當年預算" localSheetId="186">#REF!</definedName>
    <definedName name="逾放款當年預算" localSheetId="187">#REF!</definedName>
    <definedName name="逾放款當年預算" localSheetId="188">#REF!</definedName>
    <definedName name="逾放款當年預算" localSheetId="189">#REF!</definedName>
    <definedName name="逾放款當年預算" localSheetId="190">#REF!</definedName>
    <definedName name="逾放款當年預算" localSheetId="191">#REF!</definedName>
    <definedName name="逾放款當年預算" localSheetId="192">#REF!</definedName>
    <definedName name="逾放款當年預算" localSheetId="193">#REF!</definedName>
    <definedName name="逾放款當年預算" localSheetId="194">#REF!</definedName>
    <definedName name="逾放款當年預算" localSheetId="195">#REF!</definedName>
    <definedName name="逾放款當年預算" localSheetId="196">#REF!</definedName>
    <definedName name="逾放款當年預算" localSheetId="197">#REF!</definedName>
    <definedName name="逾放款當年預算" localSheetId="198">#REF!</definedName>
    <definedName name="逾放款當年預算" localSheetId="199">#REF!</definedName>
    <definedName name="逾放款當年預算">#REF!</definedName>
    <definedName name="預算1708_1849增減變動估計表附表七" localSheetId="163">#REF!</definedName>
    <definedName name="預算1708_1849增減變動估計表附表七" localSheetId="164">#REF!</definedName>
    <definedName name="預算1708_1849增減變動估計表附表七" localSheetId="165">#REF!</definedName>
    <definedName name="預算1708_1849增減變動估計表附表七" localSheetId="166">#REF!</definedName>
    <definedName name="預算1708_1849增減變動估計表附表七" localSheetId="167">#REF!</definedName>
    <definedName name="預算1708_1849增減變動估計表附表七" localSheetId="168">#REF!</definedName>
    <definedName name="預算1708_1849增減變動估計表附表七" localSheetId="169">#REF!</definedName>
    <definedName name="預算1708_1849增減變動估計表附表七" localSheetId="170">#REF!</definedName>
    <definedName name="預算1708_1849增減變動估計表附表七" localSheetId="171">#REF!</definedName>
    <definedName name="預算1708_1849增減變動估計表附表七" localSheetId="172">#REF!</definedName>
    <definedName name="預算1708_1849增減變動估計表附表七" localSheetId="173">#REF!</definedName>
    <definedName name="預算1708_1849增減變動估計表附表七" localSheetId="174">#REF!</definedName>
    <definedName name="預算1708_1849增減變動估計表附表七" localSheetId="175">#REF!</definedName>
    <definedName name="預算1708_1849增減變動估計表附表七" localSheetId="176">#REF!</definedName>
    <definedName name="預算1708_1849增減變動估計表附表七" localSheetId="177">#REF!</definedName>
    <definedName name="預算1708_1849增減變動估計表附表七" localSheetId="178">#REF!</definedName>
    <definedName name="預算1708_1849增減變動估計表附表七" localSheetId="179">#REF!</definedName>
    <definedName name="預算1708_1849增減變動估計表附表七" localSheetId="180">#REF!</definedName>
    <definedName name="預算1708_1849增減變動估計表附表七" localSheetId="181">#REF!</definedName>
    <definedName name="預算1708_1849增減變動估計表附表七" localSheetId="182">#REF!</definedName>
    <definedName name="預算1708_1849增減變動估計表附表七" localSheetId="183">#REF!</definedName>
    <definedName name="預算1708_1849增減變動估計表附表七" localSheetId="184">#REF!</definedName>
    <definedName name="預算1708_1849增減變動估計表附表七" localSheetId="185">#REF!</definedName>
    <definedName name="預算1708_1849增減變動估計表附表七" localSheetId="186">#REF!</definedName>
    <definedName name="預算1708_1849增減變動估計表附表七" localSheetId="187">#REF!</definedName>
    <definedName name="預算1708_1849增減變動估計表附表七" localSheetId="188">#REF!</definedName>
    <definedName name="預算1708_1849增減變動估計表附表七" localSheetId="189">#REF!</definedName>
    <definedName name="預算1708_1849增減變動估計表附表七" localSheetId="190">#REF!</definedName>
    <definedName name="預算1708_1849增減變動估計表附表七" localSheetId="191">#REF!</definedName>
    <definedName name="預算1708_1849增減變動估計表附表七" localSheetId="192">#REF!</definedName>
    <definedName name="預算1708_1849增減變動估計表附表七" localSheetId="193">#REF!</definedName>
    <definedName name="預算1708_1849增減變動估計表附表七" localSheetId="194">#REF!</definedName>
    <definedName name="預算1708_1849增減變動估計表附表七" localSheetId="195">#REF!</definedName>
    <definedName name="預算1708_1849增減變動估計表附表七" localSheetId="196">#REF!</definedName>
    <definedName name="預算1708_1849增減變動估計表附表七" localSheetId="197">#REF!</definedName>
    <definedName name="預算1708_1849增減變動估計表附表七" localSheetId="198">#REF!</definedName>
    <definedName name="預算1708_1849增減變動估計表附表七" localSheetId="199">#REF!</definedName>
    <definedName name="預算1708_1849增減變動估計表附表七">#REF!</definedName>
    <definedName name="預算一萬元以下應列管物品編列情形統計表附表六" localSheetId="163">#REF!</definedName>
    <definedName name="預算一萬元以下應列管物品編列情形統計表附表六" localSheetId="164">#REF!</definedName>
    <definedName name="預算一萬元以下應列管物品編列情形統計表附表六" localSheetId="165">#REF!</definedName>
    <definedName name="預算一萬元以下應列管物品編列情形統計表附表六" localSheetId="166">#REF!</definedName>
    <definedName name="預算一萬元以下應列管物品編列情形統計表附表六" localSheetId="167">#REF!</definedName>
    <definedName name="預算一萬元以下應列管物品編列情形統計表附表六" localSheetId="168">#REF!</definedName>
    <definedName name="預算一萬元以下應列管物品編列情形統計表附表六" localSheetId="169">#REF!</definedName>
    <definedName name="預算一萬元以下應列管物品編列情形統計表附表六" localSheetId="170">#REF!</definedName>
    <definedName name="預算一萬元以下應列管物品編列情形統計表附表六" localSheetId="171">#REF!</definedName>
    <definedName name="預算一萬元以下應列管物品編列情形統計表附表六" localSheetId="172">#REF!</definedName>
    <definedName name="預算一萬元以下應列管物品編列情形統計表附表六" localSheetId="173">#REF!</definedName>
    <definedName name="預算一萬元以下應列管物品編列情形統計表附表六" localSheetId="174">#REF!</definedName>
    <definedName name="預算一萬元以下應列管物品編列情形統計表附表六" localSheetId="175">#REF!</definedName>
    <definedName name="預算一萬元以下應列管物品編列情形統計表附表六" localSheetId="176">#REF!</definedName>
    <definedName name="預算一萬元以下應列管物品編列情形統計表附表六" localSheetId="177">#REF!</definedName>
    <definedName name="預算一萬元以下應列管物品編列情形統計表附表六" localSheetId="178">#REF!</definedName>
    <definedName name="預算一萬元以下應列管物品編列情形統計表附表六" localSheetId="179">#REF!</definedName>
    <definedName name="預算一萬元以下應列管物品編列情形統計表附表六" localSheetId="180">#REF!</definedName>
    <definedName name="預算一萬元以下應列管物品編列情形統計表附表六" localSheetId="181">#REF!</definedName>
    <definedName name="預算一萬元以下應列管物品編列情形統計表附表六" localSheetId="182">#REF!</definedName>
    <definedName name="預算一萬元以下應列管物品編列情形統計表附表六" localSheetId="183">#REF!</definedName>
    <definedName name="預算一萬元以下應列管物品編列情形統計表附表六" localSheetId="184">#REF!</definedName>
    <definedName name="預算一萬元以下應列管物品編列情形統計表附表六" localSheetId="185">#REF!</definedName>
    <definedName name="預算一萬元以下應列管物品編列情形統計表附表六" localSheetId="186">#REF!</definedName>
    <definedName name="預算一萬元以下應列管物品編列情形統計表附表六" localSheetId="187">#REF!</definedName>
    <definedName name="預算一萬元以下應列管物品編列情形統計表附表六" localSheetId="188">#REF!</definedName>
    <definedName name="預算一萬元以下應列管物品編列情形統計表附表六" localSheetId="189">#REF!</definedName>
    <definedName name="預算一萬元以下應列管物品編列情形統計表附表六" localSheetId="190">#REF!</definedName>
    <definedName name="預算一萬元以下應列管物品編列情形統計表附表六" localSheetId="191">#REF!</definedName>
    <definedName name="預算一萬元以下應列管物品編列情形統計表附表六" localSheetId="192">#REF!</definedName>
    <definedName name="預算一萬元以下應列管物品編列情形統計表附表六" localSheetId="193">#REF!</definedName>
    <definedName name="預算一萬元以下應列管物品編列情形統計表附表六" localSheetId="194">#REF!</definedName>
    <definedName name="預算一萬元以下應列管物品編列情形統計表附表六" localSheetId="195">#REF!</definedName>
    <definedName name="預算一萬元以下應列管物品編列情形統計表附表六" localSheetId="196">#REF!</definedName>
    <definedName name="預算一萬元以下應列管物品編列情形統計表附表六" localSheetId="197">#REF!</definedName>
    <definedName name="預算一萬元以下應列管物品編列情形統計表附表六" localSheetId="198">#REF!</definedName>
    <definedName name="預算一萬元以下應列管物品編列情形統計表附表六" localSheetId="199">#REF!</definedName>
    <definedName name="預算一萬元以下應列管物品編列情形統計表附表六">#REF!</definedName>
    <definedName name="預算全部車輛輛數及燃料編列情形統計表附表五" localSheetId="163">#REF!</definedName>
    <definedName name="預算全部車輛輛數及燃料編列情形統計表附表五" localSheetId="164">#REF!</definedName>
    <definedName name="預算全部車輛輛數及燃料編列情形統計表附表五" localSheetId="165">#REF!</definedName>
    <definedName name="預算全部車輛輛數及燃料編列情形統計表附表五" localSheetId="166">#REF!</definedName>
    <definedName name="預算全部車輛輛數及燃料編列情形統計表附表五" localSheetId="167">#REF!</definedName>
    <definedName name="預算全部車輛輛數及燃料編列情形統計表附表五" localSheetId="168">#REF!</definedName>
    <definedName name="預算全部車輛輛數及燃料編列情形統計表附表五" localSheetId="169">#REF!</definedName>
    <definedName name="預算全部車輛輛數及燃料編列情形統計表附表五" localSheetId="170">#REF!</definedName>
    <definedName name="預算全部車輛輛數及燃料編列情形統計表附表五" localSheetId="171">#REF!</definedName>
    <definedName name="預算全部車輛輛數及燃料編列情形統計表附表五" localSheetId="172">#REF!</definedName>
    <definedName name="預算全部車輛輛數及燃料編列情形統計表附表五" localSheetId="173">#REF!</definedName>
    <definedName name="預算全部車輛輛數及燃料編列情形統計表附表五" localSheetId="174">#REF!</definedName>
    <definedName name="預算全部車輛輛數及燃料編列情形統計表附表五" localSheetId="175">#REF!</definedName>
    <definedName name="預算全部車輛輛數及燃料編列情形統計表附表五" localSheetId="176">#REF!</definedName>
    <definedName name="預算全部車輛輛數及燃料編列情形統計表附表五" localSheetId="177">#REF!</definedName>
    <definedName name="預算全部車輛輛數及燃料編列情形統計表附表五" localSheetId="178">#REF!</definedName>
    <definedName name="預算全部車輛輛數及燃料編列情形統計表附表五" localSheetId="179">#REF!</definedName>
    <definedName name="預算全部車輛輛數及燃料編列情形統計表附表五" localSheetId="180">#REF!</definedName>
    <definedName name="預算全部車輛輛數及燃料編列情形統計表附表五" localSheetId="181">#REF!</definedName>
    <definedName name="預算全部車輛輛數及燃料編列情形統計表附表五" localSheetId="182">#REF!</definedName>
    <definedName name="預算全部車輛輛數及燃料編列情形統計表附表五" localSheetId="183">#REF!</definedName>
    <definedName name="預算全部車輛輛數及燃料編列情形統計表附表五" localSheetId="184">#REF!</definedName>
    <definedName name="預算全部車輛輛數及燃料編列情形統計表附表五" localSheetId="185">#REF!</definedName>
    <definedName name="預算全部車輛輛數及燃料編列情形統計表附表五" localSheetId="186">#REF!</definedName>
    <definedName name="預算全部車輛輛數及燃料編列情形統計表附表五" localSheetId="187">#REF!</definedName>
    <definedName name="預算全部車輛輛數及燃料編列情形統計表附表五" localSheetId="188">#REF!</definedName>
    <definedName name="預算全部車輛輛數及燃料編列情形統計表附表五" localSheetId="189">#REF!</definedName>
    <definedName name="預算全部車輛輛數及燃料編列情形統計表附表五" localSheetId="190">#REF!</definedName>
    <definedName name="預算全部車輛輛數及燃料編列情形統計表附表五" localSheetId="191">#REF!</definedName>
    <definedName name="預算全部車輛輛數及燃料編列情形統計表附表五" localSheetId="192">#REF!</definedName>
    <definedName name="預算全部車輛輛數及燃料編列情形統計表附表五" localSheetId="193">#REF!</definedName>
    <definedName name="預算全部車輛輛數及燃料編列情形統計表附表五" localSheetId="194">#REF!</definedName>
    <definedName name="預算全部車輛輛數及燃料編列情形統計表附表五" localSheetId="195">#REF!</definedName>
    <definedName name="預算全部車輛輛數及燃料編列情形統計表附表五" localSheetId="196">#REF!</definedName>
    <definedName name="預算全部車輛輛數及燃料編列情形統計表附表五" localSheetId="197">#REF!</definedName>
    <definedName name="預算全部車輛輛數及燃料編列情形統計表附表五" localSheetId="198">#REF!</definedName>
    <definedName name="預算全部車輛輛數及燃料編列情形統計表附表五" localSheetId="199">#REF!</definedName>
    <definedName name="預算全部車輛輛數及燃料編列情形統計表附表五">#REF!</definedName>
    <definedName name="預算各級人員薪給編製標準附表二" localSheetId="163">#REF!</definedName>
    <definedName name="預算各級人員薪給編製標準附表二" localSheetId="164">#REF!</definedName>
    <definedName name="預算各級人員薪給編製標準附表二" localSheetId="165">#REF!</definedName>
    <definedName name="預算各級人員薪給編製標準附表二" localSheetId="166">#REF!</definedName>
    <definedName name="預算各級人員薪給編製標準附表二" localSheetId="167">#REF!</definedName>
    <definedName name="預算各級人員薪給編製標準附表二" localSheetId="168">#REF!</definedName>
    <definedName name="預算各級人員薪給編製標準附表二" localSheetId="169">#REF!</definedName>
    <definedName name="預算各級人員薪給編製標準附表二" localSheetId="170">#REF!</definedName>
    <definedName name="預算各級人員薪給編製標準附表二" localSheetId="171">#REF!</definedName>
    <definedName name="預算各級人員薪給編製標準附表二" localSheetId="172">#REF!</definedName>
    <definedName name="預算各級人員薪給編製標準附表二" localSheetId="173">#REF!</definedName>
    <definedName name="預算各級人員薪給編製標準附表二" localSheetId="174">#REF!</definedName>
    <definedName name="預算各級人員薪給編製標準附表二" localSheetId="175">#REF!</definedName>
    <definedName name="預算各級人員薪給編製標準附表二" localSheetId="176">#REF!</definedName>
    <definedName name="預算各級人員薪給編製標準附表二" localSheetId="177">#REF!</definedName>
    <definedName name="預算各級人員薪給編製標準附表二" localSheetId="178">#REF!</definedName>
    <definedName name="預算各級人員薪給編製標準附表二" localSheetId="179">#REF!</definedName>
    <definedName name="預算各級人員薪給編製標準附表二" localSheetId="180">#REF!</definedName>
    <definedName name="預算各級人員薪給編製標準附表二" localSheetId="181">#REF!</definedName>
    <definedName name="預算各級人員薪給編製標準附表二" localSheetId="182">#REF!</definedName>
    <definedName name="預算各級人員薪給編製標準附表二" localSheetId="183">#REF!</definedName>
    <definedName name="預算各級人員薪給編製標準附表二" localSheetId="184">#REF!</definedName>
    <definedName name="預算各級人員薪給編製標準附表二" localSheetId="185">#REF!</definedName>
    <definedName name="預算各級人員薪給編製標準附表二" localSheetId="186">#REF!</definedName>
    <definedName name="預算各級人員薪給編製標準附表二" localSheetId="187">#REF!</definedName>
    <definedName name="預算各級人員薪給編製標準附表二" localSheetId="188">#REF!</definedName>
    <definedName name="預算各級人員薪給編製標準附表二" localSheetId="189">#REF!</definedName>
    <definedName name="預算各級人員薪給編製標準附表二" localSheetId="190">#REF!</definedName>
    <definedName name="預算各級人員薪給編製標準附表二" localSheetId="191">#REF!</definedName>
    <definedName name="預算各級人員薪給編製標準附表二" localSheetId="192">#REF!</definedName>
    <definedName name="預算各級人員薪給編製標準附表二" localSheetId="193">#REF!</definedName>
    <definedName name="預算各級人員薪給編製標準附表二" localSheetId="194">#REF!</definedName>
    <definedName name="預算各級人員薪給編製標準附表二" localSheetId="195">#REF!</definedName>
    <definedName name="預算各級人員薪給編製標準附表二" localSheetId="196">#REF!</definedName>
    <definedName name="預算各級人員薪給編製標準附表二" localSheetId="197">#REF!</definedName>
    <definedName name="預算各級人員薪給編製標準附表二" localSheetId="198">#REF!</definedName>
    <definedName name="預算各級人員薪給編製標準附表二" localSheetId="199">#REF!</definedName>
    <definedName name="預算各級人員薪給編製標準附表二">#REF!</definedName>
    <definedName name="預算各級人員薪給編製標準附表二修改後" localSheetId="163">#REF!</definedName>
    <definedName name="預算各級人員薪給編製標準附表二修改後" localSheetId="164">#REF!</definedName>
    <definedName name="預算各級人員薪給編製標準附表二修改後" localSheetId="165">#REF!</definedName>
    <definedName name="預算各級人員薪給編製標準附表二修改後" localSheetId="166">#REF!</definedName>
    <definedName name="預算各級人員薪給編製標準附表二修改後" localSheetId="167">#REF!</definedName>
    <definedName name="預算各級人員薪給編製標準附表二修改後" localSheetId="168">#REF!</definedName>
    <definedName name="預算各級人員薪給編製標準附表二修改後" localSheetId="169">#REF!</definedName>
    <definedName name="預算各級人員薪給編製標準附表二修改後" localSheetId="170">#REF!</definedName>
    <definedName name="預算各級人員薪給編製標準附表二修改後" localSheetId="171">#REF!</definedName>
    <definedName name="預算各級人員薪給編製標準附表二修改後" localSheetId="172">#REF!</definedName>
    <definedName name="預算各級人員薪給編製標準附表二修改後" localSheetId="173">#REF!</definedName>
    <definedName name="預算各級人員薪給編製標準附表二修改後" localSheetId="174">#REF!</definedName>
    <definedName name="預算各級人員薪給編製標準附表二修改後" localSheetId="175">#REF!</definedName>
    <definedName name="預算各級人員薪給編製標準附表二修改後" localSheetId="176">#REF!</definedName>
    <definedName name="預算各級人員薪給編製標準附表二修改後" localSheetId="177">#REF!</definedName>
    <definedName name="預算各級人員薪給編製標準附表二修改後" localSheetId="178">#REF!</definedName>
    <definedName name="預算各級人員薪給編製標準附表二修改後" localSheetId="179">#REF!</definedName>
    <definedName name="預算各級人員薪給編製標準附表二修改後" localSheetId="180">#REF!</definedName>
    <definedName name="預算各級人員薪給編製標準附表二修改後" localSheetId="181">#REF!</definedName>
    <definedName name="預算各級人員薪給編製標準附表二修改後" localSheetId="182">#REF!</definedName>
    <definedName name="預算各級人員薪給編製標準附表二修改後" localSheetId="183">#REF!</definedName>
    <definedName name="預算各級人員薪給編製標準附表二修改後" localSheetId="184">#REF!</definedName>
    <definedName name="預算各級人員薪給編製標準附表二修改後" localSheetId="185">#REF!</definedName>
    <definedName name="預算各級人員薪給編製標準附表二修改後" localSheetId="186">#REF!</definedName>
    <definedName name="預算各級人員薪給編製標準附表二修改後" localSheetId="187">#REF!</definedName>
    <definedName name="預算各級人員薪給編製標準附表二修改後" localSheetId="188">#REF!</definedName>
    <definedName name="預算各級人員薪給編製標準附表二修改後" localSheetId="189">#REF!</definedName>
    <definedName name="預算各級人員薪給編製標準附表二修改後" localSheetId="190">#REF!</definedName>
    <definedName name="預算各級人員薪給編製標準附表二修改後" localSheetId="191">#REF!</definedName>
    <definedName name="預算各級人員薪給編製標準附表二修改後" localSheetId="192">#REF!</definedName>
    <definedName name="預算各級人員薪給編製標準附表二修改後" localSheetId="193">#REF!</definedName>
    <definedName name="預算各級人員薪給編製標準附表二修改後" localSheetId="194">#REF!</definedName>
    <definedName name="預算各級人員薪給編製標準附表二修改後" localSheetId="195">#REF!</definedName>
    <definedName name="預算各級人員薪給編製標準附表二修改後" localSheetId="196">#REF!</definedName>
    <definedName name="預算各級人員薪給編製標準附表二修改後" localSheetId="197">#REF!</definedName>
    <definedName name="預算各級人員薪給編製標準附表二修改後" localSheetId="198">#REF!</definedName>
    <definedName name="預算各級人員薪給編製標準附表二修改後" localSheetId="199">#REF!</definedName>
    <definedName name="預算各級人員薪給編製標準附表二修改後">#REF!</definedName>
    <definedName name="預算委託調查研究費用明細表附表四" localSheetId="163">#REF!</definedName>
    <definedName name="預算委託調查研究費用明細表附表四" localSheetId="164">#REF!</definedName>
    <definedName name="預算委託調查研究費用明細表附表四" localSheetId="165">#REF!</definedName>
    <definedName name="預算委託調查研究費用明細表附表四" localSheetId="166">#REF!</definedName>
    <definedName name="預算委託調查研究費用明細表附表四" localSheetId="167">#REF!</definedName>
    <definedName name="預算委託調查研究費用明細表附表四" localSheetId="168">#REF!</definedName>
    <definedName name="預算委託調查研究費用明細表附表四" localSheetId="169">#REF!</definedName>
    <definedName name="預算委託調查研究費用明細表附表四" localSheetId="170">#REF!</definedName>
    <definedName name="預算委託調查研究費用明細表附表四" localSheetId="171">#REF!</definedName>
    <definedName name="預算委託調查研究費用明細表附表四" localSheetId="172">#REF!</definedName>
    <definedName name="預算委託調查研究費用明細表附表四" localSheetId="173">#REF!</definedName>
    <definedName name="預算委託調查研究費用明細表附表四" localSheetId="174">#REF!</definedName>
    <definedName name="預算委託調查研究費用明細表附表四" localSheetId="175">#REF!</definedName>
    <definedName name="預算委託調查研究費用明細表附表四" localSheetId="176">#REF!</definedName>
    <definedName name="預算委託調查研究費用明細表附表四" localSheetId="177">#REF!</definedName>
    <definedName name="預算委託調查研究費用明細表附表四" localSheetId="178">#REF!</definedName>
    <definedName name="預算委託調查研究費用明細表附表四" localSheetId="179">#REF!</definedName>
    <definedName name="預算委託調查研究費用明細表附表四" localSheetId="180">#REF!</definedName>
    <definedName name="預算委託調查研究費用明細表附表四" localSheetId="181">#REF!</definedName>
    <definedName name="預算委託調查研究費用明細表附表四" localSheetId="182">#REF!</definedName>
    <definedName name="預算委託調查研究費用明細表附表四" localSheetId="183">#REF!</definedName>
    <definedName name="預算委託調查研究費用明細表附表四" localSheetId="184">#REF!</definedName>
    <definedName name="預算委託調查研究費用明細表附表四" localSheetId="185">#REF!</definedName>
    <definedName name="預算委託調查研究費用明細表附表四" localSheetId="186">#REF!</definedName>
    <definedName name="預算委託調查研究費用明細表附表四" localSheetId="187">#REF!</definedName>
    <definedName name="預算委託調查研究費用明細表附表四" localSheetId="188">#REF!</definedName>
    <definedName name="預算委託調查研究費用明細表附表四" localSheetId="189">#REF!</definedName>
    <definedName name="預算委託調查研究費用明細表附表四" localSheetId="190">#REF!</definedName>
    <definedName name="預算委託調查研究費用明細表附表四" localSheetId="191">#REF!</definedName>
    <definedName name="預算委託調查研究費用明細表附表四" localSheetId="192">#REF!</definedName>
    <definedName name="預算委託調查研究費用明細表附表四" localSheetId="193">#REF!</definedName>
    <definedName name="預算委託調查研究費用明細表附表四" localSheetId="194">#REF!</definedName>
    <definedName name="預算委託調查研究費用明細表附表四" localSheetId="195">#REF!</definedName>
    <definedName name="預算委託調查研究費用明細表附表四" localSheetId="196">#REF!</definedName>
    <definedName name="預算委託調查研究費用明細表附表四" localSheetId="197">#REF!</definedName>
    <definedName name="預算委託調查研究費用明細表附表四" localSheetId="198">#REF!</definedName>
    <definedName name="預算委託調查研究費用明細表附表四" localSheetId="199">#REF!</definedName>
    <definedName name="預算委託調查研究費用明細表附表四">#REF!</definedName>
    <definedName name="預算員工編制名額表附表一" localSheetId="163">#REF!</definedName>
    <definedName name="預算員工編制名額表附表一" localSheetId="164">#REF!</definedName>
    <definedName name="預算員工編制名額表附表一" localSheetId="165">#REF!</definedName>
    <definedName name="預算員工編制名額表附表一" localSheetId="166">#REF!</definedName>
    <definedName name="預算員工編制名額表附表一" localSheetId="167">#REF!</definedName>
    <definedName name="預算員工編制名額表附表一" localSheetId="168">#REF!</definedName>
    <definedName name="預算員工編制名額表附表一" localSheetId="169">#REF!</definedName>
    <definedName name="預算員工編制名額表附表一" localSheetId="170">#REF!</definedName>
    <definedName name="預算員工編制名額表附表一" localSheetId="171">#REF!</definedName>
    <definedName name="預算員工編制名額表附表一" localSheetId="172">#REF!</definedName>
    <definedName name="預算員工編制名額表附表一" localSheetId="173">#REF!</definedName>
    <definedName name="預算員工編制名額表附表一" localSheetId="174">#REF!</definedName>
    <definedName name="預算員工編制名額表附表一" localSheetId="175">#REF!</definedName>
    <definedName name="預算員工編制名額表附表一" localSheetId="176">#REF!</definedName>
    <definedName name="預算員工編制名額表附表一" localSheetId="177">#REF!</definedName>
    <definedName name="預算員工編制名額表附表一" localSheetId="178">#REF!</definedName>
    <definedName name="預算員工編制名額表附表一" localSheetId="179">#REF!</definedName>
    <definedName name="預算員工編制名額表附表一" localSheetId="180">#REF!</definedName>
    <definedName name="預算員工編制名額表附表一" localSheetId="181">#REF!</definedName>
    <definedName name="預算員工編制名額表附表一" localSheetId="182">#REF!</definedName>
    <definedName name="預算員工編制名額表附表一" localSheetId="183">#REF!</definedName>
    <definedName name="預算員工編制名額表附表一" localSheetId="184">#REF!</definedName>
    <definedName name="預算員工編制名額表附表一" localSheetId="185">#REF!</definedName>
    <definedName name="預算員工編制名額表附表一" localSheetId="186">#REF!</definedName>
    <definedName name="預算員工編制名額表附表一" localSheetId="187">#REF!</definedName>
    <definedName name="預算員工編制名額表附表一" localSheetId="188">#REF!</definedName>
    <definedName name="預算員工編制名額表附表一" localSheetId="189">#REF!</definedName>
    <definedName name="預算員工編制名額表附表一" localSheetId="190">#REF!</definedName>
    <definedName name="預算員工編制名額表附表一" localSheetId="191">#REF!</definedName>
    <definedName name="預算員工編制名額表附表一" localSheetId="192">#REF!</definedName>
    <definedName name="預算員工編制名額表附表一" localSheetId="193">#REF!</definedName>
    <definedName name="預算員工編制名額表附表一" localSheetId="194">#REF!</definedName>
    <definedName name="預算員工編制名額表附表一" localSheetId="195">#REF!</definedName>
    <definedName name="預算員工編制名額表附表一" localSheetId="196">#REF!</definedName>
    <definedName name="預算員工編制名額表附表一" localSheetId="197">#REF!</definedName>
    <definedName name="預算員工編制名額表附表一" localSheetId="198">#REF!</definedName>
    <definedName name="預算員工編制名額表附表一" localSheetId="199">#REF!</definedName>
    <definedName name="預算員工編制名額表附表一">#REF!</definedName>
    <definedName name="預算員工編制名額表附表一修改後" localSheetId="163">#REF!</definedName>
    <definedName name="預算員工編制名額表附表一修改後" localSheetId="164">#REF!</definedName>
    <definedName name="預算員工編制名額表附表一修改後" localSheetId="165">#REF!</definedName>
    <definedName name="預算員工編制名額表附表一修改後" localSheetId="166">#REF!</definedName>
    <definedName name="預算員工編制名額表附表一修改後" localSheetId="167">#REF!</definedName>
    <definedName name="預算員工編制名額表附表一修改後" localSheetId="168">#REF!</definedName>
    <definedName name="預算員工編制名額表附表一修改後" localSheetId="169">#REF!</definedName>
    <definedName name="預算員工編制名額表附表一修改後" localSheetId="170">#REF!</definedName>
    <definedName name="預算員工編制名額表附表一修改後" localSheetId="171">#REF!</definedName>
    <definedName name="預算員工編制名額表附表一修改後" localSheetId="172">#REF!</definedName>
    <definedName name="預算員工編制名額表附表一修改後" localSheetId="173">#REF!</definedName>
    <definedName name="預算員工編制名額表附表一修改後" localSheetId="174">#REF!</definedName>
    <definedName name="預算員工編制名額表附表一修改後" localSheetId="175">#REF!</definedName>
    <definedName name="預算員工編制名額表附表一修改後" localSheetId="176">#REF!</definedName>
    <definedName name="預算員工編制名額表附表一修改後" localSheetId="177">#REF!</definedName>
    <definedName name="預算員工編制名額表附表一修改後" localSheetId="178">#REF!</definedName>
    <definedName name="預算員工編制名額表附表一修改後" localSheetId="179">#REF!</definedName>
    <definedName name="預算員工編制名額表附表一修改後" localSheetId="180">#REF!</definedName>
    <definedName name="預算員工編制名額表附表一修改後" localSheetId="181">#REF!</definedName>
    <definedName name="預算員工編制名額表附表一修改後" localSheetId="182">#REF!</definedName>
    <definedName name="預算員工編制名額表附表一修改後" localSheetId="183">#REF!</definedName>
    <definedName name="預算員工編制名額表附表一修改後" localSheetId="184">#REF!</definedName>
    <definedName name="預算員工編制名額表附表一修改後" localSheetId="185">#REF!</definedName>
    <definedName name="預算員工編制名額表附表一修改後" localSheetId="186">#REF!</definedName>
    <definedName name="預算員工編制名額表附表一修改後" localSheetId="187">#REF!</definedName>
    <definedName name="預算員工編制名額表附表一修改後" localSheetId="188">#REF!</definedName>
    <definedName name="預算員工編制名額表附表一修改後" localSheetId="189">#REF!</definedName>
    <definedName name="預算員工編制名額表附表一修改後" localSheetId="190">#REF!</definedName>
    <definedName name="預算員工編制名額表附表一修改後" localSheetId="191">#REF!</definedName>
    <definedName name="預算員工編制名額表附表一修改後" localSheetId="192">#REF!</definedName>
    <definedName name="預算員工編制名額表附表一修改後" localSheetId="193">#REF!</definedName>
    <definedName name="預算員工編制名額表附表一修改後" localSheetId="194">#REF!</definedName>
    <definedName name="預算員工編制名額表附表一修改後" localSheetId="195">#REF!</definedName>
    <definedName name="預算員工編制名額表附表一修改後" localSheetId="196">#REF!</definedName>
    <definedName name="預算員工編制名額表附表一修改後" localSheetId="197">#REF!</definedName>
    <definedName name="預算員工編制名額表附表一修改後" localSheetId="198">#REF!</definedName>
    <definedName name="預算員工編制名額表附表一修改後" localSheetId="199">#REF!</definedName>
    <definedName name="預算員工編制名額表附表一修改後">#REF!</definedName>
    <definedName name="預算退休人員年節特別濟助金編列表附表八" localSheetId="163">#REF!</definedName>
    <definedName name="預算退休人員年節特別濟助金編列表附表八" localSheetId="164">#REF!</definedName>
    <definedName name="預算退休人員年節特別濟助金編列表附表八" localSheetId="165">#REF!</definedName>
    <definedName name="預算退休人員年節特別濟助金編列表附表八" localSheetId="166">#REF!</definedName>
    <definedName name="預算退休人員年節特別濟助金編列表附表八" localSheetId="167">#REF!</definedName>
    <definedName name="預算退休人員年節特別濟助金編列表附表八" localSheetId="168">#REF!</definedName>
    <definedName name="預算退休人員年節特別濟助金編列表附表八" localSheetId="169">#REF!</definedName>
    <definedName name="預算退休人員年節特別濟助金編列表附表八" localSheetId="170">#REF!</definedName>
    <definedName name="預算退休人員年節特別濟助金編列表附表八" localSheetId="171">#REF!</definedName>
    <definedName name="預算退休人員年節特別濟助金編列表附表八" localSheetId="172">#REF!</definedName>
    <definedName name="預算退休人員年節特別濟助金編列表附表八" localSheetId="173">#REF!</definedName>
    <definedName name="預算退休人員年節特別濟助金編列表附表八" localSheetId="174">#REF!</definedName>
    <definedName name="預算退休人員年節特別濟助金編列表附表八" localSheetId="175">#REF!</definedName>
    <definedName name="預算退休人員年節特別濟助金編列表附表八" localSheetId="176">#REF!</definedName>
    <definedName name="預算退休人員年節特別濟助金編列表附表八" localSheetId="177">#REF!</definedName>
    <definedName name="預算退休人員年節特別濟助金編列表附表八" localSheetId="178">#REF!</definedName>
    <definedName name="預算退休人員年節特別濟助金編列表附表八" localSheetId="179">#REF!</definedName>
    <definedName name="預算退休人員年節特別濟助金編列表附表八" localSheetId="180">#REF!</definedName>
    <definedName name="預算退休人員年節特別濟助金編列表附表八" localSheetId="181">#REF!</definedName>
    <definedName name="預算退休人員年節特別濟助金編列表附表八" localSheetId="182">#REF!</definedName>
    <definedName name="預算退休人員年節特別濟助金編列表附表八" localSheetId="183">#REF!</definedName>
    <definedName name="預算退休人員年節特別濟助金編列表附表八" localSheetId="184">#REF!</definedName>
    <definedName name="預算退休人員年節特別濟助金編列表附表八" localSheetId="185">#REF!</definedName>
    <definedName name="預算退休人員年節特別濟助金編列表附表八" localSheetId="186">#REF!</definedName>
    <definedName name="預算退休人員年節特別濟助金編列表附表八" localSheetId="187">#REF!</definedName>
    <definedName name="預算退休人員年節特別濟助金編列表附表八" localSheetId="188">#REF!</definedName>
    <definedName name="預算退休人員年節特別濟助金編列表附表八" localSheetId="189">#REF!</definedName>
    <definedName name="預算退休人員年節特別濟助金編列表附表八" localSheetId="190">#REF!</definedName>
    <definedName name="預算退休人員年節特別濟助金編列表附表八" localSheetId="191">#REF!</definedName>
    <definedName name="預算退休人員年節特別濟助金編列表附表八" localSheetId="192">#REF!</definedName>
    <definedName name="預算退休人員年節特別濟助金編列表附表八" localSheetId="193">#REF!</definedName>
    <definedName name="預算退休人員年節特別濟助金編列表附表八" localSheetId="194">#REF!</definedName>
    <definedName name="預算退休人員年節特別濟助金編列表附表八" localSheetId="195">#REF!</definedName>
    <definedName name="預算退休人員年節特別濟助金編列表附表八" localSheetId="196">#REF!</definedName>
    <definedName name="預算退休人員年節特別濟助金編列表附表八" localSheetId="197">#REF!</definedName>
    <definedName name="預算退休人員年節特別濟助金編列表附表八" localSheetId="198">#REF!</definedName>
    <definedName name="預算退休人員年節特別濟助金編列表附表八" localSheetId="199">#REF!</definedName>
    <definedName name="預算退休人員年節特別濟助金編列表附表八">#REF!</definedName>
    <definedName name="預算退休及離職金編列情形統計表附表三" localSheetId="163">#REF!</definedName>
    <definedName name="預算退休及離職金編列情形統計表附表三" localSheetId="164">#REF!</definedName>
    <definedName name="預算退休及離職金編列情形統計表附表三" localSheetId="165">#REF!</definedName>
    <definedName name="預算退休及離職金編列情形統計表附表三" localSheetId="166">#REF!</definedName>
    <definedName name="預算退休及離職金編列情形統計表附表三" localSheetId="167">#REF!</definedName>
    <definedName name="預算退休及離職金編列情形統計表附表三" localSheetId="168">#REF!</definedName>
    <definedName name="預算退休及離職金編列情形統計表附表三" localSheetId="169">#REF!</definedName>
    <definedName name="預算退休及離職金編列情形統計表附表三" localSheetId="170">#REF!</definedName>
    <definedName name="預算退休及離職金編列情形統計表附表三" localSheetId="171">#REF!</definedName>
    <definedName name="預算退休及離職金編列情形統計表附表三" localSheetId="172">#REF!</definedName>
    <definedName name="預算退休及離職金編列情形統計表附表三" localSheetId="173">#REF!</definedName>
    <definedName name="預算退休及離職金編列情形統計表附表三" localSheetId="174">#REF!</definedName>
    <definedName name="預算退休及離職金編列情形統計表附表三" localSheetId="175">#REF!</definedName>
    <definedName name="預算退休及離職金編列情形統計表附表三" localSheetId="176">#REF!</definedName>
    <definedName name="預算退休及離職金編列情形統計表附表三" localSheetId="177">#REF!</definedName>
    <definedName name="預算退休及離職金編列情形統計表附表三" localSheetId="178">#REF!</definedName>
    <definedName name="預算退休及離職金編列情形統計表附表三" localSheetId="179">#REF!</definedName>
    <definedName name="預算退休及離職金編列情形統計表附表三" localSheetId="180">#REF!</definedName>
    <definedName name="預算退休及離職金編列情形統計表附表三" localSheetId="181">#REF!</definedName>
    <definedName name="預算退休及離職金編列情形統計表附表三" localSheetId="182">#REF!</definedName>
    <definedName name="預算退休及離職金編列情形統計表附表三" localSheetId="183">#REF!</definedName>
    <definedName name="預算退休及離職金編列情形統計表附表三" localSheetId="184">#REF!</definedName>
    <definedName name="預算退休及離職金編列情形統計表附表三" localSheetId="185">#REF!</definedName>
    <definedName name="預算退休及離職金編列情形統計表附表三" localSheetId="186">#REF!</definedName>
    <definedName name="預算退休及離職金編列情形統計表附表三" localSheetId="187">#REF!</definedName>
    <definedName name="預算退休及離職金編列情形統計表附表三" localSheetId="188">#REF!</definedName>
    <definedName name="預算退休及離職金編列情形統計表附表三" localSheetId="189">#REF!</definedName>
    <definedName name="預算退休及離職金編列情形統計表附表三" localSheetId="190">#REF!</definedName>
    <definedName name="預算退休及離職金編列情形統計表附表三" localSheetId="191">#REF!</definedName>
    <definedName name="預算退休及離職金編列情形統計表附表三" localSheetId="192">#REF!</definedName>
    <definedName name="預算退休及離職金編列情形統計表附表三" localSheetId="193">#REF!</definedName>
    <definedName name="預算退休及離職金編列情形統計表附表三" localSheetId="194">#REF!</definedName>
    <definedName name="預算退休及離職金編列情形統計表附表三" localSheetId="195">#REF!</definedName>
    <definedName name="預算退休及離職金編列情形統計表附表三" localSheetId="196">#REF!</definedName>
    <definedName name="預算退休及離職金編列情形統計表附表三" localSheetId="197">#REF!</definedName>
    <definedName name="預算退休及離職金編列情形統計表附表三" localSheetId="198">#REF!</definedName>
    <definedName name="預算退休及離職金編列情形統計表附表三" localSheetId="199">#REF!</definedName>
    <definedName name="預算退休及離職金編列情形統計表附表三">#REF!</definedName>
    <definedName name="預算資訊作業費用編列明細附表九" localSheetId="163">#REF!</definedName>
    <definedName name="預算資訊作業費用編列明細附表九" localSheetId="164">#REF!</definedName>
    <definedName name="預算資訊作業費用編列明細附表九" localSheetId="165">#REF!</definedName>
    <definedName name="預算資訊作業費用編列明細附表九" localSheetId="166">#REF!</definedName>
    <definedName name="預算資訊作業費用編列明細附表九" localSheetId="167">#REF!</definedName>
    <definedName name="預算資訊作業費用編列明細附表九" localSheetId="168">#REF!</definedName>
    <definedName name="預算資訊作業費用編列明細附表九" localSheetId="169">#REF!</definedName>
    <definedName name="預算資訊作業費用編列明細附表九" localSheetId="170">#REF!</definedName>
    <definedName name="預算資訊作業費用編列明細附表九" localSheetId="171">#REF!</definedName>
    <definedName name="預算資訊作業費用編列明細附表九" localSheetId="172">#REF!</definedName>
    <definedName name="預算資訊作業費用編列明細附表九" localSheetId="173">#REF!</definedName>
    <definedName name="預算資訊作業費用編列明細附表九" localSheetId="174">#REF!</definedName>
    <definedName name="預算資訊作業費用編列明細附表九" localSheetId="175">#REF!</definedName>
    <definedName name="預算資訊作業費用編列明細附表九" localSheetId="176">#REF!</definedName>
    <definedName name="預算資訊作業費用編列明細附表九" localSheetId="177">#REF!</definedName>
    <definedName name="預算資訊作業費用編列明細附表九" localSheetId="178">#REF!</definedName>
    <definedName name="預算資訊作業費用編列明細附表九" localSheetId="179">#REF!</definedName>
    <definedName name="預算資訊作業費用編列明細附表九" localSheetId="180">#REF!</definedName>
    <definedName name="預算資訊作業費用編列明細附表九" localSheetId="181">#REF!</definedName>
    <definedName name="預算資訊作業費用編列明細附表九" localSheetId="182">#REF!</definedName>
    <definedName name="預算資訊作業費用編列明細附表九" localSheetId="183">#REF!</definedName>
    <definedName name="預算資訊作業費用編列明細附表九" localSheetId="184">#REF!</definedName>
    <definedName name="預算資訊作業費用編列明細附表九" localSheetId="185">#REF!</definedName>
    <definedName name="預算資訊作業費用編列明細附表九" localSheetId="186">#REF!</definedName>
    <definedName name="預算資訊作業費用編列明細附表九" localSheetId="187">#REF!</definedName>
    <definedName name="預算資訊作業費用編列明細附表九" localSheetId="188">#REF!</definedName>
    <definedName name="預算資訊作業費用編列明細附表九" localSheetId="189">#REF!</definedName>
    <definedName name="預算資訊作業費用編列明細附表九" localSheetId="190">#REF!</definedName>
    <definedName name="預算資訊作業費用編列明細附表九" localSheetId="191">#REF!</definedName>
    <definedName name="預算資訊作業費用編列明細附表九" localSheetId="192">#REF!</definedName>
    <definedName name="預算資訊作業費用編列明細附表九" localSheetId="193">#REF!</definedName>
    <definedName name="預算資訊作業費用編列明細附表九" localSheetId="194">#REF!</definedName>
    <definedName name="預算資訊作業費用編列明細附表九" localSheetId="195">#REF!</definedName>
    <definedName name="預算資訊作業費用編列明細附表九" localSheetId="196">#REF!</definedName>
    <definedName name="預算資訊作業費用編列明細附表九" localSheetId="197">#REF!</definedName>
    <definedName name="預算資訊作業費用編列明細附表九" localSheetId="198">#REF!</definedName>
    <definedName name="預算資訊作業費用編列明細附表九" localSheetId="199">#REF!</definedName>
    <definedName name="預算資訊作業費用編列明細附表九">#REF!</definedName>
    <definedName name="維" localSheetId="163">#REF!</definedName>
    <definedName name="維" localSheetId="164">#REF!</definedName>
    <definedName name="維" localSheetId="165">#REF!</definedName>
    <definedName name="維" localSheetId="166">#REF!</definedName>
    <definedName name="維" localSheetId="167">#REF!</definedName>
    <definedName name="維" localSheetId="168">#REF!</definedName>
    <definedName name="維" localSheetId="169">#REF!</definedName>
    <definedName name="維" localSheetId="170">#REF!</definedName>
    <definedName name="維" localSheetId="171">#REF!</definedName>
    <definedName name="維" localSheetId="172">#REF!</definedName>
    <definedName name="維" localSheetId="173">#REF!</definedName>
    <definedName name="維" localSheetId="174">#REF!</definedName>
    <definedName name="維" localSheetId="175">#REF!</definedName>
    <definedName name="維" localSheetId="176">#REF!</definedName>
    <definedName name="維" localSheetId="177">#REF!</definedName>
    <definedName name="維" localSheetId="178">#REF!</definedName>
    <definedName name="維" localSheetId="179">#REF!</definedName>
    <definedName name="維" localSheetId="180">#REF!</definedName>
    <definedName name="維" localSheetId="181">#REF!</definedName>
    <definedName name="維" localSheetId="182">#REF!</definedName>
    <definedName name="維" localSheetId="183">#REF!</definedName>
    <definedName name="維" localSheetId="184">#REF!</definedName>
    <definedName name="維" localSheetId="185">#REF!</definedName>
    <definedName name="維" localSheetId="186">#REF!</definedName>
    <definedName name="維" localSheetId="187">#REF!</definedName>
    <definedName name="維" localSheetId="188">#REF!</definedName>
    <definedName name="維" localSheetId="189">#REF!</definedName>
    <definedName name="維" localSheetId="190">#REF!</definedName>
    <definedName name="維" localSheetId="191">#REF!</definedName>
    <definedName name="維" localSheetId="192">#REF!</definedName>
    <definedName name="維" localSheetId="193">#REF!</definedName>
    <definedName name="維" localSheetId="194">#REF!</definedName>
    <definedName name="維" localSheetId="195">#REF!</definedName>
    <definedName name="維" localSheetId="196">#REF!</definedName>
    <definedName name="維" localSheetId="197">#REF!</definedName>
    <definedName name="維" localSheetId="198">#REF!</definedName>
    <definedName name="維" localSheetId="199">#REF!</definedName>
    <definedName name="維">#REF!</definedName>
    <definedName name="維護費" localSheetId="163">#REF!</definedName>
    <definedName name="維護費" localSheetId="164">#REF!</definedName>
    <definedName name="維護費" localSheetId="165">#REF!</definedName>
    <definedName name="維護費" localSheetId="166">#REF!</definedName>
    <definedName name="維護費" localSheetId="167">#REF!</definedName>
    <definedName name="維護費" localSheetId="168">#REF!</definedName>
    <definedName name="維護費" localSheetId="169">#REF!</definedName>
    <definedName name="維護費" localSheetId="170">#REF!</definedName>
    <definedName name="維護費" localSheetId="171">#REF!</definedName>
    <definedName name="維護費" localSheetId="172">#REF!</definedName>
    <definedName name="維護費" localSheetId="173">#REF!</definedName>
    <definedName name="維護費" localSheetId="174">#REF!</definedName>
    <definedName name="維護費" localSheetId="175">#REF!</definedName>
    <definedName name="維護費" localSheetId="176">#REF!</definedName>
    <definedName name="維護費" localSheetId="177">#REF!</definedName>
    <definedName name="維護費" localSheetId="178">#REF!</definedName>
    <definedName name="維護費" localSheetId="179">#REF!</definedName>
    <definedName name="維護費" localSheetId="180">#REF!</definedName>
    <definedName name="維護費" localSheetId="181">#REF!</definedName>
    <definedName name="維護費" localSheetId="182">#REF!</definedName>
    <definedName name="維護費" localSheetId="183">#REF!</definedName>
    <definedName name="維護費" localSheetId="184">#REF!</definedName>
    <definedName name="維護費" localSheetId="185">#REF!</definedName>
    <definedName name="維護費" localSheetId="186">#REF!</definedName>
    <definedName name="維護費" localSheetId="187">#REF!</definedName>
    <definedName name="維護費" localSheetId="188">#REF!</definedName>
    <definedName name="維護費" localSheetId="189">#REF!</definedName>
    <definedName name="維護費" localSheetId="190">#REF!</definedName>
    <definedName name="維護費" localSheetId="191">#REF!</definedName>
    <definedName name="維護費" localSheetId="192">#REF!</definedName>
    <definedName name="維護費" localSheetId="193">#REF!</definedName>
    <definedName name="維護費" localSheetId="194">#REF!</definedName>
    <definedName name="維護費" localSheetId="195">#REF!</definedName>
    <definedName name="維護費" localSheetId="196">#REF!</definedName>
    <definedName name="維護費" localSheetId="197">#REF!</definedName>
    <definedName name="維護費" localSheetId="198">#REF!</definedName>
    <definedName name="維護費" localSheetId="199">#REF!</definedName>
    <definedName name="維護費">#REF!</definedName>
    <definedName name="維護費明細檔" localSheetId="163">#REF!</definedName>
    <definedName name="維護費明細檔" localSheetId="164">#REF!</definedName>
    <definedName name="維護費明細檔" localSheetId="165">#REF!</definedName>
    <definedName name="維護費明細檔" localSheetId="166">#REF!</definedName>
    <definedName name="維護費明細檔" localSheetId="167">#REF!</definedName>
    <definedName name="維護費明細檔" localSheetId="168">#REF!</definedName>
    <definedName name="維護費明細檔" localSheetId="169">#REF!</definedName>
    <definedName name="維護費明細檔" localSheetId="170">#REF!</definedName>
    <definedName name="維護費明細檔" localSheetId="171">#REF!</definedName>
    <definedName name="維護費明細檔" localSheetId="172">#REF!</definedName>
    <definedName name="維護費明細檔" localSheetId="173">#REF!</definedName>
    <definedName name="維護費明細檔" localSheetId="174">#REF!</definedName>
    <definedName name="維護費明細檔" localSheetId="175">#REF!</definedName>
    <definedName name="維護費明細檔" localSheetId="176">#REF!</definedName>
    <definedName name="維護費明細檔" localSheetId="177">#REF!</definedName>
    <definedName name="維護費明細檔" localSheetId="178">#REF!</definedName>
    <definedName name="維護費明細檔" localSheetId="179">#REF!</definedName>
    <definedName name="維護費明細檔" localSheetId="180">#REF!</definedName>
    <definedName name="維護費明細檔" localSheetId="181">#REF!</definedName>
    <definedName name="維護費明細檔" localSheetId="182">#REF!</definedName>
    <definedName name="維護費明細檔" localSheetId="183">#REF!</definedName>
    <definedName name="維護費明細檔" localSheetId="184">#REF!</definedName>
    <definedName name="維護費明細檔" localSheetId="185">#REF!</definedName>
    <definedName name="維護費明細檔" localSheetId="186">#REF!</definedName>
    <definedName name="維護費明細檔" localSheetId="187">#REF!</definedName>
    <definedName name="維護費明細檔" localSheetId="188">#REF!</definedName>
    <definedName name="維護費明細檔" localSheetId="189">#REF!</definedName>
    <definedName name="維護費明細檔" localSheetId="190">#REF!</definedName>
    <definedName name="維護費明細檔" localSheetId="191">#REF!</definedName>
    <definedName name="維護費明細檔" localSheetId="192">#REF!</definedName>
    <definedName name="維護費明細檔" localSheetId="193">#REF!</definedName>
    <definedName name="維護費明細檔" localSheetId="194">#REF!</definedName>
    <definedName name="維護費明細檔" localSheetId="195">#REF!</definedName>
    <definedName name="維護費明細檔" localSheetId="196">#REF!</definedName>
    <definedName name="維護費明細檔" localSheetId="197">#REF!</definedName>
    <definedName name="維護費明細檔" localSheetId="198">#REF!</definedName>
    <definedName name="維護費明細檔" localSheetId="199">#REF!</definedName>
    <definedName name="維護費明細檔">#REF!</definedName>
    <definedName name="廣公告費明細表附表十一" localSheetId="163">#REF!</definedName>
    <definedName name="廣公告費明細表附表十一" localSheetId="164">#REF!</definedName>
    <definedName name="廣公告費明細表附表十一" localSheetId="165">#REF!</definedName>
    <definedName name="廣公告費明細表附表十一" localSheetId="166">#REF!</definedName>
    <definedName name="廣公告費明細表附表十一" localSheetId="167">#REF!</definedName>
    <definedName name="廣公告費明細表附表十一" localSheetId="168">#REF!</definedName>
    <definedName name="廣公告費明細表附表十一" localSheetId="169">#REF!</definedName>
    <definedName name="廣公告費明細表附表十一" localSheetId="170">#REF!</definedName>
    <definedName name="廣公告費明細表附表十一" localSheetId="171">#REF!</definedName>
    <definedName name="廣公告費明細表附表十一" localSheetId="172">#REF!</definedName>
    <definedName name="廣公告費明細表附表十一" localSheetId="173">#REF!</definedName>
    <definedName name="廣公告費明細表附表十一" localSheetId="174">#REF!</definedName>
    <definedName name="廣公告費明細表附表十一" localSheetId="175">#REF!</definedName>
    <definedName name="廣公告費明細表附表十一" localSheetId="176">#REF!</definedName>
    <definedName name="廣公告費明細表附表十一" localSheetId="177">#REF!</definedName>
    <definedName name="廣公告費明細表附表十一" localSheetId="178">#REF!</definedName>
    <definedName name="廣公告費明細表附表十一" localSheetId="179">#REF!</definedName>
    <definedName name="廣公告費明細表附表十一" localSheetId="180">#REF!</definedName>
    <definedName name="廣公告費明細表附表十一" localSheetId="181">#REF!</definedName>
    <definedName name="廣公告費明細表附表十一" localSheetId="182">#REF!</definedName>
    <definedName name="廣公告費明細表附表十一" localSheetId="183">#REF!</definedName>
    <definedName name="廣公告費明細表附表十一" localSheetId="184">#REF!</definedName>
    <definedName name="廣公告費明細表附表十一" localSheetId="185">#REF!</definedName>
    <definedName name="廣公告費明細表附表十一" localSheetId="186">#REF!</definedName>
    <definedName name="廣公告費明細表附表十一" localSheetId="187">#REF!</definedName>
    <definedName name="廣公告費明細表附表十一" localSheetId="188">#REF!</definedName>
    <definedName name="廣公告費明細表附表十一" localSheetId="189">#REF!</definedName>
    <definedName name="廣公告費明細表附表十一" localSheetId="190">#REF!</definedName>
    <definedName name="廣公告費明細表附表十一" localSheetId="191">#REF!</definedName>
    <definedName name="廣公告費明細表附表十一" localSheetId="192">#REF!</definedName>
    <definedName name="廣公告費明細表附表十一" localSheetId="193">#REF!</definedName>
    <definedName name="廣公告費明細表附表十一" localSheetId="194">#REF!</definedName>
    <definedName name="廣公告費明細表附表十一" localSheetId="195">#REF!</definedName>
    <definedName name="廣公告費明細表附表十一" localSheetId="196">#REF!</definedName>
    <definedName name="廣公告費明細表附表十一" localSheetId="197">#REF!</definedName>
    <definedName name="廣公告費明細表附表十一" localSheetId="198">#REF!</definedName>
    <definedName name="廣公告費明細表附表十一" localSheetId="199">#REF!</definedName>
    <definedName name="廣公告費明細表附表十一">#REF!</definedName>
    <definedName name="應付款項增減">[3]央行資負!$J$100-[3]央行資負!$J$103</definedName>
    <definedName name="檔案說明" localSheetId="163">#REF!</definedName>
    <definedName name="檔案說明" localSheetId="164">#REF!</definedName>
    <definedName name="檔案說明" localSheetId="165">#REF!</definedName>
    <definedName name="檔案說明" localSheetId="166">#REF!</definedName>
    <definedName name="檔案說明" localSheetId="167">#REF!</definedName>
    <definedName name="檔案說明" localSheetId="168">#REF!</definedName>
    <definedName name="檔案說明" localSheetId="169">#REF!</definedName>
    <definedName name="檔案說明" localSheetId="170">#REF!</definedName>
    <definedName name="檔案說明" localSheetId="171">#REF!</definedName>
    <definedName name="檔案說明" localSheetId="172">#REF!</definedName>
    <definedName name="檔案說明" localSheetId="173">#REF!</definedName>
    <definedName name="檔案說明" localSheetId="174">#REF!</definedName>
    <definedName name="檔案說明" localSheetId="175">#REF!</definedName>
    <definedName name="檔案說明" localSheetId="176">#REF!</definedName>
    <definedName name="檔案說明" localSheetId="177">#REF!</definedName>
    <definedName name="檔案說明" localSheetId="178">#REF!</definedName>
    <definedName name="檔案說明" localSheetId="179">#REF!</definedName>
    <definedName name="檔案說明" localSheetId="180">#REF!</definedName>
    <definedName name="檔案說明" localSheetId="181">#REF!</definedName>
    <definedName name="檔案說明" localSheetId="182">#REF!</definedName>
    <definedName name="檔案說明" localSheetId="183">#REF!</definedName>
    <definedName name="檔案說明" localSheetId="184">#REF!</definedName>
    <definedName name="檔案說明" localSheetId="185">#REF!</definedName>
    <definedName name="檔案說明" localSheetId="186">#REF!</definedName>
    <definedName name="檔案說明" localSheetId="187">#REF!</definedName>
    <definedName name="檔案說明" localSheetId="188">#REF!</definedName>
    <definedName name="檔案說明" localSheetId="189">#REF!</definedName>
    <definedName name="檔案說明" localSheetId="190">#REF!</definedName>
    <definedName name="檔案說明" localSheetId="191">#REF!</definedName>
    <definedName name="檔案說明" localSheetId="192">#REF!</definedName>
    <definedName name="檔案說明" localSheetId="193">#REF!</definedName>
    <definedName name="檔案說明" localSheetId="194">#REF!</definedName>
    <definedName name="檔案說明" localSheetId="195">#REF!</definedName>
    <definedName name="檔案說明" localSheetId="196">#REF!</definedName>
    <definedName name="檔案說明" localSheetId="197">#REF!</definedName>
    <definedName name="檔案說明" localSheetId="198">#REF!</definedName>
    <definedName name="檔案說明" localSheetId="199">#REF!</definedName>
    <definedName name="檔案說明">#REF!</definedName>
    <definedName name="營業預算頁碼" localSheetId="163">#REF!</definedName>
    <definedName name="營業預算頁碼" localSheetId="164">#REF!</definedName>
    <definedName name="營業預算頁碼" localSheetId="165">#REF!</definedName>
    <definedName name="營業預算頁碼" localSheetId="166">#REF!</definedName>
    <definedName name="營業預算頁碼" localSheetId="167">#REF!</definedName>
    <definedName name="營業預算頁碼" localSheetId="168">#REF!</definedName>
    <definedName name="營業預算頁碼" localSheetId="169">#REF!</definedName>
    <definedName name="營業預算頁碼" localSheetId="170">#REF!</definedName>
    <definedName name="營業預算頁碼" localSheetId="171">#REF!</definedName>
    <definedName name="營業預算頁碼" localSheetId="172">#REF!</definedName>
    <definedName name="營業預算頁碼" localSheetId="173">#REF!</definedName>
    <definedName name="營業預算頁碼" localSheetId="174">#REF!</definedName>
    <definedName name="營業預算頁碼" localSheetId="175">#REF!</definedName>
    <definedName name="營業預算頁碼" localSheetId="176">#REF!</definedName>
    <definedName name="營業預算頁碼" localSheetId="177">#REF!</definedName>
    <definedName name="營業預算頁碼" localSheetId="178">#REF!</definedName>
    <definedName name="營業預算頁碼" localSheetId="179">#REF!</definedName>
    <definedName name="營業預算頁碼" localSheetId="180">#REF!</definedName>
    <definedName name="營業預算頁碼" localSheetId="181">#REF!</definedName>
    <definedName name="營業預算頁碼" localSheetId="182">#REF!</definedName>
    <definedName name="營業預算頁碼" localSheetId="183">#REF!</definedName>
    <definedName name="營業預算頁碼" localSheetId="184">#REF!</definedName>
    <definedName name="營業預算頁碼" localSheetId="185">#REF!</definedName>
    <definedName name="營業預算頁碼" localSheetId="186">#REF!</definedName>
    <definedName name="營業預算頁碼" localSheetId="187">#REF!</definedName>
    <definedName name="營業預算頁碼" localSheetId="188">#REF!</definedName>
    <definedName name="營業預算頁碼" localSheetId="189">#REF!</definedName>
    <definedName name="營業預算頁碼" localSheetId="190">#REF!</definedName>
    <definedName name="營業預算頁碼" localSheetId="191">#REF!</definedName>
    <definedName name="營業預算頁碼" localSheetId="192">#REF!</definedName>
    <definedName name="營業預算頁碼" localSheetId="193">#REF!</definedName>
    <definedName name="營業預算頁碼" localSheetId="194">#REF!</definedName>
    <definedName name="營業預算頁碼" localSheetId="195">#REF!</definedName>
    <definedName name="營業預算頁碼" localSheetId="196">#REF!</definedName>
    <definedName name="營業預算頁碼" localSheetId="197">#REF!</definedName>
    <definedName name="營業預算頁碼" localSheetId="198">#REF!</definedName>
    <definedName name="營業預算頁碼" localSheetId="199">#REF!</definedName>
    <definedName name="營業預算頁碼">#REF!</definedName>
    <definedName name="營業預算資料封面" localSheetId="163">#REF!</definedName>
    <definedName name="營業預算資料封面" localSheetId="164">#REF!</definedName>
    <definedName name="營業預算資料封面" localSheetId="165">#REF!</definedName>
    <definedName name="營業預算資料封面" localSheetId="166">#REF!</definedName>
    <definedName name="營業預算資料封面" localSheetId="167">#REF!</definedName>
    <definedName name="營業預算資料封面" localSheetId="168">#REF!</definedName>
    <definedName name="營業預算資料封面" localSheetId="169">#REF!</definedName>
    <definedName name="營業預算資料封面" localSheetId="170">#REF!</definedName>
    <definedName name="營業預算資料封面" localSheetId="171">#REF!</definedName>
    <definedName name="營業預算資料封面" localSheetId="172">#REF!</definedName>
    <definedName name="營業預算資料封面" localSheetId="173">#REF!</definedName>
    <definedName name="營業預算資料封面" localSheetId="174">#REF!</definedName>
    <definedName name="營業預算資料封面" localSheetId="175">#REF!</definedName>
    <definedName name="營業預算資料封面" localSheetId="176">#REF!</definedName>
    <definedName name="營業預算資料封面" localSheetId="177">#REF!</definedName>
    <definedName name="營業預算資料封面" localSheetId="178">#REF!</definedName>
    <definedName name="營業預算資料封面" localSheetId="179">#REF!</definedName>
    <definedName name="營業預算資料封面" localSheetId="180">#REF!</definedName>
    <definedName name="營業預算資料封面" localSheetId="181">#REF!</definedName>
    <definedName name="營業預算資料封面" localSheetId="182">#REF!</definedName>
    <definedName name="營業預算資料封面" localSheetId="183">#REF!</definedName>
    <definedName name="營業預算資料封面" localSheetId="184">#REF!</definedName>
    <definedName name="營業預算資料封面" localSheetId="185">#REF!</definedName>
    <definedName name="營業預算資料封面" localSheetId="186">#REF!</definedName>
    <definedName name="營業預算資料封面" localSheetId="187">#REF!</definedName>
    <definedName name="營業預算資料封面" localSheetId="188">#REF!</definedName>
    <definedName name="營業預算資料封面" localSheetId="189">#REF!</definedName>
    <definedName name="營業預算資料封面" localSheetId="190">#REF!</definedName>
    <definedName name="營業預算資料封面" localSheetId="191">#REF!</definedName>
    <definedName name="營業預算資料封面" localSheetId="192">#REF!</definedName>
    <definedName name="營業預算資料封面" localSheetId="193">#REF!</definedName>
    <definedName name="營業預算資料封面" localSheetId="194">#REF!</definedName>
    <definedName name="營業預算資料封面" localSheetId="195">#REF!</definedName>
    <definedName name="營業預算資料封面" localSheetId="196">#REF!</definedName>
    <definedName name="營業預算資料封面" localSheetId="197">#REF!</definedName>
    <definedName name="營業預算資料封面" localSheetId="198">#REF!</definedName>
    <definedName name="營業預算資料封面" localSheetId="199">#REF!</definedName>
    <definedName name="營業預算資料封面">#REF!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266" l="1"/>
  <c r="E20" i="266"/>
  <c r="E19" i="266"/>
  <c r="E18" i="266"/>
  <c r="E17" i="266"/>
  <c r="E16" i="266"/>
  <c r="E15" i="266"/>
  <c r="E14" i="266"/>
  <c r="E13" i="266"/>
  <c r="E12" i="266"/>
  <c r="E11" i="266"/>
  <c r="E10" i="266"/>
  <c r="E9" i="266"/>
  <c r="E8" i="266"/>
  <c r="E7" i="266" s="1"/>
  <c r="D7" i="266"/>
  <c r="C7" i="266"/>
  <c r="B7" i="266"/>
  <c r="E56" i="264"/>
  <c r="E55" i="264"/>
  <c r="B55" i="264"/>
  <c r="E54" i="264"/>
  <c r="D53" i="264"/>
  <c r="C53" i="264"/>
  <c r="B53" i="264"/>
  <c r="E53" i="264" s="1"/>
  <c r="E52" i="264"/>
  <c r="E51" i="264"/>
  <c r="E50" i="264"/>
  <c r="E49" i="264"/>
  <c r="E48" i="264"/>
  <c r="E47" i="264"/>
  <c r="D47" i="264"/>
  <c r="C47" i="264"/>
  <c r="B47" i="264"/>
  <c r="E46" i="264"/>
  <c r="E45" i="264"/>
  <c r="E44" i="264"/>
  <c r="E43" i="264"/>
  <c r="D42" i="264"/>
  <c r="C42" i="264"/>
  <c r="B42" i="264"/>
  <c r="E42" i="264" s="1"/>
  <c r="E41" i="264"/>
  <c r="E40" i="264"/>
  <c r="E39" i="264"/>
  <c r="D38" i="264"/>
  <c r="C38" i="264"/>
  <c r="B38" i="264"/>
  <c r="E38" i="264" s="1"/>
  <c r="E37" i="264"/>
  <c r="E36" i="264"/>
  <c r="E35" i="264"/>
  <c r="E34" i="264"/>
  <c r="E33" i="264"/>
  <c r="E32" i="264"/>
  <c r="D31" i="264"/>
  <c r="C31" i="264"/>
  <c r="B31" i="264"/>
  <c r="E31" i="264" s="1"/>
  <c r="E30" i="264"/>
  <c r="E29" i="264"/>
  <c r="E28" i="264"/>
  <c r="D27" i="264"/>
  <c r="C27" i="264"/>
  <c r="B27" i="264"/>
  <c r="E27" i="264" s="1"/>
  <c r="E26" i="264"/>
  <c r="E25" i="264"/>
  <c r="E24" i="264"/>
  <c r="E23" i="264"/>
  <c r="E22" i="264"/>
  <c r="E21" i="264"/>
  <c r="E20" i="264"/>
  <c r="E19" i="264"/>
  <c r="E18" i="264"/>
  <c r="E17" i="264"/>
  <c r="D16" i="264"/>
  <c r="C16" i="264"/>
  <c r="B16" i="264"/>
  <c r="E16" i="264" s="1"/>
  <c r="E15" i="264"/>
  <c r="E14" i="264"/>
  <c r="E13" i="264"/>
  <c r="E12" i="264"/>
  <c r="E11" i="264"/>
  <c r="E10" i="264"/>
  <c r="E9" i="264"/>
  <c r="E8" i="264"/>
  <c r="D7" i="264"/>
  <c r="D80" i="264" s="1"/>
  <c r="C7" i="264"/>
  <c r="C80" i="264" s="1"/>
  <c r="B7" i="264"/>
  <c r="B80" i="264" s="1"/>
  <c r="E43" i="263"/>
  <c r="E42" i="263"/>
  <c r="E41" i="263"/>
  <c r="E40" i="263"/>
  <c r="D39" i="263"/>
  <c r="C39" i="263"/>
  <c r="B39" i="263"/>
  <c r="E39" i="263" s="1"/>
  <c r="E38" i="263"/>
  <c r="D37" i="263"/>
  <c r="D36" i="263" s="1"/>
  <c r="C37" i="263"/>
  <c r="C36" i="263" s="1"/>
  <c r="B37" i="263"/>
  <c r="E37" i="263" s="1"/>
  <c r="E35" i="263"/>
  <c r="E34" i="263"/>
  <c r="E33" i="263"/>
  <c r="D32" i="263"/>
  <c r="C32" i="263"/>
  <c r="E32" i="263" s="1"/>
  <c r="B32" i="263"/>
  <c r="E31" i="263"/>
  <c r="E30" i="263"/>
  <c r="E29" i="263"/>
  <c r="E28" i="263"/>
  <c r="E27" i="263"/>
  <c r="D26" i="263"/>
  <c r="C26" i="263"/>
  <c r="B26" i="263"/>
  <c r="E26" i="263" s="1"/>
  <c r="E25" i="263"/>
  <c r="E24" i="263"/>
  <c r="E23" i="263"/>
  <c r="E22" i="263"/>
  <c r="D22" i="263"/>
  <c r="C22" i="263"/>
  <c r="B22" i="263"/>
  <c r="E21" i="263"/>
  <c r="E20" i="263"/>
  <c r="E19" i="263"/>
  <c r="C19" i="263"/>
  <c r="E18" i="263"/>
  <c r="E17" i="263"/>
  <c r="E16" i="263"/>
  <c r="E15" i="263"/>
  <c r="E14" i="263"/>
  <c r="D14" i="263"/>
  <c r="C14" i="263"/>
  <c r="B14" i="263"/>
  <c r="E13" i="263"/>
  <c r="C12" i="263"/>
  <c r="E12" i="263" s="1"/>
  <c r="E11" i="263"/>
  <c r="D10" i="263"/>
  <c r="D9" i="263" s="1"/>
  <c r="D8" i="263" s="1"/>
  <c r="D7" i="263" s="1"/>
  <c r="D44" i="263" s="1"/>
  <c r="C10" i="263"/>
  <c r="E10" i="263" s="1"/>
  <c r="B10" i="263"/>
  <c r="B9" i="263" s="1"/>
  <c r="B8" i="263" l="1"/>
  <c r="E9" i="263"/>
  <c r="B36" i="263"/>
  <c r="E36" i="263" s="1"/>
  <c r="E7" i="264"/>
  <c r="E80" i="264" s="1"/>
  <c r="C9" i="263"/>
  <c r="C8" i="263" s="1"/>
  <c r="C7" i="263" s="1"/>
  <c r="C44" i="263" s="1"/>
  <c r="B7" i="263" l="1"/>
  <c r="E8" i="263"/>
  <c r="E7" i="263" l="1"/>
  <c r="B44" i="263"/>
  <c r="E44" i="263" s="1"/>
  <c r="F38" i="262" l="1"/>
  <c r="E38" i="262"/>
  <c r="D38" i="262"/>
  <c r="G7" i="262"/>
  <c r="G38" i="262" s="1"/>
  <c r="E389" i="253" l="1"/>
  <c r="E378" i="253"/>
  <c r="E363" i="253"/>
  <c r="E348" i="253"/>
  <c r="E304" i="253" s="1"/>
  <c r="E303" i="253" s="1"/>
  <c r="E302" i="253" s="1"/>
  <c r="E334" i="253"/>
  <c r="E306" i="253"/>
  <c r="E259" i="253"/>
  <c r="E226" i="253"/>
  <c r="E161" i="253"/>
  <c r="E159" i="253"/>
  <c r="E158" i="253"/>
  <c r="E157" i="253" s="1"/>
  <c r="E142" i="253"/>
  <c r="E25" i="253" s="1"/>
  <c r="E24" i="253" s="1"/>
  <c r="E7" i="253" s="1"/>
  <c r="E134" i="253"/>
  <c r="E114" i="253"/>
  <c r="E102" i="253"/>
  <c r="E78" i="253"/>
  <c r="E27" i="253"/>
  <c r="E11" i="253"/>
  <c r="E9" i="253"/>
  <c r="E8" i="253"/>
  <c r="E546" i="252" l="1"/>
  <c r="E545" i="252" s="1"/>
  <c r="E519" i="252"/>
  <c r="E476" i="252" s="1"/>
  <c r="E475" i="252" s="1"/>
  <c r="E509" i="252"/>
  <c r="E505" i="252"/>
  <c r="E478" i="252"/>
  <c r="E460" i="252"/>
  <c r="E448" i="252"/>
  <c r="E446" i="252"/>
  <c r="E430" i="252"/>
  <c r="E377" i="252"/>
  <c r="E321" i="252"/>
  <c r="E269" i="252"/>
  <c r="E252" i="252"/>
  <c r="E119" i="252"/>
  <c r="E117" i="252" s="1"/>
  <c r="E116" i="252" s="1"/>
  <c r="E111" i="252"/>
  <c r="E104" i="252"/>
  <c r="E76" i="252"/>
  <c r="E48" i="252"/>
  <c r="E10" i="252"/>
  <c r="E8" i="252"/>
  <c r="E7" i="252" s="1"/>
  <c r="G15" i="245" l="1"/>
  <c r="E15" i="245"/>
  <c r="D15" i="245"/>
  <c r="G14" i="245"/>
  <c r="E14" i="245"/>
  <c r="D14" i="245"/>
  <c r="G13" i="245"/>
  <c r="E13" i="245"/>
  <c r="D13" i="245"/>
  <c r="G12" i="245"/>
  <c r="E12" i="245"/>
  <c r="D12" i="245"/>
  <c r="G11" i="245"/>
  <c r="E11" i="245"/>
  <c r="D11" i="245"/>
  <c r="G10" i="245"/>
  <c r="E10" i="245"/>
  <c r="D10" i="245"/>
  <c r="G9" i="245"/>
  <c r="E9" i="245"/>
  <c r="D9" i="245"/>
  <c r="G8" i="245"/>
  <c r="E8" i="245"/>
  <c r="D8" i="245"/>
  <c r="D43" i="245" s="1"/>
  <c r="G7" i="245"/>
  <c r="G43" i="245" s="1"/>
  <c r="E7" i="245"/>
  <c r="D7" i="245"/>
  <c r="G6" i="245"/>
  <c r="E6" i="245"/>
  <c r="D6" i="245"/>
  <c r="G43" i="211" l="1"/>
  <c r="D43" i="211"/>
  <c r="G42" i="125" l="1"/>
  <c r="G7" i="125"/>
  <c r="D57" i="5" l="1"/>
  <c r="F56" i="5"/>
  <c r="E56" i="5"/>
  <c r="D56" i="5"/>
  <c r="C56" i="5"/>
  <c r="B56" i="5"/>
  <c r="F55" i="5"/>
  <c r="E55" i="5"/>
  <c r="D55" i="5"/>
  <c r="C55" i="5"/>
  <c r="C57" i="5" s="1"/>
  <c r="B55" i="5"/>
  <c r="F54" i="5"/>
  <c r="E54" i="5"/>
  <c r="D54" i="5"/>
  <c r="C54" i="5"/>
  <c r="B54" i="5"/>
  <c r="F53" i="5"/>
  <c r="F57" i="5" s="1"/>
  <c r="E53" i="5"/>
  <c r="E57" i="5" s="1"/>
  <c r="D53" i="5"/>
  <c r="C53" i="5"/>
  <c r="B53" i="5"/>
  <c r="B57" i="5" s="1"/>
  <c r="F43" i="5"/>
  <c r="E43" i="5"/>
  <c r="D43" i="5"/>
  <c r="C43" i="5"/>
  <c r="B43" i="5"/>
  <c r="D51" i="4"/>
  <c r="B51" i="4"/>
  <c r="D50" i="4"/>
  <c r="B50" i="4"/>
  <c r="D39" i="4"/>
  <c r="B39" i="4"/>
  <c r="B52" i="4" s="1"/>
  <c r="F47" i="3"/>
  <c r="E47" i="3"/>
  <c r="D47" i="3"/>
  <c r="E46" i="3"/>
  <c r="C46" i="3"/>
  <c r="C39" i="3"/>
  <c r="B39" i="3"/>
  <c r="F38" i="3"/>
  <c r="E38" i="3"/>
  <c r="D38" i="3"/>
  <c r="C38" i="3"/>
  <c r="C47" i="3" s="1"/>
  <c r="B38" i="3"/>
  <c r="B47" i="3" s="1"/>
  <c r="F34" i="3"/>
  <c r="F46" i="3" s="1"/>
  <c r="E34" i="3"/>
  <c r="E39" i="3" s="1"/>
  <c r="D34" i="3"/>
  <c r="D39" i="3" s="1"/>
  <c r="C34" i="3"/>
  <c r="B34" i="3"/>
  <c r="B46" i="3" s="1"/>
  <c r="E44" i="2"/>
  <c r="D41" i="2"/>
  <c r="D39" i="2"/>
  <c r="D36" i="2"/>
  <c r="D34" i="2"/>
  <c r="E38" i="2" s="1"/>
  <c r="D25" i="2"/>
  <c r="B25" i="2"/>
  <c r="B34" i="2" s="1"/>
  <c r="B44" i="1"/>
  <c r="D41" i="1"/>
  <c r="B41" i="1"/>
  <c r="B36" i="1"/>
  <c r="B42" i="1" s="1"/>
  <c r="D29" i="1"/>
  <c r="D36" i="1" s="1"/>
  <c r="D44" i="1" s="1"/>
  <c r="F41" i="2" l="1"/>
  <c r="F40" i="2"/>
  <c r="F39" i="2"/>
  <c r="F42" i="2"/>
  <c r="F44" i="2"/>
  <c r="F43" i="2"/>
  <c r="B40" i="2"/>
  <c r="B37" i="2"/>
  <c r="F36" i="2"/>
  <c r="F37" i="2"/>
  <c r="B39" i="2"/>
  <c r="B36" i="2"/>
  <c r="F38" i="2"/>
  <c r="B38" i="2"/>
  <c r="D42" i="1"/>
  <c r="D42" i="2"/>
  <c r="F39" i="3"/>
  <c r="B43" i="1"/>
  <c r="E42" i="2"/>
  <c r="D43" i="1"/>
  <c r="D43" i="2"/>
  <c r="D46" i="3"/>
  <c r="E39" i="2"/>
  <c r="E43" i="2"/>
  <c r="D45" i="1"/>
  <c r="D37" i="2"/>
  <c r="D44" i="2" s="1"/>
  <c r="D40" i="2"/>
  <c r="E36" i="2"/>
  <c r="E37" i="2"/>
  <c r="E40" i="2"/>
  <c r="D38" i="2"/>
  <c r="E41" i="2"/>
  <c r="B46" i="1" l="1"/>
  <c r="D46" i="1"/>
  <c r="B44" i="2"/>
  <c r="B45" i="1"/>
</calcChain>
</file>

<file path=xl/sharedStrings.xml><?xml version="1.0" encoding="utf-8"?>
<sst xmlns="http://schemas.openxmlformats.org/spreadsheetml/2006/main" count="12785" uniqueCount="3068">
  <si>
    <t xml:space="preserve"> 113年度固定資產建設、改良、擴充及其資金來源</t>
    <phoneticPr fontId="3" type="noConversion"/>
  </si>
  <si>
    <t xml:space="preserve"> </t>
    <phoneticPr fontId="3" type="noConversion"/>
  </si>
  <si>
    <t xml:space="preserve">          單位：新臺幣千元</t>
    <phoneticPr fontId="3" type="noConversion"/>
  </si>
  <si>
    <t>建設改良擴充</t>
    <phoneticPr fontId="3" type="noConversion"/>
  </si>
  <si>
    <t>113年度預算</t>
    <phoneticPr fontId="3" type="noConversion"/>
  </si>
  <si>
    <t>資金來源</t>
    <phoneticPr fontId="3" type="noConversion"/>
  </si>
  <si>
    <t>(一)不動產、廠房及設備</t>
    <phoneticPr fontId="3" type="noConversion"/>
  </si>
  <si>
    <t>土地</t>
  </si>
  <si>
    <t>自有資金</t>
    <phoneticPr fontId="3" type="noConversion"/>
  </si>
  <si>
    <t>土地改良物</t>
  </si>
  <si>
    <t>營運資金</t>
    <phoneticPr fontId="3" type="noConversion"/>
  </si>
  <si>
    <t>房屋及建築</t>
  </si>
  <si>
    <t>國庫撥款</t>
    <phoneticPr fontId="3" type="noConversion"/>
  </si>
  <si>
    <t>機械及設備</t>
  </si>
  <si>
    <t xml:space="preserve">    其他</t>
    <phoneticPr fontId="3" type="noConversion"/>
  </si>
  <si>
    <t>交通及運輸設備</t>
  </si>
  <si>
    <t>外借資金</t>
  </si>
  <si>
    <t>什項設備</t>
  </si>
  <si>
    <t>(二)投資性不動產</t>
    <phoneticPr fontId="3" type="noConversion"/>
  </si>
  <si>
    <t>合計</t>
  </si>
  <si>
    <t>金額單位：新台幣千元</t>
  </si>
  <si>
    <t>建設改良擴充</t>
  </si>
  <si>
    <t>資金來源</t>
  </si>
  <si>
    <t>營運資金</t>
  </si>
  <si>
    <t>其他</t>
    <phoneticPr fontId="3" type="noConversion"/>
  </si>
  <si>
    <t>其他設備</t>
  </si>
  <si>
    <t>外借資金</t>
    <phoneticPr fontId="3" type="noConversion"/>
  </si>
  <si>
    <t>113年度收入、成本與費用及賸餘</t>
    <phoneticPr fontId="3" type="noConversion"/>
  </si>
  <si>
    <r>
      <t xml:space="preserve">                            </t>
    </r>
    <r>
      <rPr>
        <sz val="12"/>
        <rFont val="標楷體"/>
        <family val="4"/>
        <charset val="136"/>
      </rPr>
      <t>單位：新臺幣千元</t>
    </r>
    <phoneticPr fontId="3" type="noConversion"/>
  </si>
  <si>
    <t>收入</t>
  </si>
  <si>
    <t>成本與費用及賸餘</t>
    <phoneticPr fontId="3" type="noConversion"/>
  </si>
  <si>
    <t>業務收入</t>
    <phoneticPr fontId="3" type="noConversion"/>
  </si>
  <si>
    <t>業務成本與費用</t>
    <phoneticPr fontId="3" type="noConversion"/>
  </si>
  <si>
    <t xml:space="preserve">  勞務收入</t>
  </si>
  <si>
    <t xml:space="preserve">  勞務成本</t>
  </si>
  <si>
    <t xml:space="preserve">  教學收入</t>
    <phoneticPr fontId="3" type="noConversion"/>
  </si>
  <si>
    <t xml:space="preserve">  教學成本</t>
    <phoneticPr fontId="3" type="noConversion"/>
  </si>
  <si>
    <t xml:space="preserve">  租金及權利金收入</t>
    <phoneticPr fontId="3" type="noConversion"/>
  </si>
  <si>
    <t xml:space="preserve">  出租資產成本</t>
  </si>
  <si>
    <t xml:space="preserve">  其他業務收入</t>
    <phoneticPr fontId="3" type="noConversion"/>
  </si>
  <si>
    <t xml:space="preserve">  其他業務成本</t>
    <phoneticPr fontId="3" type="noConversion"/>
  </si>
  <si>
    <t>業務外收入</t>
    <phoneticPr fontId="3" type="noConversion"/>
  </si>
  <si>
    <t xml:space="preserve">  管理及總務費用</t>
    <phoneticPr fontId="3" type="noConversion"/>
  </si>
  <si>
    <t xml:space="preserve">  其他業務費用</t>
    <phoneticPr fontId="3" type="noConversion"/>
  </si>
  <si>
    <t>業務外費用</t>
    <phoneticPr fontId="3" type="noConversion"/>
  </si>
  <si>
    <t>本期賸餘</t>
    <phoneticPr fontId="3" type="noConversion"/>
  </si>
  <si>
    <t>收入總額</t>
  </si>
  <si>
    <t>成本、費用及賸餘總額</t>
    <phoneticPr fontId="3" type="noConversion"/>
  </si>
  <si>
    <t>勞務收入</t>
  </si>
  <si>
    <t>勞務成本</t>
    <phoneticPr fontId="3" type="noConversion"/>
  </si>
  <si>
    <t>教學收入</t>
    <phoneticPr fontId="3" type="noConversion"/>
  </si>
  <si>
    <t>教學成本</t>
    <phoneticPr fontId="3" type="noConversion"/>
  </si>
  <si>
    <t>租金及權利金收入</t>
    <phoneticPr fontId="3" type="noConversion"/>
  </si>
  <si>
    <t>出租資產成本</t>
    <phoneticPr fontId="3" type="noConversion"/>
  </si>
  <si>
    <t>其他業務收入</t>
    <phoneticPr fontId="3" type="noConversion"/>
  </si>
  <si>
    <t>其他業務成本</t>
    <phoneticPr fontId="3" type="noConversion"/>
  </si>
  <si>
    <t>管理及總務費用</t>
    <phoneticPr fontId="3" type="noConversion"/>
  </si>
  <si>
    <t>其他業務費用</t>
    <phoneticPr fontId="3" type="noConversion"/>
  </si>
  <si>
    <r>
      <t>最近</t>
    </r>
    <r>
      <rPr>
        <sz val="20"/>
        <rFont val="Times New Roman"/>
        <family val="1"/>
      </rPr>
      <t>5</t>
    </r>
    <r>
      <rPr>
        <sz val="20"/>
        <rFont val="標楷體"/>
        <family val="4"/>
        <charset val="136"/>
      </rPr>
      <t>年收入與費用</t>
    </r>
    <phoneticPr fontId="3" type="noConversion"/>
  </si>
  <si>
    <t xml:space="preserve">   單位：新臺幣千元</t>
    <phoneticPr fontId="3" type="noConversion"/>
  </si>
  <si>
    <t>　　　　　年度</t>
  </si>
  <si>
    <r>
      <t>109</t>
    </r>
    <r>
      <rPr>
        <sz val="12"/>
        <rFont val="標楷體"/>
        <family val="4"/>
        <charset val="136"/>
      </rPr>
      <t>年度決算</t>
    </r>
    <phoneticPr fontId="3" type="noConversion"/>
  </si>
  <si>
    <r>
      <t>110</t>
    </r>
    <r>
      <rPr>
        <sz val="12"/>
        <rFont val="標楷體"/>
        <family val="4"/>
        <charset val="136"/>
      </rPr>
      <t>年度決算</t>
    </r>
    <phoneticPr fontId="3" type="noConversion"/>
  </si>
  <si>
    <t>111年度決算</t>
    <phoneticPr fontId="3" type="noConversion"/>
  </si>
  <si>
    <t>112年度預算</t>
    <phoneticPr fontId="3" type="noConversion"/>
  </si>
  <si>
    <t>項目</t>
  </si>
  <si>
    <t>　業務收入</t>
    <phoneticPr fontId="3" type="noConversion"/>
  </si>
  <si>
    <t>　業務外收入</t>
    <phoneticPr fontId="3" type="noConversion"/>
  </si>
  <si>
    <t>收入合計</t>
  </si>
  <si>
    <t>費用</t>
    <phoneticPr fontId="3" type="noConversion"/>
  </si>
  <si>
    <t>　業務成本與費用</t>
    <phoneticPr fontId="3" type="noConversion"/>
  </si>
  <si>
    <t>　業務外費用</t>
    <phoneticPr fontId="3" type="noConversion"/>
  </si>
  <si>
    <t>費用合計</t>
    <phoneticPr fontId="3" type="noConversion"/>
  </si>
  <si>
    <t>註 : 109至111年度決算數為審定決算數；112年度預算經立法程序公布者，為法定預算
     數，未完成相關程序者，為預算案數。以下各表同。</t>
    <phoneticPr fontId="3" type="noConversion"/>
  </si>
  <si>
    <t>年度</t>
  </si>
  <si>
    <t>109</t>
  </si>
  <si>
    <t>110</t>
  </si>
  <si>
    <t>111</t>
  </si>
  <si>
    <t>112</t>
  </si>
  <si>
    <t>113</t>
  </si>
  <si>
    <t>收入合計</t>
    <phoneticPr fontId="3" type="noConversion"/>
  </si>
  <si>
    <r>
      <rPr>
        <sz val="18"/>
        <rFont val="Times New Roman"/>
        <family val="1"/>
      </rPr>
      <t>113</t>
    </r>
    <r>
      <rPr>
        <sz val="18"/>
        <rFont val="標楷體"/>
        <family val="4"/>
        <charset val="136"/>
      </rPr>
      <t>年度賸餘分配</t>
    </r>
    <phoneticPr fontId="3" type="noConversion"/>
  </si>
  <si>
    <r>
      <t xml:space="preserve">      </t>
    </r>
    <r>
      <rPr>
        <sz val="12"/>
        <rFont val="標楷體"/>
        <family val="4"/>
        <charset val="136"/>
      </rPr>
      <t>單位：新臺幣千元</t>
    </r>
    <phoneticPr fontId="3" type="noConversion"/>
  </si>
  <si>
    <r>
      <t>按</t>
    </r>
    <r>
      <rPr>
        <sz val="14"/>
        <rFont val="Times New Roman"/>
        <family val="1"/>
      </rPr>
      <t xml:space="preserve"> </t>
    </r>
    <r>
      <rPr>
        <sz val="14"/>
        <rFont val="標楷體"/>
        <family val="4"/>
        <charset val="136"/>
      </rPr>
      <t>分</t>
    </r>
    <r>
      <rPr>
        <sz val="14"/>
        <rFont val="Times New Roman"/>
        <family val="1"/>
      </rPr>
      <t xml:space="preserve"> </t>
    </r>
    <r>
      <rPr>
        <sz val="14"/>
        <rFont val="標楷體"/>
        <family val="4"/>
        <charset val="136"/>
      </rPr>
      <t>配</t>
    </r>
    <r>
      <rPr>
        <sz val="14"/>
        <rFont val="Times New Roman"/>
        <family val="1"/>
      </rPr>
      <t xml:space="preserve"> </t>
    </r>
    <r>
      <rPr>
        <sz val="14"/>
        <rFont val="標楷體"/>
        <family val="4"/>
        <charset val="136"/>
      </rPr>
      <t>程</t>
    </r>
    <r>
      <rPr>
        <sz val="14"/>
        <rFont val="Times New Roman"/>
        <family val="1"/>
      </rPr>
      <t xml:space="preserve"> </t>
    </r>
    <r>
      <rPr>
        <sz val="14"/>
        <rFont val="標楷體"/>
        <family val="4"/>
        <charset val="136"/>
      </rPr>
      <t>序</t>
    </r>
    <r>
      <rPr>
        <sz val="14"/>
        <rFont val="Times New Roman"/>
        <family val="1"/>
      </rPr>
      <t xml:space="preserve"> </t>
    </r>
    <r>
      <rPr>
        <sz val="14"/>
        <rFont val="標楷體"/>
        <family val="4"/>
        <charset val="136"/>
      </rPr>
      <t>分</t>
    </r>
    <phoneticPr fontId="3" type="noConversion"/>
  </si>
  <si>
    <r>
      <t>113</t>
    </r>
    <r>
      <rPr>
        <sz val="14"/>
        <rFont val="標楷體"/>
        <family val="4"/>
        <charset val="136"/>
      </rPr>
      <t>年度預算</t>
    </r>
    <phoneticPr fontId="3" type="noConversion"/>
  </si>
  <si>
    <t>按所得對象分</t>
    <phoneticPr fontId="3" type="noConversion"/>
  </si>
  <si>
    <t>賸餘撥充基金數</t>
    <phoneticPr fontId="3" type="noConversion"/>
  </si>
  <si>
    <t>中央政府所得</t>
    <phoneticPr fontId="3" type="noConversion"/>
  </si>
  <si>
    <t>填補累積短絀</t>
    <phoneticPr fontId="3" type="noConversion"/>
  </si>
  <si>
    <t>留存非營業基金</t>
    <phoneticPr fontId="3" type="noConversion"/>
  </si>
  <si>
    <t>未分配賸餘</t>
    <phoneticPr fontId="3" type="noConversion"/>
  </si>
  <si>
    <t>合計</t>
    <phoneticPr fontId="3" type="noConversion"/>
  </si>
  <si>
    <r>
      <t>最近</t>
    </r>
    <r>
      <rPr>
        <sz val="20"/>
        <rFont val="Times New Roman"/>
        <family val="1"/>
      </rPr>
      <t>5</t>
    </r>
    <r>
      <rPr>
        <sz val="20"/>
        <rFont val="標楷體"/>
        <family val="4"/>
        <charset val="136"/>
      </rPr>
      <t>年賸餘分配</t>
    </r>
    <phoneticPr fontId="3" type="noConversion"/>
  </si>
  <si>
    <r>
      <t xml:space="preserve">              </t>
    </r>
    <r>
      <rPr>
        <sz val="12"/>
        <rFont val="標楷體"/>
        <family val="4"/>
        <charset val="136"/>
      </rPr>
      <t>單位：新臺幣千元</t>
    </r>
    <phoneticPr fontId="3" type="noConversion"/>
  </si>
  <si>
    <r>
      <t>　　　　</t>
    </r>
    <r>
      <rPr>
        <sz val="14"/>
        <rFont val="Times New Roman"/>
        <family val="1"/>
      </rPr>
      <t xml:space="preserve">    </t>
    </r>
    <r>
      <rPr>
        <sz val="14"/>
        <rFont val="標楷體"/>
        <family val="4"/>
        <charset val="136"/>
      </rPr>
      <t>年度</t>
    </r>
    <phoneticPr fontId="3" type="noConversion"/>
  </si>
  <si>
    <r>
      <t>109</t>
    </r>
    <r>
      <rPr>
        <sz val="14"/>
        <color indexed="8"/>
        <rFont val="標楷體"/>
        <family val="4"/>
        <charset val="136"/>
      </rPr>
      <t>年度決算</t>
    </r>
    <phoneticPr fontId="3" type="noConversion"/>
  </si>
  <si>
    <r>
      <t>110</t>
    </r>
    <r>
      <rPr>
        <sz val="14"/>
        <color indexed="8"/>
        <rFont val="標楷體"/>
        <family val="4"/>
        <charset val="136"/>
      </rPr>
      <t>年度決算</t>
    </r>
    <phoneticPr fontId="3" type="noConversion"/>
  </si>
  <si>
    <r>
      <t>111</t>
    </r>
    <r>
      <rPr>
        <sz val="14"/>
        <color indexed="8"/>
        <rFont val="標楷體"/>
        <family val="4"/>
        <charset val="136"/>
      </rPr>
      <t>年度決算</t>
    </r>
    <phoneticPr fontId="3" type="noConversion"/>
  </si>
  <si>
    <r>
      <t>112年度預算</t>
    </r>
    <r>
      <rPr>
        <sz val="14"/>
        <color indexed="8"/>
        <rFont val="標楷體"/>
        <family val="4"/>
        <charset val="136"/>
      </rPr>
      <t/>
    </r>
    <phoneticPr fontId="3" type="noConversion"/>
  </si>
  <si>
    <t>賸餘分配</t>
    <phoneticPr fontId="3" type="noConversion"/>
  </si>
  <si>
    <r>
      <t xml:space="preserve">    </t>
    </r>
    <r>
      <rPr>
        <sz val="14"/>
        <rFont val="標楷體"/>
        <family val="4"/>
        <charset val="136"/>
      </rPr>
      <t>填補累積短絀</t>
    </r>
    <phoneticPr fontId="3" type="noConversion"/>
  </si>
  <si>
    <t>　提存公積</t>
    <phoneticPr fontId="3" type="noConversion"/>
  </si>
  <si>
    <t>　賸餘撥充基金數</t>
    <phoneticPr fontId="3" type="noConversion"/>
  </si>
  <si>
    <t>　解繳國庫淨額</t>
  </si>
  <si>
    <t>　未分配賸餘</t>
  </si>
  <si>
    <r>
      <t xml:space="preserve">  </t>
    </r>
    <r>
      <rPr>
        <sz val="12"/>
        <rFont val="標楷體"/>
        <family val="4"/>
        <charset val="136"/>
      </rPr>
      <t>填補累積短絀</t>
    </r>
    <phoneticPr fontId="3" type="noConversion"/>
  </si>
  <si>
    <t>註：百分比及前年度決算數細數之和與總數或略有出入，係四捨五入關係。以下各表同。</t>
  </si>
  <si>
    <t>本期賸餘（短絀）</t>
  </si>
  <si>
    <t>業務外賸餘（短絀）</t>
  </si>
  <si>
    <t>　　雜項費用</t>
  </si>
  <si>
    <t>　　財產交易短絀</t>
  </si>
  <si>
    <t>　其他業務外費用</t>
  </si>
  <si>
    <t>　　利息費用</t>
  </si>
  <si>
    <t>　財務費用</t>
  </si>
  <si>
    <t>業務外費用</t>
  </si>
  <si>
    <t>　　雜項收入</t>
  </si>
  <si>
    <t>　　收回呆帳</t>
  </si>
  <si>
    <t>　　賠（補）償收入</t>
  </si>
  <si>
    <t>　　受贈收入</t>
  </si>
  <si>
    <t>　　違規罰款收入</t>
  </si>
  <si>
    <t>　　資產使用及權利金收入</t>
  </si>
  <si>
    <t>　　財產交易賸餘</t>
  </si>
  <si>
    <t>　其他業務外收入</t>
  </si>
  <si>
    <t>　　利息收入</t>
  </si>
  <si>
    <t>　財務收入</t>
  </si>
  <si>
    <t>業務外收入</t>
  </si>
  <si>
    <t>業務賸餘（短絀）</t>
  </si>
  <si>
    <t>　　雜項業務費用</t>
  </si>
  <si>
    <t>　其他業務費用</t>
  </si>
  <si>
    <t>　　管理費用及總務費用</t>
  </si>
  <si>
    <t>　管理及總務費用</t>
  </si>
  <si>
    <t>　　雜項業務成本</t>
  </si>
  <si>
    <t>　　學生公費及獎勵金</t>
  </si>
  <si>
    <t>　其他業務成本</t>
  </si>
  <si>
    <t>　　出租其他建築物成本</t>
  </si>
  <si>
    <t>　　出租住宅成本</t>
  </si>
  <si>
    <t>　　出租廠房成本</t>
  </si>
  <si>
    <t>　　出租土地成本</t>
  </si>
  <si>
    <t>　出租資產成本</t>
  </si>
  <si>
    <t>　　建教合作成本</t>
  </si>
  <si>
    <t>　　教學研究及訓輔成本</t>
  </si>
  <si>
    <t>　教學成本</t>
  </si>
  <si>
    <t>　　管理成本</t>
  </si>
  <si>
    <t>　　服務成本</t>
  </si>
  <si>
    <t>　勞務成本</t>
  </si>
  <si>
    <t>業務成本與費用</t>
  </si>
  <si>
    <t>　　雜項業務收入</t>
  </si>
  <si>
    <t>　　其他補助收入</t>
  </si>
  <si>
    <t>　　學校教學研究補助收入</t>
  </si>
  <si>
    <t>　其他業務收入</t>
  </si>
  <si>
    <t>　　權利金收入</t>
  </si>
  <si>
    <t>　　其他建築物租金收入</t>
  </si>
  <si>
    <t>　　住宅租金收入</t>
  </si>
  <si>
    <t>　　廠房租金收入</t>
  </si>
  <si>
    <t>　　土地租金收入</t>
  </si>
  <si>
    <t>　租金及權利金收入</t>
  </si>
  <si>
    <t>　　建教合作收入</t>
  </si>
  <si>
    <t>　　學雜費減免</t>
  </si>
  <si>
    <t>　　學雜費收入</t>
  </si>
  <si>
    <t>　教學收入</t>
  </si>
  <si>
    <t>　　管理收入</t>
  </si>
  <si>
    <t>　　服務收入</t>
  </si>
  <si>
    <t>　勞務收入</t>
  </si>
  <si>
    <t>業務收入</t>
  </si>
  <si>
    <t>％</t>
    <phoneticPr fontId="3" type="noConversion"/>
  </si>
  <si>
    <t>金    額</t>
    <phoneticPr fontId="3" type="noConversion"/>
  </si>
  <si>
    <t>比較增減(-)</t>
    <phoneticPr fontId="3" type="noConversion"/>
  </si>
  <si>
    <t>上年度預算數</t>
    <phoneticPr fontId="3" type="noConversion"/>
  </si>
  <si>
    <t>本年度預算數</t>
    <phoneticPr fontId="3" type="noConversion"/>
  </si>
  <si>
    <t>科        目</t>
    <phoneticPr fontId="3" type="noConversion"/>
  </si>
  <si>
    <t>前年度決算數</t>
    <phoneticPr fontId="3" type="noConversion"/>
  </si>
  <si>
    <t>單位:新臺幣千元</t>
  </si>
  <si>
    <t>中華民國113年度</t>
  </si>
  <si>
    <t>收支餘絀預計表</t>
    <phoneticPr fontId="3" type="noConversion"/>
  </si>
  <si>
    <t>科學園區管理局作業基金</t>
  </si>
  <si>
    <t>國家科學及技術委員會新竹科學園區管理局</t>
  </si>
  <si>
    <t/>
  </si>
  <si>
    <t>待填補之短絀</t>
  </si>
  <si>
    <t>　　公庫撥款</t>
  </si>
  <si>
    <t>　　折減基金</t>
  </si>
  <si>
    <t>　　撥用公積</t>
  </si>
  <si>
    <t>　　撥用賸餘</t>
  </si>
  <si>
    <t>填補之部</t>
  </si>
  <si>
    <t>　　其他轉入數</t>
  </si>
  <si>
    <t>　　追溯適用及追溯重編之影響數</t>
  </si>
  <si>
    <t>　　前期待填補之短絀</t>
  </si>
  <si>
    <t>　　本期短絀</t>
  </si>
  <si>
    <t>短絀之部</t>
  </si>
  <si>
    <t>未分配賸餘</t>
  </si>
  <si>
    <t>　　其他依法分配數</t>
  </si>
  <si>
    <t>　　解繳公庫淨額</t>
  </si>
  <si>
    <t>　　賸餘撥充基金數</t>
  </si>
  <si>
    <t>　　提存公積</t>
  </si>
  <si>
    <t>　　填補累積短絀</t>
  </si>
  <si>
    <t>分配之部</t>
  </si>
  <si>
    <t>　　公積轉列數</t>
  </si>
  <si>
    <t>　　前期未分配賸餘</t>
  </si>
  <si>
    <t>　　本期賸餘</t>
  </si>
  <si>
    <t>賸餘之部</t>
  </si>
  <si>
    <t>說    明</t>
    <phoneticPr fontId="3" type="noConversion"/>
  </si>
  <si>
    <t>餘絀撥補表</t>
    <phoneticPr fontId="3" type="noConversion"/>
  </si>
  <si>
    <t>　　　賸餘撥充(折減-)基金</t>
  </si>
  <si>
    <t>　　盈餘分配與虧損填補之金額</t>
  </si>
  <si>
    <t>　　應付代管資產轉列受贈公積之金額</t>
  </si>
  <si>
    <t>　　　代管資產與應付代管資產同額增加之金額(+)</t>
  </si>
  <si>
    <t>　　代管資產與應付代管資產同額增加(+)或減少(-)之金額</t>
  </si>
  <si>
    <t>　　　撥入不動產、廠房及設備明細(+)</t>
  </si>
  <si>
    <t>　　不動產、廠房及設備與基金同額增加(+)或減少(-)之金額</t>
  </si>
  <si>
    <t>　　　無形資產與遞延收入同額增加之金額(+)</t>
  </si>
  <si>
    <t>　　無形資產與遞延收入同額增加(+)或減少(-)之金額</t>
  </si>
  <si>
    <t xml:space="preserve">▼不影響現金流量之投資與籌資活動                              </t>
  </si>
  <si>
    <t xml:space="preserve">▼期末現金及約當現金                                          </t>
  </si>
  <si>
    <t xml:space="preserve">▼期初現金及約當現金                                          </t>
  </si>
  <si>
    <t xml:space="preserve">▼現金及約當現金之淨增（淨減）                                </t>
  </si>
  <si>
    <t xml:space="preserve">▼籌資活動之淨現金流入（流出）                                </t>
  </si>
  <si>
    <t xml:space="preserve">1.依行政院109年3月27日院臺科字第1090008939號函暨109年5月22日院授主基營字第1090200493號函同意「新竹生物醫學園區第二生技大樓」由科學園區管理局作業基金以分年價購方式取得，並自110-125年分年償還，本年度編列175,000千元。 _x000D_
2.中科償還長期借款20,000,000千元。 </t>
  </si>
  <si>
    <t>　　　減長期債務</t>
  </si>
  <si>
    <t>　　減少長期負債</t>
  </si>
  <si>
    <t>　　　增加基金</t>
  </si>
  <si>
    <t>　　增加基金、公積及填補短絀</t>
  </si>
  <si>
    <t xml:space="preserve">配合教育部補助計畫用之教學設備列遞延收入，包括：_x000D_
1.竹科實中10,000千元。_x000D_
2.南科實中8,000千元。_x000D_
3.中科實中1,060千元。_x000D_
_x000D_
 </t>
  </si>
  <si>
    <t>　　　增加其他負債</t>
  </si>
  <si>
    <t>　　　增加短期債務</t>
  </si>
  <si>
    <t>　　增加短期債務、流動金融負債及其他負債</t>
  </si>
  <si>
    <t xml:space="preserve">▼籌資活動之現金流量                                          </t>
  </si>
  <si>
    <t xml:space="preserve">▼投資活動之淨現金流入（流出）                                </t>
  </si>
  <si>
    <t xml:space="preserve">1.竹科警察中隊套裝軟體270千元、3DGIS系統三維管線精進升級計畫2,856千元。_x000D_
2.嘉科實中增加學籍成績管理、排課管理、調代課管理、線上查詢、學習歷程檔案等校務行政系統1,300千元。_x000D_
3.屏科實中增加學籍成績管理、排課管理、調代課管理、線上查詢、學習歷程檔案等校務行政系統1,300千元。_x000D_
4.中科建置淨零碳排技術資訊平台578千元。_x000D_
5.中科實中教學用系統200千元。  _x000D_
 </t>
  </si>
  <si>
    <t>　　　增加無形資產</t>
  </si>
  <si>
    <t>　　增加無形資產及其他資產</t>
  </si>
  <si>
    <t xml:space="preserve">增加不動產、廠房及設備，包括：_x000D_
1.新竹科學園區建設計畫9,632,419千元。_x000D_
2.南部科學園區建設計畫7,070,209千元。_x000D_
3.南部科學園區實驗中學建設計畫302,894千元。_x000D_
4.中部科學園區建設計畫2,995,611千元。_x000D_
5.中部科學園區實驗中學建設計畫248,175千元。_x000D_
6.一般建築及設備計畫2,861,334千元。 </t>
  </si>
  <si>
    <t>　　　增加不動產、廠房及設備</t>
  </si>
  <si>
    <t>　　增加不動產、廠房及設備、礦產資源</t>
  </si>
  <si>
    <t xml:space="preserve">▼投資活動之現金流量                                          </t>
  </si>
  <si>
    <t xml:space="preserve">▼業務活動之淨現金流入（流出）                                </t>
  </si>
  <si>
    <t>　　支付利息</t>
  </si>
  <si>
    <t>　　收取利息</t>
  </si>
  <si>
    <t>　　未計利息股利之現金流入（流出）</t>
  </si>
  <si>
    <t xml:space="preserve">配合教育部補助非營利幼兒園購置之財產，分年轉列補助收入。 </t>
  </si>
  <si>
    <t>　　　其他</t>
  </si>
  <si>
    <t>　　　攤銷</t>
  </si>
  <si>
    <t xml:space="preserve">提列折舊。 </t>
  </si>
  <si>
    <t>　　　折舊、減損及折耗</t>
  </si>
  <si>
    <t xml:space="preserve">提列備抵呆帳。 </t>
  </si>
  <si>
    <t>　　　提存呆帳、醫療折讓及評價短絀</t>
  </si>
  <si>
    <t>　　調整項目</t>
  </si>
  <si>
    <t>　　未計利息股利之本期賸餘（短絀）</t>
  </si>
  <si>
    <t>　　　利息費用</t>
  </si>
  <si>
    <t>　　　利息收入</t>
  </si>
  <si>
    <t>　　利息股利之調整</t>
  </si>
  <si>
    <t>　　本期賸餘（短絀）</t>
  </si>
  <si>
    <t xml:space="preserve">▼業務活動之現金流量                                          </t>
  </si>
  <si>
    <t>說明</t>
    <phoneticPr fontId="3" type="noConversion"/>
  </si>
  <si>
    <t>預算數</t>
    <phoneticPr fontId="3" type="noConversion"/>
  </si>
  <si>
    <t>項    目</t>
    <phoneticPr fontId="3" type="noConversion"/>
  </si>
  <si>
    <t>現金流量預計表</t>
    <phoneticPr fontId="3" type="noConversion"/>
  </si>
  <si>
    <t xml:space="preserve">公共設施:_x000D_1.事業管理費_x000D_
13,158億元*0.19 %=2,500,020千元。_x000D_
2.服務業管理費8,988千元。 </t>
  </si>
  <si>
    <t xml:space="preserve">        </t>
  </si>
  <si>
    <t xml:space="preserve">　管理收入                                                                      </t>
  </si>
  <si>
    <t xml:space="preserve">1.活動中心A館_x000D_
390,000元*12月=4,680千元。_x000D_
2.戶外休閒設施_x000D_
108,333元*12月=1,300千元。_x000D_
3.戶外休閒餐廳及超商_x000D_
55,833元*12月=670千元。_x000D_
4.高峰活動中心_x000D_
81,000元*12月=972千元。 </t>
  </si>
  <si>
    <t xml:space="preserve">月      </t>
  </si>
  <si>
    <t xml:space="preserve">　　　外包場地租金收入                                                          </t>
  </si>
  <si>
    <t xml:space="preserve">　　休閒服務收入                                                                </t>
  </si>
  <si>
    <t xml:space="preserve">以每年污水處理量乘單價為編列基礎。_x000D_
 </t>
  </si>
  <si>
    <t>立方公尺</t>
  </si>
  <si>
    <t xml:space="preserve">　　　污水處理收入                                                              </t>
  </si>
  <si>
    <t xml:space="preserve">　　污水處理收入                                                                </t>
  </si>
  <si>
    <t xml:space="preserve">　服務收入                                                                      </t>
  </si>
  <si>
    <t xml:space="preserve">勞務收入                                                                        </t>
  </si>
  <si>
    <t>金額</t>
    <phoneticPr fontId="3" type="noConversion"/>
  </si>
  <si>
    <t>單價(元 )</t>
  </si>
  <si>
    <t>數量</t>
    <phoneticPr fontId="3" type="noConversion"/>
  </si>
  <si>
    <t>預    算    數</t>
    <phoneticPr fontId="3" type="noConversion"/>
  </si>
  <si>
    <t>單位</t>
    <phoneticPr fontId="3" type="noConversion"/>
  </si>
  <si>
    <t>科目及營運項目</t>
    <phoneticPr fontId="3" type="noConversion"/>
  </si>
  <si>
    <t xml:space="preserve">單位:新竹園區                      </t>
  </si>
  <si>
    <t>勞務收入明細表</t>
    <phoneticPr fontId="3" type="noConversion"/>
  </si>
  <si>
    <t>科學園區管理局作業基金</t>
    <phoneticPr fontId="3" type="noConversion"/>
  </si>
  <si>
    <t>國家科學及技術委員會新竹科學園區管理局</t>
    <phoneticPr fontId="3" type="noConversion"/>
  </si>
  <si>
    <t xml:space="preserve">儲運中心-科學城物流:_x000D_6,700千元。 _x000D_多功能展售區:_x000D_660千元。 _x000D_科技生活館:_x000D_12,008千元。 </t>
  </si>
  <si>
    <t xml:space="preserve">　權利金收入                                                                    </t>
  </si>
  <si>
    <t xml:space="preserve">1.員工診所1,347千元。 _x000D_
2.湖畔租金收入372千元。 </t>
  </si>
  <si>
    <t xml:space="preserve">　其他建築物租金收入                                                            </t>
  </si>
  <si>
    <t xml:space="preserve">出租資產業務:_x000D_預算數單價以月為單位_x000D_
1.單身宿舍_x000D_
13,803㎡*250元*12月=41,409千元。_x000D_
2.眷舍_x000D_
105,094㎡*157元*12月=197,997千元。_x000D_
 </t>
  </si>
  <si>
    <t>平方公尺</t>
  </si>
  <si>
    <t xml:space="preserve">　住宅租金收入                                                                  </t>
  </si>
  <si>
    <t xml:space="preserve">出租資產業務:_x000D_預算數單價以月為單位_x000D_
1.標準廠房_x000D_
178,756㎡*122元*12月=261,699千元。_x000D_
2.矽導廠房_x000D_
46,788㎡*185元*12月=103,869千元。_x000D_
3.高層廠房_x000D_
31,545㎡*182元*12月=68,894千元。_x000D_
4.智權創新產業中心_x000D_
2,240㎡*191元*12月=5,134千元。_x000D_
5.篤行廠房_x000D_
55,483㎡*119元*12月=79,230千元。_x000D_
6.新二期廠房_x000D_
18,817㎡*166元*12月=37,483千元。_x000D_
7.X基地廠房_x000D_
3,545㎡*308元*2月=2,184千元。_x000D_
8.聯合服務大樓租金收入6,170千元。_x000D_
9.統一超商科技城門市租金527千元。 _x000D_
10.新二期OK超商租金93千元。 _x000D_矽導竹科研發中心:_x000D_11.矽導會議展示場地出租100千元。_x000D_
12.矽導竹科商務辦公室2,800千元。 </t>
  </si>
  <si>
    <t xml:space="preserve">　廠房租金收入                                                                  </t>
  </si>
  <si>
    <t xml:space="preserve">　土地租金收入                                                                  </t>
  </si>
  <si>
    <t xml:space="preserve">租金及權利金收入                                                                </t>
  </si>
  <si>
    <t>租金及權利金收入明細表</t>
    <phoneticPr fontId="3" type="noConversion"/>
  </si>
  <si>
    <t xml:space="preserve">非營利幼兒園:_x000D_教育部補助收入。 </t>
  </si>
  <si>
    <t xml:space="preserve">　其他補助收入                                                                  </t>
  </si>
  <si>
    <t xml:space="preserve">其他業務收入                                                                    </t>
  </si>
  <si>
    <t>其他業務收入明細表</t>
    <phoneticPr fontId="3" type="noConversion"/>
  </si>
  <si>
    <t xml:space="preserve">1.活動中心A館設置屋頂型太陽能光電發電設備，再生能源電能躉售500千元。 _x000D_2.沒入廠商投資保證金等其他收入500千元。 </t>
  </si>
  <si>
    <t xml:space="preserve">　　　其他收入                                                                  </t>
  </si>
  <si>
    <t xml:space="preserve">電信及寬頻管道租用收入。 </t>
  </si>
  <si>
    <t xml:space="preserve">　　　電信及寬頻管道租金收入                                                    </t>
  </si>
  <si>
    <t xml:space="preserve">違規停車拖吊收入。 </t>
  </si>
  <si>
    <t xml:space="preserve">　　　車輛拖吊收入                                                              </t>
  </si>
  <si>
    <t xml:space="preserve">　　雜項收入                                                                    </t>
  </si>
  <si>
    <t xml:space="preserve">　雜項收入                                                                      </t>
  </si>
  <si>
    <t xml:space="preserve">　違規罰款收入                                                                  </t>
  </si>
  <si>
    <t xml:space="preserve">出租資產業務:_x000D_1.出租設置屋頂型太陽能光電發電設備  435千元。 _x000D_停車場:_x000D_2.研發二路、興業二路、篤行污水處理場、矽導竹科研發中心等停車場委外營運管理權利金及行政大樓停車場收入34,440千元。_x000D_
3.停車場出租場地做基地台使用收入450千元。_x000D_
4.停車場上方出租設置太陽能板權利金收入4,200千元。 </t>
  </si>
  <si>
    <t xml:space="preserve">　資產使用及權利金收入                                                          </t>
  </si>
  <si>
    <t xml:space="preserve">其他業務外收入                                                                  </t>
  </si>
  <si>
    <t xml:space="preserve">其他:_x000D_國庫專戶存款利息收入。 </t>
  </si>
  <si>
    <t xml:space="preserve">　利息收入                                                                      </t>
  </si>
  <si>
    <t xml:space="preserve">財務收入                                                                        </t>
  </si>
  <si>
    <t xml:space="preserve">業務外收入                                                                      </t>
  </si>
  <si>
    <t>業務外收入明細表</t>
    <phoneticPr fontId="3" type="noConversion"/>
  </si>
  <si>
    <t xml:space="preserve">公共設施:_x000D_1.事業管理費_x000D_
729億元*0.19%=138,510千元。_x000D_
2.服務業管理費657千元。 </t>
  </si>
  <si>
    <t xml:space="preserve">竹南行政中心會議室、教室、禮堂出租收入。 </t>
  </si>
  <si>
    <t xml:space="preserve">　　　會場租金收入                                                              </t>
  </si>
  <si>
    <t xml:space="preserve">1.竹南園區餐廳_x000D_
50,000元*12月=600千元。_x000D_
2.竹南活動中心720千元。 </t>
  </si>
  <si>
    <t xml:space="preserve">單位:竹南園區                      </t>
  </si>
  <si>
    <t xml:space="preserve">出租資產業務:_x000D_預算數單價以月為單位_x000D_
1.標準廠房、行政中心金融服務區、郵局及苗栗產業創新推動中心_x000D_
74,095㎡*125元*12月=111,143千元。_x000D_
2.行政中心勞動力發展署、安傑技術顧問租金542千元。 </t>
  </si>
  <si>
    <t xml:space="preserve">出租資產業務:_x000D_預算數單價以月為單位_x000D_
1.土地租金_x000D_
743,927㎡*27元*12月=241,032千元。_x000D_
2.動科所_x000D_
44,876㎡*24元*12月=12,924千元。 </t>
  </si>
  <si>
    <t>出租資產業務:_x000D_1.出租設置屋頂型太陽能光電發電設備收入479千元。 _x000D_停車場:_x000D_2.停車場(竹南二配)上方出租設置太陽能板權利金收入1,024千元。 _x000D_
3.污水處理廠停車場委外營運管理權利金收入1,080千元。</t>
  </si>
  <si>
    <t xml:space="preserve">出租資產業務:_x000D_益邦公司承接統寶公司退租土地內道路及送水管費用之分期利息費用。 </t>
  </si>
  <si>
    <t xml:space="preserve">公共設施:_x000D_1.事業管理費_x000D_
139億元*0.19%=26,410千元。_x000D_
2.服務業管理費48千元。 </t>
  </si>
  <si>
    <t xml:space="preserve">單位:銅鑼園區                      </t>
  </si>
  <si>
    <t xml:space="preserve">出租資產業務:_x000D_預算數單價以月為單位_x000D_
1.土地租金_x000D_
932,500㎡*24元*12月=268,560千元。_x000D_
2.土地租金_x000D_
43,209㎡*23元*12月=11,926千元。_x000D_
3.土地租金_x000D_
6,508㎡*24元*12月=1,874千元。 </t>
  </si>
  <si>
    <t xml:space="preserve">出租資產業務:_x000D_出租設置屋頂型太陽能光電發電設備收入。 </t>
  </si>
  <si>
    <t xml:space="preserve">公共設施:_x000D_事業管理費532億元*0.19%=101,080千元。 </t>
  </si>
  <si>
    <t xml:space="preserve">單位:龍潭園區                      </t>
  </si>
  <si>
    <t xml:space="preserve">出租資產業務:_x000D_預算數單價以月為單位_x000D_
土地租金_x000D_
448,800㎡*19元*12月=102,326千元。 </t>
  </si>
  <si>
    <t xml:space="preserve">公共設施:_x000D_1.事業管理費_x000D_
3億元*0.19%=570千元；另依面積計算基本費1,583千元。_x000D_
2.服務業管理費54千元。 </t>
  </si>
  <si>
    <t xml:space="preserve">單位:宜蘭園區                      </t>
  </si>
  <si>
    <t xml:space="preserve">出租資產業務:_x000D_預算單價以月為單位_x000D_
1.一期廠房_x000D_
9,865㎡*125元*12月=14,798千元。_x000D_
2.二期廠房_x000D_
8,356㎡*133元*12月=13,336千元。_x000D_
3.宜蘭標準廠房會議室出租收入50千元。 </t>
  </si>
  <si>
    <t xml:space="preserve">出租資產業務:_x000D_預算數單價以月為單位_x000D_
土地租金_x000D_
282,400㎡*24元*12月=81,331千元。 </t>
  </si>
  <si>
    <t xml:space="preserve">公共設施:_x000D_1.事業管理費_x000D_
28億元*0.19 %=5,320千元；另依面積計算基本費2,680千元。_x000D_
2.服務業管理費928千元。 </t>
  </si>
  <si>
    <t xml:space="preserve">景觀餐廳。 </t>
  </si>
  <si>
    <t xml:space="preserve">年      </t>
  </si>
  <si>
    <t xml:space="preserve">單位:生醫園區                      </t>
  </si>
  <si>
    <t xml:space="preserve">停車場:_x000D_1.停車場委外營運管理權利金收入2,800千元。_x000D_
2.停車場(生醫南、北配)上方出租設置太陽能板權利金收入332千元。 </t>
  </si>
  <si>
    <t>教學收入明細表</t>
    <phoneticPr fontId="3" type="noConversion"/>
  </si>
  <si>
    <t>單位:實驗中學</t>
  </si>
  <si>
    <t xml:space="preserve">國立新竹科學園區實驗高級中等學校                                                </t>
  </si>
  <si>
    <t xml:space="preserve">教學收入                                                                        </t>
  </si>
  <si>
    <t xml:space="preserve">　學雜費收入                                                                    </t>
  </si>
  <si>
    <t xml:space="preserve">　　學雜費收入                                                                  </t>
  </si>
  <si>
    <t>1.高中部_x000D_
515人次*7,980元*2學期=8,219千元。_x000D_
2.雙語部國小生_x000D_
254人次*37,530元*2學期=19,065千元。_x000D_
3.雙語部國中生_x000D_
144人次*40,710元*2學期=11,724千元。_x000D_
4.雙語部高中生_x000D_
126人次*44,510元*2學期=11,217千元。 _x000D_
5.幼兒園部_x000D_
154人次*7,250元*2學期=2,233千元。</t>
  </si>
  <si>
    <t xml:space="preserve">　學雜費減免                                                                    </t>
  </si>
  <si>
    <t>實驗中學:_x000D_就學減免及家戶所得148萬以下免學費_x000D_
542,000元*2學期=1,084千元。</t>
  </si>
  <si>
    <t xml:space="preserve">　建教合作收入                                                                  </t>
  </si>
  <si>
    <t xml:space="preserve">　　其他                                                                        </t>
  </si>
  <si>
    <t>教育部委辦計畫收入。</t>
  </si>
  <si>
    <t xml:space="preserve">　學校教學研究補助收入                                                          </t>
  </si>
  <si>
    <t xml:space="preserve">　　國庫核給年度補助收入                                                        </t>
  </si>
  <si>
    <t>國庫撥補經費。</t>
  </si>
  <si>
    <t xml:space="preserve">　　計畫型補助收入                                                              </t>
  </si>
  <si>
    <t>教育部等政府機關補助計畫收入。</t>
  </si>
  <si>
    <t xml:space="preserve">　雜項業務收入                                                                  </t>
  </si>
  <si>
    <t>實驗中學:_x000D_各項代收代付使用費收入。</t>
  </si>
  <si>
    <t>實驗中學:_x000D_國庫專戶存款利息收入。</t>
  </si>
  <si>
    <t>實驗中學:_x000D_1.販售業場地收入_x000D_
75,000元*9月=675千元。_x000D_
2.體育場館及游泳池場地收入_x000D_
310,000元*12月=3,720千元。_x000D_
3.員工宿舍使用費收入_x000D_
42,867元*12月=514千元。_x000D_
4.學生宿舍使用費收入_x000D_
94,500元*2期=189千元。_x000D_
5.借用宿舍員工收入_x000D_
23,800元*12月=286千元。</t>
  </si>
  <si>
    <t>實驗中學:_x000D_廠商違約及逾期等收入。</t>
  </si>
  <si>
    <t xml:space="preserve">　受贈收入                                                                      </t>
  </si>
  <si>
    <t>實驗中學:_x000D_外界捐贈收入。</t>
  </si>
  <si>
    <t>報廢教具等收入。</t>
  </si>
  <si>
    <t xml:space="preserve">單位:台南園區                      </t>
  </si>
  <si>
    <t xml:space="preserve">以每年污水處理量乘以單價為編列基礎。 </t>
  </si>
  <si>
    <t xml:space="preserve">　　廢棄物處理收入                                                              </t>
  </si>
  <si>
    <t xml:space="preserve">　　　廢棄物處理收入                                                            </t>
  </si>
  <si>
    <t xml:space="preserve">公噸    </t>
  </si>
  <si>
    <t xml:space="preserve">以每年廢棄物處理量乘以單價為編列基礎。 </t>
  </si>
  <si>
    <t xml:space="preserve">1.社區中心租金收入、會議室及招待所收入4,000千元。_x000D_
2.總理餐廳場地租金128,384元*12月=1,541千元。_x000D_
3.健康生活館租金及權利金收入179千元。_x000D_
4.宿舍洗衣室使用費5,500元*12月=66千元。_x000D_
5.員工餐廳場地使用費6,000元*12月=72千元。 </t>
  </si>
  <si>
    <t xml:space="preserve">　　再生水處理收入                                                              </t>
  </si>
  <si>
    <t xml:space="preserve">　　　再生水處理收入                                                            </t>
  </si>
  <si>
    <t xml:space="preserve">以每年再生水處理量乘以單價為編列基礎。_x000D_
</t>
  </si>
  <si>
    <t xml:space="preserve">公共設施:_x000D_1.事業管理費16,400億元*0.19％=3,116,000千元。_x000D_
2.金融機構管理費120千元。_x000D_
3.其他機構管理費6,567千元。 </t>
  </si>
  <si>
    <t xml:space="preserve">出租資產業務:_x000D_預算數單價以月為單位。_x000D_
土地租金_x000D_
5,580,000㎡*35元*12月=2,343,600千元-112年公設費攤提滿20年減少之土地租金約287,880千元=2,055,720千元。 </t>
  </si>
  <si>
    <t xml:space="preserve">出租資產業務:_x000D_預算數單價以月為單位。_x000D_
1.廠房租金收入_x000D_
164,340㎡*101元*12月=199,180千元。_x000D_
2.第二期標準廠房餐廳一樓複合式餐飲服務區_x000D_
(2,384㎡)420千元/期*12月=5,040千元。_x000D_
3.第二期標準廠房一樓E區_x000D_
(388㎡)租賃40,900元/期*12月=491千元。 </t>
  </si>
  <si>
    <t xml:space="preserve">出租資產業務:_x000D_預算數單價以月為單位。_x000D_
1.主管宿舍_x000D_
16,750㎡*87元*12月=17,487千元。_x000D_
2.有眷宿舍_x000D_
34,182㎡*87元*12月=35,686千元。_x000D_
3.單身宿舍_x000D_
78,000㎡*87元*12月=81,432千元。 </t>
  </si>
  <si>
    <t>非營利幼兒園:_x000D_1.教育部補助業務費收入2,040千元。_x000D_
2.配合教育部國民及學前教育署補助購置之財產提列折舊，將遞延收入轉列補助收入910千元。</t>
  </si>
  <si>
    <t xml:space="preserve">其他:_x000D_1.國庫專戶存款利息收入800千元。_x000D_
2.高鐵減振擔保停止執行利息收入2,813千元。 </t>
  </si>
  <si>
    <t>出租資產業務:_x000D_1.社區中心、污水處理一廠、污水處理二廠、廣停4、停20等太陽能招租回饋金收入2,843千元。_x000D_
2.行政大樓屋突空間出租電信業者收入102千元。_x000D_
3.台南園區配水池太陽能招租回饋金收入4,300千元。_x000D_
4.標準廠房及宿舍太陽光電發電設備租賃回饋金1,319千元。_x000D_
_x000D_停車場:_x000D_1.立體停車場辦公室租賃案租金收入243千元。_x000D_
2.立體停車場-中華電信基地台租金收入96千元。_x000D_
3.行政服務區地下停車場停車收入12千元。_x000D_
4.二期標準廠房附屬地下收費停車場收入330千元。</t>
  </si>
  <si>
    <t>其他:_x000D_工程履約案件違約罰款收入。</t>
  </si>
  <si>
    <t xml:space="preserve">寬頻管道租金收入。 </t>
  </si>
  <si>
    <t xml:space="preserve">1.未依投資計畫執行沒收投資保證金收入100千元。_x000D_
2.安揚不當得利欠款收入18,773千元。_x000D_
3.南科自造基地營運收入15千元。 </t>
  </si>
  <si>
    <t xml:space="preserve">單位:高雄園區                      </t>
  </si>
  <si>
    <t xml:space="preserve">以每年污水處理量乘以單價為編列基礎。_x000D_
 </t>
  </si>
  <si>
    <t xml:space="preserve">1.宿舍洗衣室使用費12千元。_x000D_
2.管1用地複合式商店收入705千元。_x000D_
 </t>
  </si>
  <si>
    <t xml:space="preserve">公共設施:_x000D_1.事業管理費900億元*0.19％=171,000千元。_x000D_
2.金融機構管理費6千元。_x000D_
3.其他機構管理費2,251千元。_x000D_
 </t>
  </si>
  <si>
    <t xml:space="preserve">出租資產業務:_x000D_預算數單價以月為單位。_x000D_
土地租金收入_x000D_
2,400,000㎡*22元*12月=633,600千元。 </t>
  </si>
  <si>
    <t xml:space="preserve">出租資產業務:_x000D_預算數單價以月為單位。_x000D_
廠房租金收入_x000D_
86,900㎡*104元*12月=108,451千元。_x000D_
 </t>
  </si>
  <si>
    <t xml:space="preserve">出租資產業務:_x000D_預算數單價以月為單位。_x000D_
1.主管宿舍_x000D_
1,726㎡*61元*12月=1,263千元。_x000D_
2.有眷宿舍_x000D_
8,455㎡*65元*12月=6,595千元。_x000D_
3.單身宿舍_x000D_
33,410㎡*85元*12月=34,078千元。 _x000D_
 </t>
  </si>
  <si>
    <t xml:space="preserve">出租資產業務:_x000D_預算數單價以月為單位。_x000D_
行政服務大樓部分出租_x000D_
1,277㎡*66元*12月=1,011千元。_x000D_
_x000D_
 </t>
  </si>
  <si>
    <t xml:space="preserve">出租資產業務:_x000D_1.太陽能招租回饋金收入(行政服務大樓、國際會議廳、第一、二、三座配水池、廢棄物暫存場、管一商場)1,370千元_x000D_
2.標準廠房及宿舍太陽光電發電設備租賃回饋金593千元。_x000D_其他:_x000D_公6設施維護建築太陽能躉售收入637千元。_x000D_
_x000D_
 </t>
  </si>
  <si>
    <t xml:space="preserve">寬頻管道租金收入。_x000D_
 </t>
  </si>
  <si>
    <t xml:space="preserve">單位:嘉義園區                      </t>
  </si>
  <si>
    <t xml:space="preserve">出租資產業務:_x000D_預算數單價以月為單位。_x000D_
土地租金_x000D_
51,200㎡*7元*12月=4,301千元。_x000D_
 </t>
  </si>
  <si>
    <t xml:space="preserve">單位:屏東園區                      </t>
  </si>
  <si>
    <t xml:space="preserve">出租資產業務:_x000D_預算數單價以月為單位。_x000D_
土地租金_x000D_
54,200㎡*8元*12月=5,203千元。_x000D_
 </t>
  </si>
  <si>
    <t xml:space="preserve">單位:橋頭園區                      </t>
  </si>
  <si>
    <t xml:space="preserve">出租資產業務:_x000D_預算數單價以月為單位。_x000D_
土地租金_x000D_
150,000㎡*21元*12月=37,800千元。 </t>
  </si>
  <si>
    <t xml:space="preserve">單位:楠梓園區                      </t>
  </si>
  <si>
    <t>出租資產業務:_x000D_預算數單價以月為單位。_x000D_
土地租金_x000D_
228,013㎡*94元*12月=257,199千元。</t>
  </si>
  <si>
    <t xml:space="preserve">國立南科國際實驗高級中學                                                        </t>
  </si>
  <si>
    <t>1.高中部_x000D_
360人次*7,980元*2學期=5,746千元。_x000D_
2.雙語部國小生_x000D_
72人次*37,445元*2學期=5,392千元。_x000D_
3.雙語部國中生_x000D_
45人次*40,715元*2學期=3,664千元。_x000D_
4.雙語部高中生_x000D_
44人次*45,020元*2學期=3,962千元。</t>
  </si>
  <si>
    <t>實驗中學:_x000D_就學減免及家戶所得148萬以下免學費_x000D_
1,250千元*2學期=2,500千元。</t>
  </si>
  <si>
    <t>教育部委辦計畫。</t>
  </si>
  <si>
    <t xml:space="preserve">實驗中學:_x000D_1.販售業場地收入_x000D_
24,000元*9月=216千元。_x000D_
2.販賣機場地收入_x000D_
1,500元*12月=18千元。_x000D_
3.太陽能發電設備場地收入_x000D_
55,400元*12月=665千元。_x000D_
4.廚房場地收入_x000D_
10,500元*12月=126千元。_x000D_
5.體育館、國際會議廳、教室等場地收入355千元。_x000D_
6.學生宿舍使用費收入770千元。_x000D_
</t>
  </si>
  <si>
    <t xml:space="preserve">國立嘉科實驗高級中學籌備處                                                      </t>
  </si>
  <si>
    <t>1.高中部_x000D_
90人次*7,980元*1學期=718千元。_x000D_
2.雙語部國小生_x000D_
6人次*37,445元*1學期=225千元。_x000D_
3.雙語部國中生_x000D_
6人次*40,715元*1學期=244千元。</t>
  </si>
  <si>
    <t>實驗中學:_x000D_就學減免及家戶所得148萬以下免學費_x000D_
287千元*1學期=287千元。</t>
  </si>
  <si>
    <t xml:space="preserve">國立屏科實驗高級中學籌備處                                                      </t>
  </si>
  <si>
    <t xml:space="preserve">國立高科實驗高級中學籌備處                                                      </t>
  </si>
  <si>
    <t xml:space="preserve">單位:台中園區                      </t>
  </si>
  <si>
    <t xml:space="preserve">以每年污水處理量乘單價為編列基礎。 </t>
  </si>
  <si>
    <t xml:space="preserve">　　　運動場地租金收入                                                          </t>
  </si>
  <si>
    <t>球場使用費收入。</t>
  </si>
  <si>
    <t xml:space="preserve">公共設施:_x000D_1.事業管理費_x000D_
9,991億元*0.19%=1,898,290千元。_x000D_
2.育成中心及研究機構管理費1,182千元。_x000D_
3.工商服務業其他機構管理費859千元。_x000D_
4.金融機構管理費72千元。 </t>
  </si>
  <si>
    <t xml:space="preserve">出租資產業務:_x000D_預算數單價以月為單位_x000D_
土地租金_x000D_
2,793,900㎡*35元*12月=1,173,438千元。 </t>
  </si>
  <si>
    <t xml:space="preserve">出租資產業務:_x000D_預算數單價以月為單位_x000D_
標準廠房租金_x000D_
148,900㎡*93元*12月=166,172千元。 </t>
  </si>
  <si>
    <t xml:space="preserve">出租資產業務:_x000D_預算數單價以月為單位_x000D_
1.單身宿舍_x000D_
19,286.4㎡*108元*12月-（未租冷氣設備每戶租金873元*200戶*12月）=22,900千元。_x000D_
2.有眷宿舍（三房）_x000D_
6,011㎡*110元*12月=7,935千元。_x000D_
3.有眷宿舍（四房）_x000D_
7,737㎡*110元*12月=10,213千元。 </t>
  </si>
  <si>
    <t xml:space="preserve">出租資產業務:_x000D_預算數單價以月為單位_x000D_
工商大樓租金：_x000D_
7,382.45㎡*130元*12月=11,517千元。 </t>
  </si>
  <si>
    <t xml:space="preserve">其他:_x000D_1.土方產出權利金4,000千元。_x000D_
2.中科物流權利金6,000千元。 </t>
  </si>
  <si>
    <t xml:space="preserve">非營利幼兒園:_x000D_1.教育部補助業務費收入200千元。_x000D_
2.配合教育部國民及學前教育署補助購置之財產提列折舊，將遞延收入轉列補助收入280千元。 </t>
  </si>
  <si>
    <t xml:space="preserve">出租資產業務:_x000D_1.出租工商大樓場地做基地台使用收入96千元、販賣機使用收入36千元，合計132千元。_x000D_
2.出租標準廠房場地做基地台使用收入250千元、販賣機使用收入12千元，合計262千元。_x000D_
3.出租宿舍場地做基地台使用租金收入56千元。_x000D_停車場:_x000D_4.停1、停2、停6、停8、停9等5處戶外停車場及行政暨工商大樓地下停車場委外營運管理權利金收入7,560千元。_x000D_
5.環資中心停車場收入1,500千元。 _x000D_其他:_x000D_6.配水池太陽能光電發電設備租金收入698千元。_x000D_
7.停車場太陽能光電發電設備租金收入213千元。_x000D_
8.污水處理廠太陽能光電發電設備租金收入1,030千元。_x000D_
9.警察服務大樓太陽能光電發電設備租金收入114千元。 </t>
  </si>
  <si>
    <t xml:space="preserve">其他:_x000D_廠商違約罰款收入。 </t>
  </si>
  <si>
    <t xml:space="preserve">電信及寬頻管道租用收入。_x000D_
 </t>
  </si>
  <si>
    <t xml:space="preserve">環資中心租金收入。 </t>
  </si>
  <si>
    <t xml:space="preserve">單位:虎尾園區                      </t>
  </si>
  <si>
    <t xml:space="preserve">公共設施:_x000D_事業管理費99億元*0.19%=18,810千元。_x000D_
 </t>
  </si>
  <si>
    <t xml:space="preserve">出租資產業務:_x000D_預算數單價以月為單位_x000D_
土地租金_x000D_
421,400㎡*21元*12月=106,193千元。 </t>
  </si>
  <si>
    <t xml:space="preserve">出租資產業務:_x000D_預算數單價以月為單位_x000D_
標準廠房租金_x000D_
6,399㎡*140元*12月=10,750千元。 </t>
  </si>
  <si>
    <t xml:space="preserve">出租資產業務:_x000D_1.出租場地做基地台使用收入119千元。 _x000D_其他:_x000D_2.污水處理廠太陽能光電發電設備租金收入117千元。_x000D_
3.配水池太陽能光電發電設備租金收入398千元。_x000D_
4.警察服務大樓太陽能光電發電設備租金收入49千元。_x000D_
 </t>
  </si>
  <si>
    <t xml:space="preserve">單位:后里園區                      </t>
  </si>
  <si>
    <t xml:space="preserve">公共設施:_x000D_事業管理費1,633億元*0.19%=310,270千元。 </t>
  </si>
  <si>
    <t xml:space="preserve">出租資產業務:_x000D_預算數單價以月為單位_x000D_
土地租金_x000D_
1,405,500㎡*28元*12月=472,248千元。 </t>
  </si>
  <si>
    <t>其他:_x000D_土方產出權利金。</t>
  </si>
  <si>
    <t>其他:_x000D_1.污水處理廠太陽能光電發電設備租金收入647千元。_x000D_
2.配水池太陽能光電發電設備租金收入475千元。 _x000D_
3.停車場太陽能光電發電設備租金收入87千元。</t>
  </si>
  <si>
    <t xml:space="preserve">單位:二林園區                      </t>
  </si>
  <si>
    <t xml:space="preserve">公共設施:_x000D_事業管理費53億元*0.19%=10,070千元。 </t>
  </si>
  <si>
    <t xml:space="preserve">出租資產業務:_x000D_預算數單價以月為單位_x000D_
土地租金_x000D_
808,450㎡*11元*12月=106,715千元。 </t>
  </si>
  <si>
    <t xml:space="preserve">單位:中興園區                      </t>
  </si>
  <si>
    <t xml:space="preserve">公共設施:_x000D_1.事業管理費_x000D_
24億元*0.19%=4,560千元。_x000D_
2.育成中心及研究機構管理費966千元。 </t>
  </si>
  <si>
    <t xml:space="preserve">出租資產業務:_x000D_預算數單價以月為單位_x000D_
土地租金_x000D_
123,050㎡*21元*12月=31,009千元。 </t>
  </si>
  <si>
    <t xml:space="preserve">出租資產業務:_x000D_預算數單價以月為單位_x000D_
80㎡*104元*12月=100千元。 </t>
  </si>
  <si>
    <t xml:space="preserve">出租資產業務:_x000D_預算數單價以月為單位_x000D_
資策會1,921.6㎡*14.44元*12月=333千元。_x000D_
 </t>
  </si>
  <si>
    <t xml:space="preserve">國立中科實驗高級中學                                                            </t>
  </si>
  <si>
    <t xml:space="preserve">1.高中部
360人次*7,980元*2學期=5,746千元。
2.雙語部國小生
44人次*37,445元*2學期=3,295千元。
3.雙語部國中生
45人次*40,715元*2學期=3,664千元。
4.雙語部高中生
44人次*45,020元*2學期=3,962千元。 </t>
  </si>
  <si>
    <t xml:space="preserve">實驗中學:_x000D_低收入戶學生、重殘(身心障礙學生及身心障礙人士子女)、優秀清寒前3名學生就學減免及家戶所得148萬元以下免學費1,081千元*2學期=2,162千元。 </t>
  </si>
  <si>
    <t xml:space="preserve">國庫撥補經費。 </t>
  </si>
  <si>
    <t xml:space="preserve">教育部等政府機關補助計畫收入。 </t>
  </si>
  <si>
    <t xml:space="preserve">實驗中學:_x000D_各項代收代付使用費收入。 </t>
  </si>
  <si>
    <t xml:space="preserve">實驗中學:_x000D_國庫專戶存款利息收入。 </t>
  </si>
  <si>
    <t xml:space="preserve">實驗中學:_x000D_1.學生宿舍使用費收入
720,000元*2期=1,440千元。
2.體育館、國際會議廳、校園等場地收入343千元。
3.販售業場地收入78千元。
4.販賣機場地收入14千元。
5.職員宿舍收入2,200元*12個月=26千元。 </t>
  </si>
  <si>
    <t xml:space="preserve">實驗中學:_x000D_外界捐贈收入。 </t>
  </si>
  <si>
    <t xml:space="preserve">　　　捐助、補助與獎助                                                          </t>
  </si>
  <si>
    <t xml:space="preserve">　　會費、捐助、補助、分攤、救助（濟）與交流活動費                              </t>
  </si>
  <si>
    <t xml:space="preserve">　　　規 費                                                                     </t>
  </si>
  <si>
    <t xml:space="preserve">　　稅捐與規費（強制費）                                                        </t>
  </si>
  <si>
    <t xml:space="preserve">　　　攤銷                                                                      </t>
  </si>
  <si>
    <t xml:space="preserve">　　　不動產、廠房及設備折舊                                                    </t>
  </si>
  <si>
    <t xml:space="preserve">　　折舊、折耗及攤銷                                                            </t>
  </si>
  <si>
    <t xml:space="preserve">　　　用品消耗                                                                  </t>
  </si>
  <si>
    <t xml:space="preserve">　　材料及用品費                                                                </t>
  </si>
  <si>
    <t xml:space="preserve">　　　專業服務費                                                                </t>
  </si>
  <si>
    <t xml:space="preserve">　　服務費用                                                                    </t>
  </si>
  <si>
    <t xml:space="preserve">　　部門別：15  環境保護                                                        </t>
  </si>
  <si>
    <t xml:space="preserve">　管理成本                                                                      </t>
  </si>
  <si>
    <t>科目及業務計畫項目</t>
    <phoneticPr fontId="3" type="noConversion"/>
  </si>
  <si>
    <t>單位:新臺幣千元</t>
    <phoneticPr fontId="3" type="noConversion"/>
  </si>
  <si>
    <t>中華民國113年度</t>
    <phoneticPr fontId="3" type="noConversion"/>
  </si>
  <si>
    <t>勞務成本明細表</t>
    <phoneticPr fontId="3" type="noConversion"/>
  </si>
  <si>
    <t xml:space="preserve">　　　各項短絀                                                                  </t>
  </si>
  <si>
    <t xml:space="preserve">　　短絀、賠償與保險給付                                                        </t>
  </si>
  <si>
    <t xml:space="preserve">　　部門別：14  公共設施                                                        </t>
  </si>
  <si>
    <t xml:space="preserve">　　部門別：07  污水處理                                                        </t>
  </si>
  <si>
    <t xml:space="preserve">　　　分擔                                                                      </t>
  </si>
  <si>
    <t xml:space="preserve">　　　交通及運輸設備租金                                                        </t>
  </si>
  <si>
    <t xml:space="preserve">　　租金與利息                                                                  </t>
  </si>
  <si>
    <t xml:space="preserve">　　　使用材料費                                                                </t>
  </si>
  <si>
    <t xml:space="preserve">　　　公關慰勞費                                                                </t>
  </si>
  <si>
    <t xml:space="preserve">　　　一般服務費                                                                </t>
  </si>
  <si>
    <t xml:space="preserve">　　　保險費                                                                    </t>
  </si>
  <si>
    <t xml:space="preserve">　　　修理保養及保固費                                                          </t>
  </si>
  <si>
    <t xml:space="preserve">　　　旅運費                                                                    </t>
  </si>
  <si>
    <t xml:space="preserve">　　　郵電費                                                                    </t>
  </si>
  <si>
    <t xml:space="preserve">　　　水電費                                                                    </t>
  </si>
  <si>
    <t xml:space="preserve">　　部門別：06  公共設施維護                                                    </t>
  </si>
  <si>
    <t xml:space="preserve">　　部門別：05  景觀維護                                                        </t>
  </si>
  <si>
    <t xml:space="preserve">　　　其他費用                                                                  </t>
  </si>
  <si>
    <t xml:space="preserve">　　　消費與行為稅                                                              </t>
  </si>
  <si>
    <t xml:space="preserve">　　　什項設備租金                                                              </t>
  </si>
  <si>
    <t xml:space="preserve">　　　商品及醫療用品                                                            </t>
  </si>
  <si>
    <t xml:space="preserve">　　　印刷裝訂及公告費                                                          </t>
  </si>
  <si>
    <t xml:space="preserve">　　　提繳費                                                                    </t>
  </si>
  <si>
    <t xml:space="preserve">　　　福利費                                                                    </t>
  </si>
  <si>
    <t xml:space="preserve">　　　退休及卹償金                                                              </t>
  </si>
  <si>
    <t xml:space="preserve">　　　獎金                                                                      </t>
  </si>
  <si>
    <t xml:space="preserve">　　　加(夜)班費                                                                </t>
  </si>
  <si>
    <t xml:space="preserve">　　　聘僱及兼職人員薪資                                                        </t>
  </si>
  <si>
    <t xml:space="preserve">　　用人費用                                                                    </t>
  </si>
  <si>
    <t xml:space="preserve">　　部門別：04  環境清潔                                                        </t>
  </si>
  <si>
    <t xml:space="preserve">　　部門別：03  消防業務                                                        </t>
  </si>
  <si>
    <t xml:space="preserve">　　　補貼（償）、獎勵、慰問與救助（濟）                                        </t>
  </si>
  <si>
    <t xml:space="preserve">　　　機器租金                                                                  </t>
  </si>
  <si>
    <t xml:space="preserve">　　　推展費                                                                    </t>
  </si>
  <si>
    <t xml:space="preserve">　　　正式員額薪資                                                              </t>
  </si>
  <si>
    <t xml:space="preserve">　　部門別：02  警察勤務                                                        </t>
  </si>
  <si>
    <t xml:space="preserve">　　　房屋稅                                                                    </t>
  </si>
  <si>
    <t xml:space="preserve">　　　土地稅                                                                    </t>
  </si>
  <si>
    <t xml:space="preserve">　　部門別：18  幼兒園業務                                                      </t>
  </si>
  <si>
    <t xml:space="preserve">　服務成本                                                                      </t>
  </si>
  <si>
    <t xml:space="preserve">　　　利息                                                                      </t>
  </si>
  <si>
    <t xml:space="preserve">　　部門別：11  休閒服務業務                                                    </t>
  </si>
  <si>
    <t xml:space="preserve">　　部門別：10  出租資產業務                                                    </t>
  </si>
  <si>
    <t xml:space="preserve">　　　其他折舊性資產折舊                                                        </t>
  </si>
  <si>
    <t xml:space="preserve">　　　地租及水租                                                                </t>
  </si>
  <si>
    <t xml:space="preserve">勞務成本                                                                        </t>
  </si>
  <si>
    <t>編列9,000千元:_x000D_
辦理空氣污染排放量增量抵換補助，編列9,000千元。</t>
  </si>
  <si>
    <t>　510110-7200_x000D_　捐助、補助與獎助</t>
  </si>
  <si>
    <t>510110-7000_x000D_會費、捐助、補助、分攤、救助（濟）與交流活動費</t>
  </si>
  <si>
    <t>編列828千元:_x000D_
折舊－依據預計截至本年度12月底之固定資產價值為基礎計提各項折舊費用，編列828千元，詳資產折舊明細表。</t>
  </si>
  <si>
    <t>　510110-5100_x000D_　不動產、廠房及設備折舊</t>
  </si>
  <si>
    <t>510110-5000_x000D_折舊、折耗及攤銷</t>
  </si>
  <si>
    <t xml:space="preserve">編列40千元:_x000D_
相關會議所需之食品費用(含便當、飲料或西點等)，編列40千元。_x000D_
</t>
  </si>
  <si>
    <t>　510110-3200_x000D_　用品消耗</t>
  </si>
  <si>
    <t>510110-3000_x000D_材料及用品費</t>
  </si>
  <si>
    <t>編列107,620千元:_x000D_
1.委託專業機構辦理污水下水道系統營運管理顧問、監測評估、設施管理規劃與排放水質提升研究，編列8,000千元(預計進用勞務承攬人力4人，編列3,500千元)。_x000D_
2.依環境影響評估法辦理竹科環評環境監測(113-115年)，編列32,800千元。_x000D_
3.辦理所轄園區綜合管理計畫(111-113年)，編列2,800千元(預計進用勞務承攬人力1.5人，編列1,100千元)。_x000D_
4.辦理環評變更差異分析費，編列1,000千元。_x000D_
5.辦理新竹科學園區空品測站操作維護計畫(111-115年)(含特殊性工業區空品監測費)，並配合環保法規修訂增加調查分析項目，編列35,000千元(預計進用勞務承攬人力0.4人，編列680千元)。_x000D_
6.辦理新竹科學園區周界異味污染源調查計畫(111-113年)，編列    5,282千元。_x000D_
7.事業減廢、資源化、循環經濟推動工作(113-114年)，編列    5,000千元(預計進用勞務承攬人力1.8人，編列1,338千元)。_x000D_
8.辦理溫室氣體管理及環境永續推動計畫(113-114年)，編列    7,000千元(預計進用勞務承攬人力3人，編列1,149千元)。_x000D_
9.土壤及地下水監測管理計畫(110-113年)，編列1,754千元(預計進用勞務承攬人力4人，編列453千元)。_x000D_
10.辦理科學園區事業各項環保許可申請審查及環評應辦事項委辦案(111-113年)，編列8,500千元(預計進用勞務承攬人力7.5人，編列5,000千元)。_x000D_
11.委託計畫報告審查會議、環境監督小組專家學者審查費及出席費，編列284千元。_x000D_
12.科學園區毒化物地圖資訊系統維護費，編列200千元。</t>
  </si>
  <si>
    <t>　510110-2800_x000D_　專業服務費</t>
  </si>
  <si>
    <t>510110-2000_x000D_服務費用</t>
  </si>
  <si>
    <t>15  環境保護</t>
  </si>
  <si>
    <t>510110 管理成本</t>
  </si>
  <si>
    <t>說                    明</t>
    <phoneticPr fontId="3" type="noConversion"/>
  </si>
  <si>
    <t>勞務成本說明</t>
    <phoneticPr fontId="3" type="noConversion"/>
  </si>
  <si>
    <t>14  公共設施</t>
  </si>
  <si>
    <t>07  污水處理</t>
  </si>
  <si>
    <t>編列194,750千元:_x000D_
1.因應新竹地區用水需求移撥農業用水支援園區給水分擔費用，編列2,500千元。_x000D_
2.配合經濟部水利署及行政院農業委員會擴大辦理一期稻作轉旱作獎勵作業及強制或自主休耕政策分攤補償獎勵金，編列187,000千元。_x000D_
3.巡迴巴士區外路段移交新竹市政府分攤費用，編列5,250千元。</t>
  </si>
  <si>
    <t>　510110-7300_x000D_　分擔</t>
  </si>
  <si>
    <t xml:space="preserve">編列307,822千元:_x000D_
1.依據「國家科學及技術委員會新竹科學園區管理局辦理補(捐)助行政院農業委員會農田水利署管理處灌溉取水設施作業要點」補助，編列3,978千元。_x000D_
2.為改善園區周邊之環境景觀、道路、交通、環保、排水、教學及警政消防等設施，依111年度園區廠商營業額16,132億元之 0.03%額度內，編列補助新竹縣37,800千元、新竹市46,200千元，及編列15,000千元以因應各園區周邊社區之零星需求，合計編列     99,000千元。_x000D_
3.為因應寶山用地擴建計畫開發需求補助新竹縣寶山鄉公所辦理科環路拓寬工程，編列204,844千元。_x000D_
</t>
  </si>
  <si>
    <t>編列2千元:_x000D_
公務機車燃料使用費，編列2千元。</t>
  </si>
  <si>
    <t>　510110-6800_x000D_　規 費</t>
  </si>
  <si>
    <t>510110-6000_x000D_稅捐與規費（強制費）</t>
  </si>
  <si>
    <t>編列36,950千元:_x000D_
辦理園區巡迴巴士、智慧園區之智慧交通電動公車及公共自行車借用服務，編列36,950千元。</t>
  </si>
  <si>
    <t>　510110-4400_x000D_　交通及運輸設備租金</t>
  </si>
  <si>
    <t>510110-4000_x000D_租金與利息</t>
  </si>
  <si>
    <t>編列38千元:_x000D_
辦理園區交通、公設、水、電、氣等協調業務會議所需餐點、茶點費用及辦公事務機耗材費用，編列38千元。</t>
  </si>
  <si>
    <t>編列134千元:_x000D_
1.公務機車用油，編列14千元。_x000D_
2.緊急發電機油料費，編列120千元。</t>
  </si>
  <si>
    <t>　510110-3100_x000D_　使用材料費</t>
  </si>
  <si>
    <t>編列40千元:_x000D_
辦理水、電、氣、工程、交通、再生能源及其他管線業務協調事宜，編列40千元。</t>
  </si>
  <si>
    <t>　510110-2900_x000D_　公關慰勞費</t>
  </si>
  <si>
    <t>編列1,362千元:_x000D_
1.辦理調查債務人課稅資料服務費，編列1千元。_x000D_
2.辦理節水節能及水電氣、工程、交通、再生能源等輔導及審查專家學者出席費及審查費，編列160千元。_x000D_
3.辦理巡迴巴士站及供水建築物安全檢查、消防安全檢查、高壓供電設備檢驗維護、電氣技術人員登記工作分攤、固定式起重機檢查，以及靜心湖飲水機水質檢驗，編列57千元。_x000D_
4.辦理智慧交通便民系統維護費，編列1,090千元。_x000D_
5.公共自行車財務報告查核費，編列54千元。</t>
  </si>
  <si>
    <t>編列18,500千元:_x000D_
1.辦理自來水供水系統委託操作服務費，編列13,500千元。_x000D_
2.辦理水電氣申請審查、水電氣使用查核、電力安全輔導、節水節能輔導、環評承諾事項、用水計畫書修正、各項水電氣資源管理及太陽光電輔導推廣，編列5,000千元。</t>
  </si>
  <si>
    <t>　510110-2700_x000D_　一般服務費</t>
  </si>
  <si>
    <t>編列910千元:_x000D_
1.自來水設施及巡迴巴士車站火災、地震險，編列800千元。_x000D_
2.公務機車及公共自行車保險費，編列110千元。</t>
  </si>
  <si>
    <t>　510110-2600_x000D_　保險費</t>
  </si>
  <si>
    <t>編列40,143千元:_x000D_
1.辦理園區道路、人行步道、公園、排水、電信及寬頻管道、車棚、停車場、圍牆、照明燈等公共設施及交通標誌、標線、巡迴巴士站體等維護費用，編列20,115千元。_x000D_
2.辦理園區自來水供水系統維修，編列3,140千元。_x000D_
3.新竹園區交通號誌控制中心維護費及交通號誌硬體維護費，編列16,880千元。_x000D_
4.公務機車維修費，編列8千元。</t>
  </si>
  <si>
    <t>　510110-2500_x000D_　修理保養及保固費</t>
  </si>
  <si>
    <t>編列10千元:_x000D_
緊急發電機油料運送費，編列10千元。</t>
  </si>
  <si>
    <t>　510110-2300_x000D_　旅運費</t>
  </si>
  <si>
    <t>編列1,700千元:_x000D_
交通號誌、車輛監測器、調撥車道監控、交通監視器、資訊可變標誌、中控中心及自來水控制數據通信費，編列1,700千元。</t>
  </si>
  <si>
    <t>　510110-2200_x000D_　郵電費</t>
  </si>
  <si>
    <t>編列17,300千元:_x000D_
1.園區道路、公園、公共設施等照明及交通號誌電費，編列9,500千元。_x000D_
2.自來水加壓站電費，編列5,500千元。_x000D_
3.園區道路、公園、公共設施等用水費，編列2,300千元。</t>
  </si>
  <si>
    <t>　510110-2100_x000D_　水電費</t>
  </si>
  <si>
    <t>06  公共設施維護</t>
  </si>
  <si>
    <t>編列20千元:_x000D_
辦理景觀維護考核及綠美化競賽租車費用，編列20千元。</t>
  </si>
  <si>
    <t>編列10千元:_x000D_
辦理考核會議、研討會及綠美化競賽等事務用品、便當及茶點費用，編列10千元。</t>
  </si>
  <si>
    <t>編列15千元:_x000D_
公務機車油料與保養費用，編列15千元。</t>
  </si>
  <si>
    <t>編列392千元:_x000D_
1.委聘專家學者擔任景觀維護考核委員、廠房綠美化競賽評比委員及綠美化講座，編列92千元。_x000D_
2.委聘專業人員指導園藝技術，編列50千元。_x000D_
3.廠房綠美化競賽或廠商認養評比等之獎項成本及舉辦相關研討會等活動費用支出，編列250千元。</t>
  </si>
  <si>
    <t>編列41,380千元:_x000D_
1.委外辦理園區公共區域綠帶景觀維護工作編列33,980千元，辦理重點區域植栽補換新植工作編列5,600千元，及辦理事件處理及緊急應變費用編列1,000千元，合計編列40,580千元(預計進用勞務承攬人力51人，人事費用編列29,582千元)。_x000D_
2.紅火蟻防治費用，編列100千元。_x000D_
3.褐根病防治費用，編列500千元。_x000D_
4.公共藝術維護費用，編列200千元。</t>
  </si>
  <si>
    <t>編列80千元:_x000D_
建物暨附屬公共設施公共意外責任險及公共藝術財產等保險費用，編列80千元。</t>
  </si>
  <si>
    <t>05  景觀維護</t>
  </si>
  <si>
    <t>編列66千元:_x000D_
1.行政規費與強制費，編列33千元。_x000D_
2.汽車燃料使用費，編列33千元。</t>
  </si>
  <si>
    <t>編列9千元:_x000D_
車輛使用牌照稅費用，編列9千元。</t>
  </si>
  <si>
    <t>　510110-6500_x000D_　消費與行為稅</t>
  </si>
  <si>
    <t>編列830千元:_x000D_
折舊－依據預計截至本年度12月底之固定資產價值為基礎計提各項折舊費用，編列830千元，詳資產折舊明細表。</t>
  </si>
  <si>
    <t>編列22千元:_x000D_
數位式用戶交換機電信設備租金，編列22千元。</t>
  </si>
  <si>
    <t>編列14千元:_x000D_
1.滅鼠用衛材費用，編列2千元。_x000D_
2.藥品費用，編列12千元。</t>
  </si>
  <si>
    <t>　510110-3300_x000D_　商品及醫療用品</t>
  </si>
  <si>
    <t>編列156千元:_x000D_
1.辦公事務用品，編列84千元。_x000D_
2.報章雜誌，編列5千元。_x000D_
3.園區靜心湖公廁室內環境美化費，編列15千元。_x000D_
4.召開會議用便當等費用，編列2千元。_x000D_
5.公廁清潔用品，編列50千元。</t>
  </si>
  <si>
    <t>編列17千元:_x000D_
1.車輛汽、柴油費，編列13千元。_x000D_
2.車輛機油、操作油費，編列4千元。</t>
  </si>
  <si>
    <t>編列31千元:_x000D_
清潔業務協調費，編列31千元。</t>
  </si>
  <si>
    <t>編列50千元:_x000D_
1.園區環境維護競賽委員出席審查費，編列40千元。_x000D_
2.辦理建築物公共安全檢查，編列10千元。</t>
  </si>
  <si>
    <t>編列58,363千元:_x000D_
1.垃圾清運外包每噸約5,125元，編列25,400千元。_x000D_
2.園區已開發地區道路、溝渠、公共設施、清潔隊舍、事件處理緊急應變等清潔費，編列32,510千元(預計進用勞務承攬人力37人，編列20,575千元)。_x000D_
3.園區環境消毒，編列450千元。_x000D_
4.文康活動費，編列3千元。</t>
  </si>
  <si>
    <t>編列203千元:_x000D_
1.清潔業務房屋保險費，編列80千元。_x000D_
2.清潔業務用車輛保險費，編列123千元。</t>
  </si>
  <si>
    <t>編列341千元:_x000D_
1.剪草機、碎木機、垃圾箱(子車)等機械及設備修護費，編列83千元。_x000D_
2.垃圾車及機車等交通及運輸設備修護費，編列170千元。_x000D_
3.辦公器具等什項設備修護費，編列88千元。</t>
  </si>
  <si>
    <t>編列15千元:_x000D_
辦公用表報印刷及裝訂費，編列15千元。</t>
  </si>
  <si>
    <t>　510110-2400_x000D_　印刷裝訂及公告費</t>
  </si>
  <si>
    <t>編列4千元:_x000D_
清潔業務聯繫市外出差旅費，編列4千元。</t>
  </si>
  <si>
    <t>編列18千元:_x000D_
清潔業務辦公用郵費編列2千元、電話費編列16千元，合計編列18千元。</t>
  </si>
  <si>
    <t>編列44千元:_x000D_
工作場所用水費編列20千元、電費編列24千元，合計編列44千元。</t>
  </si>
  <si>
    <t>編列2千元:_x000D_
依勞動基準法規定提繳積欠工資墊償基金之費用，編列2千元。</t>
  </si>
  <si>
    <t>　510110-1900_x000D_　提繳費</t>
  </si>
  <si>
    <t>編列89千元:_x000D_
分擔員工參加勞保及健保保險費用編列69千元、休假旅遊補助編列16千元、健康檢查等編列4千元，合計編列89千元。</t>
  </si>
  <si>
    <t>　510110-1800_x000D_　福利費</t>
  </si>
  <si>
    <t>編列47千元:_x000D_
依勞動基準法編列提存退休及離職金47千元。</t>
  </si>
  <si>
    <t>　510110-1600_x000D_　退休及卹償金</t>
  </si>
  <si>
    <t>編列64千元:_x000D_
按規定依約僱人員薪資總額1.5個月標準計算年終獎金，編列64千元。</t>
  </si>
  <si>
    <t>　510110-1500_x000D_　獎金</t>
  </si>
  <si>
    <t>編列69千元:_x000D_
按實際需要編列加班69千元。</t>
  </si>
  <si>
    <t>　510110-1300_x000D_　加(夜)班費</t>
  </si>
  <si>
    <t>編列516千元:_x000D_
編列約僱工員1名薪資，編列516千元。</t>
  </si>
  <si>
    <t>　510110-1200_x000D_　聘僱及兼職人員薪資</t>
  </si>
  <si>
    <t>510110-1000_x000D_用人費用</t>
  </si>
  <si>
    <t>04  環境清潔</t>
  </si>
  <si>
    <t>編列3,000千元:_x000D_
依111年度園區廠商營業額16,132億元之0.03%額度內，編列補助經費3,000千元。補助新竹縣政府消防相關業務、教育訓練、購置消防設備、救災救護裝備與維護及消防業務宣導費等。</t>
  </si>
  <si>
    <t>編列11千元:_x000D_
汽車燃料使用費及行政規費與強制費，編列11千元。</t>
  </si>
  <si>
    <t>編列12千元:_x000D_
汽車牌照稅，編列12千元。</t>
  </si>
  <si>
    <t>編列273千元:_x000D_
折舊－依據預計截至本年度12月底之固定資產價值為基礎計提各項折舊費用，編列273千元，詳資產折舊明細表。</t>
  </si>
  <si>
    <t>編列39千元:_x000D_
緊急應變中心交換機，按月支付設備租金，本年度編列39千元。</t>
  </si>
  <si>
    <t xml:space="preserve">編列55千元:_x000D_
1.辦公事務器材用品，編列20千元。_x000D_
2.出席專家學者、講習、會議、執行勤務救災餐費茶水費、救災用乾粉泡沫、乾粉、氣體等物料，編列35千元。_x000D_
</t>
  </si>
  <si>
    <t>編列158千元:_x000D_
1.演習、訓練、救災所耗用之物料及安全護具等，編列100千元。_x000D_
2.機車1輛、公務車1輛，車輛用油，編列58千元。</t>
  </si>
  <si>
    <t>編列8,565千元:_x000D_
1.辦理化災搶救、緊急救護、防火管理人及其他消防專業訓練講習鐘點費，編列30千元。_x000D_
2.建築物公共安全檢查費，編列15千元。_x000D_
3.委託專業機構辦理緊急通報、災害現場查勘、前進指揮所架設及災情處理回報等作業，編列6,440千元(預計進用勞務承攬人力8人，編列5,212千元)。_x000D_
4.委託專業機構辦理消防衍生複合型災害演習、緊急應變系統整合、輔導廠商應變能力提升或兵棋推演支出等作業，編列2,080千元(預計進用勞務承攬人力1人，編列1,242千元)。_x000D_
。</t>
  </si>
  <si>
    <t>編列59千元:_x000D_
1.隊舍房屋保險費，編列44千元。_x000D_
2.公務車1輛及機車1輛保險費，編列15千元。</t>
  </si>
  <si>
    <t>編列141千元:_x000D_
1.隊舍修繕費依實際需要，編列38千元。_x000D_
2.公務車1輛、機車1輛，車輛維護費，編列53千元。_x000D_
3.辦公、消防、通訊及其他什項設備器材維護保養費，編列50千元。</t>
  </si>
  <si>
    <t>編列29千元:_x000D_
消防業務報表印刷費，編列29千元。</t>
  </si>
  <si>
    <t>編列120千元:_x000D_
消防業務用電話費，編列120千元。</t>
  </si>
  <si>
    <t>編列64千元:_x000D_
業務用水費、電費，編列64千元。</t>
  </si>
  <si>
    <t>03  消防業務</t>
  </si>
  <si>
    <t>編列110千元:_x000D_
警察隊刑事案件，秘密證人及辦案有功人員獎金、其他業務獎金，編列110千元。</t>
  </si>
  <si>
    <t>　510110-7400_x000D_　補貼（償）、獎勵、慰問與救助（濟）</t>
  </si>
  <si>
    <t>編列34,023千元:_x000D_
保二總隊、大隊員警經費分攤，編列34,023千元(依據行政院92.7.1院授主孝二字第0920004312號函辦理)。</t>
  </si>
  <si>
    <t>編列111千元:_x000D_
車輛檢驗費、公路通行費、酒精測定器及測速儀器檢驗費、汽車燃料使用費等，編列111千元。</t>
  </si>
  <si>
    <t>編列16千元:_x000D_
勤務車使用牌照稅，編列16千元。</t>
  </si>
  <si>
    <t>編列540千元:_x000D_
攤銷－電腦軟體攤銷編列540千元。</t>
  </si>
  <si>
    <t>　510110-5900_x000D_　攤銷</t>
  </si>
  <si>
    <t xml:space="preserve">編列20,991千元:_x000D_
折舊－依據預計截至本年度12月底之固定資產價值為基礎計提各項折舊費用，編列20,991千元，詳資產折舊明細表。_x000D_
</t>
  </si>
  <si>
    <t>編列17,025千元:_x000D_
1.租用影印機5台，每月26千元，本年度編列312千元。_x000D_
2.監視器新竹一期2次更新案之新竹部分(109年7月至114年6月)總計64,472千元，本年度編列12,919千元。_x000D_
3.監視器新竹二期1次更新案之新竹部分(113年11月至119年10月)總計136,562千元採按月支付，本年度編列3,794千元。</t>
  </si>
  <si>
    <t>　510110-4500_x000D_　什項設備租金</t>
  </si>
  <si>
    <t xml:space="preserve">編列372千元:_x000D_
租用數位電話系統(111年2月至116年1月止)總計1,860千元，本年度編列372千元。_x000D_
_x000D_
</t>
  </si>
  <si>
    <t>編列205千元:_x000D_
1.租用警政署連線查詢系統E化平台線路4套，編列115千元。_x000D_
2.租用警政智慧巡簽系統，編列90千元。</t>
  </si>
  <si>
    <t>　510110-4300_x000D_　機器租金</t>
  </si>
  <si>
    <t xml:space="preserve">編列2,933千元:_x000D_
1.購買值勤工具(含防水指揮棒、反光背心、夜間警示器材、手電筒、安全帽、無線電電池等)、儀器(含電腦週邊等)及其零件、耗材，編列660千元。_x000D_
2.辦公用品、報章雜誌、督訓相關及情境模擬靶場器(耗)材等，編列200千元。_x000D_
3.美化辦公廳舍及廁所使用耗材，編列10千元。_x000D_
4.編制員警94人，本年度每人服裝(含常訓操作服)費13,505元，編列1,269千元。_x000D_
5.汰換107年員警常訓體能訓練用高透性運動鞋，編列376千元。_x000D_
6.督訓保防警務工作有關訓練、講習、特勤、保安、座談聯誼、春安工作廠商協勤、取締酒後駕車勤務執勤員警及督勤人員等相關點心、餐費及年度新春聯誼餐費，編列200千元。_x000D_
7.員警辦公桌椅床具內務櫃等，編列70千元。_x000D_
8.刑事偵防鑑識、尿液檢驗費、濫用藥物用快篩檢驗試劑及交通事故處理消耗品每月4千元，本年度編列48千元。_x000D_
9.督訓保防警務(含刑事)工作有關演習、演練費用，編列100千元。_x000D_
</t>
  </si>
  <si>
    <t>編列1,704千元:_x000D_
巡邏車、偵防車、警備車、交通事故處理車、警用巡邏機車及偵防機車等車輛用油，編列1,704千元。</t>
  </si>
  <si>
    <t>編列114千元:_x000D_
警政業務推展費(含交通安全、保防安全、預防犯罪推展等用品費)，編列114千元。</t>
  </si>
  <si>
    <t>　510110-2B00_x000D_　推展費</t>
  </si>
  <si>
    <t>編列54千元:_x000D_
特種勤務支援警力，上級業務督導、評比、業務(治安、專案)會報、園區廠商業務會報用餐費用，編列54千元。</t>
  </si>
  <si>
    <t xml:space="preserve">編列5,531千元:_x000D_
1.督訓工作費(含常訓助教鐘點費、外聘教官講師費、訓練費)元，編列120千元。_x000D_
2.保防工作費(含安全防護狀況演練、辦理座談會、講師費、保防教育說明會等費用)，編列120千元。_x000D_
3.警務工作費(含刑事辦案費、訴訟費、春安工作費、交通事故處理、安全駕駛訓練教材費、酒精測試(分析)儀器校正費、測速儀器校正費、交通教育說明會等用品)，編列120千元。_x000D_
4.建築物公共安全檢查費、消防簽證費，編列30千元。_x000D_
5.委託考選訓練費(6人次，每次最高15千元)，編列90千元。_x000D_
6.智慧型交通執法管理系統、影像濃縮智慧搜尋系統等軟體維護費、交通違規檢舉資訊系統維護費、數位刑案情資分析平臺維護費、監視器新竹二期2次更新案之新竹資訊安全系統服務費，編列2,880千元。_x000D_
7.勤務指揮中心資訊傳遞、聯繫整合服務系統後續擴充維護費(110年12月至113年5月)總計6,965千元，本年度編列1,161千元。_x000D_
8.資訊業務工作費(電腦化作業、架設網站服務)，編列30千元。_x000D_
9.外事工作費(含英檢助教鐘點費、訓練教材費)，編列30千元。_x000D_
10.監視器新竹二期2次更新案(新竹園區)之委託規劃、設計、監造及協驗技術服務費，編列950千元。_x000D_
_x000D_
_x000D_
</t>
  </si>
  <si>
    <t>編列19,751千元:_x000D_
1.隊舍及崗哨清潔外包費，本年度編列2,737千元(預計進用勞務承攬人力4人，編列2,600千元)。_x000D_
2.竹園、竹村分隊炊事外包費，本年度編列1,554千元(預計進用勞務承攬人力2人，編列1,476千元)。_x000D_
3.園區設置保全人員費，編列14,373千元(預計進用勞務承攬人力18人，編列13,094千元)。_x000D_
4.交通違規委外電腦連線作業(含交通相關行政程序事物之文書處理、舉發案件郵寄業務)費，編列802千元(預計進用勞務承攬人力1人，編列762千元)。_x000D_
5.文康活動費，編列285千元。</t>
  </si>
  <si>
    <t>編列699千元:_x000D_
警察隊舍、崗亭、車輛保險費，編列699千元。</t>
  </si>
  <si>
    <t>編列3,481千元:_x000D_
1.警察隊舍修理維護費，編列518千元。    _x000D_
2.警衛崗亭修理維護費，編列20千元。   _x000D_
3.園區路口測速照相設備修理維護費，編列392千元。_x000D_
4.警察服務大樓電梯、空調、飲水機、廚房排油煙過濾系統等維護費，編列1,442千元。    _x000D_
5.巡邏車、偵防車、警備車、交通事故處理車、警用巡邏機車及偵防機車等維修費，編列677千元。    _x000D_
6.辦公器具維護費，編列118千元。    _x000D_
7.偵防器材及警械維護費，編列44千元。    _x000D_
8.員警備勤室、械彈室、教室、偵訊室等修繕隔間費用，編列180千元。_x000D_
9.警用無線電及電腦、監視器擴充維護費，編列90千元。</t>
  </si>
  <si>
    <t>編列106千元:_x000D_
警政業務印刷費，編列106千元。</t>
  </si>
  <si>
    <t>編列100千元:_x000D_
警政業務聯繫市外出差費，編列100千元。</t>
  </si>
  <si>
    <t>編列1,410千元:_x000D_
保警中隊、竹園、竹村等警政業務用郵費、電信費(含科技執法系統影像傳輸數據通信費)、通聯記錄費，編列1,410千元。</t>
  </si>
  <si>
    <t>編列4,825千元:_x000D_
警察服務大樓、保警中隊、竹園、竹村等隊舍及崗亭、測速照相、路口監視器、警報器等水電瓦斯費，編列4,825千元。</t>
  </si>
  <si>
    <t>編列11,151千元:_x000D_
分擔員工參加公、勞保及健保保險費用7,280千元、休假旅遊      1,577千元、結婚補助148千元、生育補助148千元、喪葬補助586千元、健康檢查補助82千元、子女教育補助1,300千元，退休人員三節慰問金編列30千元，合計編列11,151千元。</t>
  </si>
  <si>
    <t>編列27,974千元:_x000D_
依退撫新制及勞動基準法規定、退休公務人員調降退休所得節省經費挹注退撫金，編列退休金27,974千元。</t>
  </si>
  <si>
    <t>編列19,200千元:_x000D_
依正式人員薪資總額2.5個月標準計算年終獎金及考績獎金、退休(撫卹)人員勳(獎)章及榮譽紀念章獎勵金，編列19,200千元。</t>
  </si>
  <si>
    <t>編列16,391千元:_x000D_
依警察機關外勤員警超勤加班費核發要點編列加班費14,046千元，不休假加班費2,345千元，合計編列16,391千元。</t>
  </si>
  <si>
    <t>編列80,650千元:_x000D_
按預算員額，編列80,650千元。</t>
  </si>
  <si>
    <t>　510110-1100_x000D_　正式員額薪資</t>
  </si>
  <si>
    <t>02  警察勤務</t>
  </si>
  <si>
    <t>18  幼兒園業務</t>
  </si>
  <si>
    <t>510102 服務成本</t>
  </si>
  <si>
    <t>編列300千元:_x000D_
房屋稅，編列300千元。</t>
  </si>
  <si>
    <t>　510102-6400_x000D_　房屋稅</t>
  </si>
  <si>
    <t>編列2,331千元:_x000D_
地價稅，編列2,331千元。</t>
  </si>
  <si>
    <t>　510102-6200_x000D_　土地稅</t>
  </si>
  <si>
    <t>510102-6000_x000D_稅捐與規費（強制費）</t>
  </si>
  <si>
    <t>編列930千元:_x000D_
攤銷一其他攤銷編列930千元。</t>
  </si>
  <si>
    <t>　510102-5900_x000D_　攤銷</t>
  </si>
  <si>
    <t>編列8,800千元:_x000D_
折舊－依據預計截至本年度12月底之固定資產價值為基礎計提各項折舊費用，編列8,800千元，詳資產折舊明細表。</t>
  </si>
  <si>
    <t>　510102-5100_x000D_　不動產、廠房及設備折舊</t>
  </si>
  <si>
    <t>510102-5000_x000D_折舊、折耗及攤銷</t>
  </si>
  <si>
    <t>編列200千元:_x000D_
1.營運業務法律事務費，編列50千元。_x000D_
2.評選業務委員出席審查費，編列50千元。_x000D_
3.電腦軟體及場地預約系統維護費，編列100千元。</t>
  </si>
  <si>
    <t>　510102-2800_x000D_　專業服務費</t>
  </si>
  <si>
    <t xml:space="preserve">編列3,001千元:_x000D_
1.匯費，編列1千元。_x000D_
2.辦理運動競賽委外相關費用，編列3,000千元。_x000D_
</t>
  </si>
  <si>
    <t>　510102-2700_x000D_　一般服務費</t>
  </si>
  <si>
    <t>編列100千元:_x000D_
房屋設備保險費，編列100千元。</t>
  </si>
  <si>
    <t>　510102-2600_x000D_　保險費</t>
  </si>
  <si>
    <t>編列1,020千元:_x000D_
1.戶外休閒設施維護費，編列20千元。_x000D_
2.房屋修繕費依實際需要，編列700千元。_x000D_
3.機械及設備修護費，編列300千元。</t>
  </si>
  <si>
    <t>　510102-2500_x000D_　修理保養及保固費</t>
  </si>
  <si>
    <t>510102-2000_x000D_服務費用</t>
  </si>
  <si>
    <t>11  休閒服務業務</t>
  </si>
  <si>
    <t>10  出租資產業務</t>
  </si>
  <si>
    <t>編列9,009千元:_x000D_
1.公務用車輛汽車燃料使用費，編列9千元。_x000D_
2.行政規費強制費(水污費及土污費)，編列9,000千元。</t>
  </si>
  <si>
    <t>　510102-6800_x000D_　規 費</t>
  </si>
  <si>
    <t xml:space="preserve">編列171,474千元:_x000D_
折舊－依據預計截至本年度12月底之固定資產價值為基礎計提各項折舊費用，編列171,474千元，詳資產折舊明細表。_x000D_
</t>
  </si>
  <si>
    <t>編列147千元:_x000D_
租用影印機1台租金費用，編列147千元。</t>
  </si>
  <si>
    <t>　510102-4500_x000D_　什項設備租金</t>
  </si>
  <si>
    <t>編列60千元:_x000D_
網路電話交換機租賃費，編列60千元。</t>
  </si>
  <si>
    <t>　510102-4400_x000D_　交通及運輸設備租金</t>
  </si>
  <si>
    <t>編列50千元:_x000D_
第二放流延伸管土地使用租金費用，編列50千元。</t>
  </si>
  <si>
    <t>　510102-4100_x000D_　地租及水租</t>
  </si>
  <si>
    <t>510102-4000_x000D_租金與利息</t>
  </si>
  <si>
    <t>編列630千元:_x000D_
1.辦公器材、事務用品及影印機耗材等，編列400千元。_x000D_
2.報章雜誌費，編列40千元。_x000D_
3.相關會議所需之食品費用(含便當、飲料或西點等)，編列40千元。_x000D_
4.職安防護用品費用，編列50千元。_x000D_
5.清潔物品及耗材，編列100千元。</t>
  </si>
  <si>
    <t>　510102-3200_x000D_　用品消耗</t>
  </si>
  <si>
    <t>編列72千元:_x000D_
車輛耗油計63千元，其他相關材料費9千元，合計編列72千元。</t>
  </si>
  <si>
    <t>　510102-3100_x000D_　使用材料費</t>
  </si>
  <si>
    <t>510102-3000_x000D_材料及用品費</t>
  </si>
  <si>
    <t>編列18千元:_x000D_
污水處理業務協調費，編列18千元。</t>
  </si>
  <si>
    <t>　510102-2900_x000D_　公關慰勞費</t>
  </si>
  <si>
    <t>編列538,728千元:_x000D_
1.污水下水道系統操作維護工作(含污水管線檢視費、納管水質與放流水質檢驗費、污泥檢驗費、污泥清運費及環保專業簽證等)，111年-113年服務費計1,606,894千元，本年度編列538,598千元(預計進用勞務承攬人力73人，編列人事費51,438千元)。_x000D_
2.委託考選訓練費，編列30千元。_x000D_
3.污水廠評鑑專家學者審查出席費，編列100千元。</t>
  </si>
  <si>
    <t>編列961千元:_x000D_
1.環境教育館、竹科污水廠及篤行污水廠建物，其他建物(包括污泥乾燥設施)，編列946千元。_x000D_
2.車輛保險費，編列15千元。</t>
  </si>
  <si>
    <t>編列488千元:_x000D_
1.一般房屋維修費，編列280千元。_x000D_
2.機械設備維護費，編列30千元。_x000D_
3.交通及運輸設備維護費，編列6千元。_x000D_
4.印表機、影印機、傳真機及電話系統等維護費，編列172千元。</t>
  </si>
  <si>
    <t>編列50千元:_x000D_
印刷辦公用表報及收費繳款書等，編列50千元。_x0007_</t>
  </si>
  <si>
    <t>　510102-2400_x000D_　印刷裝訂及公告費</t>
  </si>
  <si>
    <t>編列350千元:_x000D_
竹科污水廠、篤行污水廠及辦公室郵費、電話費及數據通信費，編列350千元。</t>
  </si>
  <si>
    <t>　510102-2200_x000D_　郵電費</t>
  </si>
  <si>
    <t>編列56,350千元:_x000D_
竹科污水廠、篤行污水廠、環境教育館及辦公室電費55,000千元及水費1,350千元，合計編列56,350千元。</t>
  </si>
  <si>
    <t>　510102-2100_x000D_　水電費</t>
  </si>
  <si>
    <t xml:space="preserve">　　部門別：27  科技生活館                                                      </t>
  </si>
  <si>
    <t xml:space="preserve">　出租其他建築物成本                                                            </t>
  </si>
  <si>
    <t>出租資產成本明細表</t>
    <phoneticPr fontId="3" type="noConversion"/>
  </si>
  <si>
    <t xml:space="preserve">　　部門別：25  多功能展售區                                                    </t>
  </si>
  <si>
    <t xml:space="preserve">　　部門別：22  探索館                                                          </t>
  </si>
  <si>
    <t xml:space="preserve">　　部門別：09  員工診所                                                        </t>
  </si>
  <si>
    <t xml:space="preserve">　出租住宅成本                                                                  </t>
  </si>
  <si>
    <t xml:space="preserve">　　部門別：21  矽導竹科研發中心                                                </t>
  </si>
  <si>
    <t xml:space="preserve">　出租廠房成本                                                                  </t>
  </si>
  <si>
    <t xml:space="preserve">　出租土地成本                                                                  </t>
  </si>
  <si>
    <t xml:space="preserve">出租資產成本                                                                    </t>
  </si>
  <si>
    <t>編列910千元:_x000D_
展示中心(科技生活館)房屋稅，編列910千元。</t>
  </si>
  <si>
    <t>　510406-6400_x000D_　房屋稅</t>
  </si>
  <si>
    <t>編列1,700千元:_x000D_
展示中心(科技生活館)地價稅，編列1,700千元。</t>
  </si>
  <si>
    <t>　510406-6200_x000D_　土地稅</t>
  </si>
  <si>
    <t>510406-6000_x000D_稅捐與規費（強制費）</t>
  </si>
  <si>
    <t xml:space="preserve">編列4,680千元:_x000D_
折舊－依據預計截至本年度12月底之固定資產價值為基礎計提各項折舊費用，編列4,680千元，詳資產折舊明細表。_x000D_
</t>
  </si>
  <si>
    <t>　510406-5100_x000D_　不動產、廠房及設備折舊</t>
  </si>
  <si>
    <t>510406-5000_x000D_折舊、折耗及攤銷</t>
  </si>
  <si>
    <t>編列150千元:_x000D_
展示中心(科技生活館)修繕維護費用，編列150千元。</t>
  </si>
  <si>
    <t>　510406-2500_x000D_　修理保養及保固費</t>
  </si>
  <si>
    <t>510406-2000_x000D_服務費用</t>
  </si>
  <si>
    <t>27  科技生活館</t>
  </si>
  <si>
    <t>510406 出租其他建築物成本</t>
  </si>
  <si>
    <t>出租資產成本說明</t>
    <phoneticPr fontId="3" type="noConversion"/>
  </si>
  <si>
    <t>編列55千元:_x000D_
多功能展售區房屋稅，編列55千元。</t>
  </si>
  <si>
    <t>編列28千元:_x000D_
多功能展售區地價稅，編列28千元。</t>
  </si>
  <si>
    <t>25  多功能展售區</t>
  </si>
  <si>
    <t>編列45千元:_x000D_
探索館房屋稅，編列45千元。</t>
  </si>
  <si>
    <t xml:space="preserve">編列36千元:_x000D_
折舊－依據預計截至本年度12月底之固定資產價值為基礎計提各項折舊費用，編列36千元，詳資產折舊明細表。_x000D_
</t>
  </si>
  <si>
    <t>編列1,050千元:_x000D_
1.探索館建物修繕與局部整修費用，編列1,000千元。_x000D_
2.探索館用電設備檢驗維護費用，編列50千元。</t>
  </si>
  <si>
    <t>編列8千元:_x000D_
探索館數據通信費，編列8千元。</t>
  </si>
  <si>
    <t>　510406-2200_x000D_　郵電費</t>
  </si>
  <si>
    <t>編列738千元:_x000D_
探索館水費8千元、電費730千元，合計編列738千元。</t>
  </si>
  <si>
    <t>　510406-2100_x000D_　水電費</t>
  </si>
  <si>
    <t>22  探索館</t>
  </si>
  <si>
    <t>編列50千元:_x000D_
員工診所房屋稅，編列50千元。</t>
  </si>
  <si>
    <t>編列517千元:_x000D_
折舊－依據預計截至本年度12月底之固定資產價值為基礎計提各項折舊費用，編列517千元，詳資產折舊明細表。</t>
  </si>
  <si>
    <t>編列100千元:_x000D_
安全衛生活動相關紀念品，安全衛生防護用品費(含工作服及鞋)，編列100千元。</t>
  </si>
  <si>
    <t>　510406-3200_x000D_　用品消耗</t>
  </si>
  <si>
    <t>510406-3000_x000D_材料及用品費</t>
  </si>
  <si>
    <t>編列9千元:_x000D_
員工診所火災險、房屋地震險，編列9千元。</t>
  </si>
  <si>
    <t>　510406-2600_x000D_　保險費</t>
  </si>
  <si>
    <t>編列100千元:_x000D_
員工診所修繕費，編列100千元。</t>
  </si>
  <si>
    <t>09  員工診所</t>
  </si>
  <si>
    <t>編列5,238千元:_x000D_
住宅房屋稅，編列5,238千元。</t>
  </si>
  <si>
    <t>　510405-6400_x000D_　房屋稅</t>
  </si>
  <si>
    <t>編列8,428千元:_x000D_
地價稅，編列8,428千元。</t>
  </si>
  <si>
    <t>　510405-6200_x000D_　土地稅</t>
  </si>
  <si>
    <t>510405-6000_x000D_稅捐與規費（強制費）</t>
  </si>
  <si>
    <t>編列55,794千元:_x000D_
折舊－依據預計截至本年度12月底之固定資產價值為基礎計提各項折舊費用，編列55,794千元，詳資產折舊明細表。</t>
  </si>
  <si>
    <t>　510405-5100_x000D_　不動產、廠房及設備折舊</t>
  </si>
  <si>
    <t>510405-5000_x000D_折舊、折耗及攤銷</t>
  </si>
  <si>
    <t>編列4,869千元:_x000D_
園區住宅區智慧化監視系統租賃費用，編列4,869千元。</t>
  </si>
  <si>
    <t>　510405-4500_x000D_　什項設備租金</t>
  </si>
  <si>
    <t>510405-4000_x000D_租金與利息</t>
  </si>
  <si>
    <t>編列105千元:_x000D_
租賃業務用文具紙張等，編列105千元。</t>
  </si>
  <si>
    <t>　510405-3200_x000D_　用品消耗</t>
  </si>
  <si>
    <t>510405-3000_x000D_材料及用品費</t>
  </si>
  <si>
    <t>編列577千元:_x000D_
1.相關法律諮詢、訴訟費用，編列100千元。_x000D_
2.建築物公共安全檢查、消防檢查及申報、飲水機檢驗費等費用，編列477千元。</t>
  </si>
  <si>
    <t>　510405-2800_x000D_　專業服務費</t>
  </si>
  <si>
    <t>編列16,034千元:_x000D_
1.委外處理租賃建檔、管理、巡檢作業費用、及宿舍清潔暨管理費用，編列12,364千元(預計進用勞務承攬人力27.3人，編列_x000D_
12,060千元)。_x000D_
2..委外處理眷舍屋頂及公共區域之清潔等費用，編列3,670千元(預計進用勞務承攬人力7人，編列3,000千元)。</t>
  </si>
  <si>
    <t>　510405-2700_x000D_　一般服務費</t>
  </si>
  <si>
    <t>編列2,388千元:_x000D_
住宅房屋保險費，編列2,388千元。</t>
  </si>
  <si>
    <t>　510405-2600_x000D_　保險費</t>
  </si>
  <si>
    <t>編列36,736千元:_x000D_
1.住宅修繕費，編列36,636千元。_x000D_
2.飲水機維修費，編列100千元。</t>
  </si>
  <si>
    <t>　510405-2500_x000D_　修理保養及保固費</t>
  </si>
  <si>
    <t>編列17千元:_x000D_
租賃業務用郵電費，編列17千元。</t>
  </si>
  <si>
    <t>　510405-2200_x000D_　郵電費</t>
  </si>
  <si>
    <t>編列5,800千元:_x000D_
1.單身住宅基本電費，編列1,500千元。_x000D_
2.單身住宅基本水費，編列600千元。_x000D_
3.單身住宅基本瓦斯費，編列3,700千元。</t>
  </si>
  <si>
    <t>　510405-2100_x000D_　水電費</t>
  </si>
  <si>
    <t>510405-2000_x000D_服務費用</t>
  </si>
  <si>
    <t>510405 出租住宅成本</t>
  </si>
  <si>
    <t>編列60千元:_x000D_
商務中心與矽導廠商共同分攤保全、客服、清潔耗品等大樓管理相關費用，編列60千元。</t>
  </si>
  <si>
    <t>　510403-7300_x000D_　分擔</t>
  </si>
  <si>
    <t>510403-7000_x000D_會費、捐助、補助、分攤、救助（濟）與交流活動費</t>
  </si>
  <si>
    <t>編列17千元:_x000D_
折舊－依據預計截至本年度12月底之固定資產價值為基礎計提各項折舊費用，編列17千元，詳資產折舊明細表。</t>
  </si>
  <si>
    <t>　510403-5100_x000D_　不動產、廠房及設備折舊</t>
  </si>
  <si>
    <t>510403-5000_x000D_折舊、折耗及攤銷</t>
  </si>
  <si>
    <t>編列72千元:_x000D_
商務中心電子保全系統建置月租費用及電子服務費，編列72千元。</t>
  </si>
  <si>
    <t>　510403-4500_x000D_　什項設備租金</t>
  </si>
  <si>
    <t>510403-4000_x000D_租金與利息</t>
  </si>
  <si>
    <t>編列225千元:_x000D_
商務中心辦公用品美化環境、電腦割字、標示牌等辦公用品費，編列225千元。</t>
  </si>
  <si>
    <t>　510403-3200_x000D_　用品消耗</t>
  </si>
  <si>
    <t>510403-3000_x000D_材料及用品費</t>
  </si>
  <si>
    <t>編列20千元:_x000D_
辦理矽導廠商安全與法規說明會，編列20千元。</t>
  </si>
  <si>
    <t>　510403-2800_x000D_　專業服務費</t>
  </si>
  <si>
    <t>編列30千元:_x000D_
商務中心業務用電話費，編列30千元。</t>
  </si>
  <si>
    <t>　510403-2200_x000D_　郵電費</t>
  </si>
  <si>
    <t>510403-2000_x000D_服務費用</t>
  </si>
  <si>
    <t>21  矽導竹科研發中心</t>
  </si>
  <si>
    <t>510403 出租廠房成本</t>
  </si>
  <si>
    <t>編列30,351千元:_x000D_
廠房房屋稅，編列30,351千元。</t>
  </si>
  <si>
    <t>　510403-6400_x000D_　房屋稅</t>
  </si>
  <si>
    <t>編列46,014千元:_x000D_
廠房地價稅，編列46,014千元。</t>
  </si>
  <si>
    <t>　510403-6200_x000D_　土地稅</t>
  </si>
  <si>
    <t>510403-6000_x000D_稅捐與規費（強制費）</t>
  </si>
  <si>
    <t>編列40,586千元:_x000D_
攤銷－X基地租賃權益攤銷編列40,586千元。</t>
  </si>
  <si>
    <t>　510403-5900_x000D_　攤銷</t>
  </si>
  <si>
    <t>編列219,971千元:_x000D_
折舊－依據預計截至本年度12月底之固定資產價值為基礎計提各項折舊費用，編列219,971千元，詳資產折舊明細表。</t>
  </si>
  <si>
    <t>編列1,680千元:_x000D_
因應X基地用地採設定地上權方式取得土地使用權，並支付租金，編列1,680千元。</t>
  </si>
  <si>
    <t>　510403-4100_x000D_　地租及水租</t>
  </si>
  <si>
    <t>編列10千元:_x000D_
租賃業務用文具紙張等費用，編列10千元。</t>
  </si>
  <si>
    <t>編列1,262千元:_x000D_
1.訴訟費用，編列930千元。_x000D_
2.建築物公共安全檢查費用、消防檢查及申報、矽導高壓用電登記等費用，編列312千元。_x000D_
3.聯合服務大樓建物安檢費用，編列20千元。</t>
  </si>
  <si>
    <t>編列9,431千元:_x000D_
1.廠房騰空搬遷費用，編列620千元。_x000D_
2.委外處理租賃建檔、管理、巡檢作業費及集合式廠房清潔人員費，編列7,811千元(預計進用勞務承攬人力36.3人，編列6,956千元)。_x000D_
3.屋頂清潔費用，編列1,000千元。</t>
  </si>
  <si>
    <t>　510403-2700_x000D_　一般服務費</t>
  </si>
  <si>
    <t>編列3,764千元:_x000D_
廠房保險費，編列3,764千元。,</t>
  </si>
  <si>
    <t>　510403-2600_x000D_　保險費</t>
  </si>
  <si>
    <t>編列37,908千元:_x000D_
廠房修繕費，編列37,908千元。</t>
  </si>
  <si>
    <t>　510403-2500_x000D_　修理保養及保固費</t>
  </si>
  <si>
    <t>編列40千元:_x000D_
租賃合約等印刷費，編列40千元。</t>
  </si>
  <si>
    <t>　510403-2400_x000D_　印刷裝訂及公告費</t>
  </si>
  <si>
    <t>編列30千元:_x000D_
租賃業務用郵電費(含維修專線)，編列30千元。</t>
  </si>
  <si>
    <t>編列1,100千元:_x000D_
廠房公共設施公用電費700千元，廠房公共設施公用水費(含廠房消防用水)400千元，合計編列1,100千元。</t>
  </si>
  <si>
    <t>　510403-2100_x000D_　水電費</t>
  </si>
  <si>
    <t>編列100千元:_x000D_
提列備抵呆帳，編列100千元。</t>
  </si>
  <si>
    <t>　510402-8100_x000D_　各項短絀</t>
  </si>
  <si>
    <t>510402-8000_x000D_短絀、賠償與保險給付</t>
  </si>
  <si>
    <t>編列240千元:_x000D_
土地建物登記與管理行政規費，編列240千元。</t>
  </si>
  <si>
    <t>　510402-6800_x000D_　規 費</t>
  </si>
  <si>
    <t>編列485,160千元:_x000D_
地價稅，編列485,160千元。</t>
  </si>
  <si>
    <t>　510402-6200_x000D_　土地稅</t>
  </si>
  <si>
    <t>510402-6000_x000D_稅捐與規費（強制費）</t>
  </si>
  <si>
    <t>編列5,623千元:_x000D_
攤銷－電腦軟體攤銷編列5,623千元。</t>
  </si>
  <si>
    <t>　510402-5900_x000D_　攤銷</t>
  </si>
  <si>
    <t xml:space="preserve">編列158,631千元:_x000D_
折舊－依據預計截至本年度12月底之固定資產價值為基礎計提各項折舊費用，編列158,631千元，詳資產折舊明細表。_x000D_
</t>
  </si>
  <si>
    <t>　510402-5100_x000D_　不動產、廠房及設備折舊</t>
  </si>
  <si>
    <t>510402-5000_x000D_折舊、折耗及攤銷</t>
  </si>
  <si>
    <t>編列410千元:_x000D_
公共關係協調費，編列410千元。</t>
  </si>
  <si>
    <t>　510402-2900_x000D_　公關慰勞費</t>
  </si>
  <si>
    <t>編列5,701千元:_x000D_
1.因應園區整體規劃、擴建規劃、土地使用檢討或變更等相關委託專業服務費，編列3,000千元。_x000D_
2.園區建管系統維護費用，編列300千元。_x000D_
3.法律事務費用，編列300千元。_x000D_
4.委聘專家學者擔任自建廠房轉讓價格審查委員，編列64千元。 _x000D_
5.竹科3DGIS系統維護作業，編列2,037千元。</t>
  </si>
  <si>
    <t>　510402-2800_x000D_　專業服務費</t>
  </si>
  <si>
    <t>編列3,531千元:_x000D_
委外處理租賃建檔、管理、巡檢作業等，編列3,531千元(預計進用勞務承攬人力2.8人，編列1,488千元)。</t>
  </si>
  <si>
    <t>　510402-2700_x000D_　一般服務費</t>
  </si>
  <si>
    <t>510402-2000_x000D_服務費用</t>
  </si>
  <si>
    <t>510402 出租土地成本</t>
  </si>
  <si>
    <t xml:space="preserve">　　　房租                                                                      </t>
  </si>
  <si>
    <t xml:space="preserve">　　部門別：77  非營利幼兒園                                                    </t>
  </si>
  <si>
    <t xml:space="preserve">　雜項業務費用                                                                  </t>
  </si>
  <si>
    <t>其他業務費用明細表</t>
    <phoneticPr fontId="3" type="noConversion"/>
  </si>
  <si>
    <t xml:space="preserve">　　部門別：28  科技創新及技術交流                                              </t>
  </si>
  <si>
    <t xml:space="preserve">　　部門別：26  創新創業推動                                                    </t>
  </si>
  <si>
    <t xml:space="preserve">　　部門別：19  管理部門                                                        </t>
  </si>
  <si>
    <t xml:space="preserve">其他業務費用                                                                    </t>
  </si>
  <si>
    <t>編列180千元:_x000D_
房屋稅，編列180千元。</t>
  </si>
  <si>
    <t>　519898-6400_x000D_　房屋稅</t>
  </si>
  <si>
    <t>編列300千元:_x000D_
地價稅，編列300千元。</t>
  </si>
  <si>
    <t>　519898-6200_x000D_　土地稅</t>
  </si>
  <si>
    <t>519898-6000_x000D_稅捐與規費（強制費）</t>
  </si>
  <si>
    <t xml:space="preserve">編列1,085千元:_x000D_
折舊－依據預計截至本年度12月底之固定資產價值為基礎計提各項折舊費用，編列1,085千元，詳資產折舊明細表。_x000D_
</t>
  </si>
  <si>
    <t>　519898-5100_x000D_　不動產、廠房及設備折舊</t>
  </si>
  <si>
    <t>519898-5000_x000D_折舊、折耗及攤銷</t>
  </si>
  <si>
    <t>編列5,720千元:_x000D_
辦公、教材或用品等相關耗材費用，編列5,720千元。</t>
  </si>
  <si>
    <t>　519898-3200_x000D_　用品消耗</t>
  </si>
  <si>
    <t>519898-3000_x000D_材料及用品費</t>
  </si>
  <si>
    <t>編列2,100千元:_x000D_
1.幼兒園相關業務評鑑及審查，編列100千元。_x000D_
2.委託專業廠商協助完成設置之前置作業、後續監督及稽核等作業，編列2,000千元。</t>
  </si>
  <si>
    <t>　519898-2800_x000D_　專業服務費</t>
  </si>
  <si>
    <t>　519898-2600_x000D_　保險費</t>
  </si>
  <si>
    <t>編列220千元:_x000D_
房屋修繕費、土地改良物修護費與機械及設備修護費，編列220千元。</t>
  </si>
  <si>
    <t>　519898-2500_x000D_　修理保養及保固費</t>
  </si>
  <si>
    <t>編列110千元:_x000D_
水費、電費及瓦斯費，編列110千元。</t>
  </si>
  <si>
    <t>　519898-2100_x000D_　水電費</t>
  </si>
  <si>
    <t>519898-2000_x000D_服務費用</t>
  </si>
  <si>
    <t>77  非營利幼兒園</t>
  </si>
  <si>
    <t>519898 雜項業務費用</t>
  </si>
  <si>
    <t>其他業務費用說明</t>
    <phoneticPr fontId="3" type="noConversion"/>
  </si>
  <si>
    <t>編列4,000千元:_x000D_
獎勵園區廠商之科技研究實力，頒發創新產品獎以及研發成效獎等獎，編列4,000千元。</t>
  </si>
  <si>
    <t>　519898-7400_x000D_　補貼（償）、獎勵、慰問與救助（濟）</t>
  </si>
  <si>
    <t>編列60,000千元:_x000D_
補助從事科技研發計畫，編列60,000千元。</t>
  </si>
  <si>
    <t>　519898-7200_x000D_　捐助、補助與獎助</t>
  </si>
  <si>
    <t>519898-7000_x000D_會費、捐助、補助、分攤、救助（濟）與交流活動費</t>
  </si>
  <si>
    <t>編列40千元:_x000D_
辦理技術研討、論壇及發表會等所需之活動車輛租金費用，編列 40千元。</t>
  </si>
  <si>
    <t>　519898-4400_x000D_　交通及運輸設備租金</t>
  </si>
  <si>
    <t>編列50千元:_x000D_
辦理技術研討、論壇及發表會等所需之活動場地租金費用，編列 50千元。</t>
  </si>
  <si>
    <t>　519898-4200_x000D_　房租</t>
  </si>
  <si>
    <t>519898-4000_x000D_租金與利息</t>
  </si>
  <si>
    <t>編列95千元:_x000D_
1.持續推動科技研發計畫等行政事務委外案採購評選會議，支付便餐以及茶點等費用，編列10千元。_x000D_
2.辦理技術研討、論壇及發表會等所需之食品相關費用，編列40千元。_x000D_
3.辦理創新產品獎及研發成效獎等獎項之獎牌製作費用，編列45千元。</t>
  </si>
  <si>
    <t>編列9,230千元:_x000D_
1.科技研發計畫等行政事務專業服務費用，編列5,970千元(預計進用勞務承攬人力4人，編列2,144千元)。_x000D_
2.產學訓各項技術交流與媒合之專業服務費用，編列3,000千元。_x000D_
3.持續推動科技研發計畫等行政事務委外案採購評選會議，支付外聘委員出席費及交通費等費用，編列20千元。_x000D_
4.辦理產學訓交流或技術交流等採購評選會議，支付外聘委員出席費及交通費等費用，編列10千元。_x000D_
5.辦理創新產品獎以及研發成效獎等獎項徵選作業所需之相關評選費用，編列230千元。</t>
  </si>
  <si>
    <t>編列50千元:_x000D_
辦理技術研討、論壇及發表會等所需之設計、印刷以及製版等相關費用，編列50千元 。</t>
  </si>
  <si>
    <t>　519898-2400_x000D_　印刷裝訂及公告費</t>
  </si>
  <si>
    <t>28  科技創新及技術交流</t>
  </si>
  <si>
    <t>編列36千元:_x000D_
竹青庭租用影印機一台，每月3千元，本年編列36千元。</t>
  </si>
  <si>
    <t>　519898-4300_x000D_　機器租金</t>
  </si>
  <si>
    <t>編列50千元:_x000D_
創新創業活動場地租借費用，編列50千元。</t>
  </si>
  <si>
    <t>編列200千元:_x000D_
1.創新創業相關業務及活動所需事務用品等，編列50千元。_x000D_
2.創新創業場域報章雜誌、植栽等，編列30千元。_x000D_
3.創新創業相關業務及活動所需便當及茶點等，編列120千元。</t>
  </si>
  <si>
    <t>編列2,700千元:_x000D_
1.創新創業團隊業師輔導出席費及辦理專業課程講師費用，編列 500千元。_x000D_
2.創新創業輔導培育及媒合交流活動相關費用，編列1,200千元。_x000D_
3.創新創業商務秘書勞務採購費用，編列1,000千元(預計進用勞務承攬人力1人，編列770千元)。</t>
  </si>
  <si>
    <t>26  創新創業推動</t>
  </si>
  <si>
    <t xml:space="preserve">編列321千元:_x000D_
折舊－依據預計截至本年度12月底之固定資產價值為基礎計提各項折舊費用，編列321千元，詳資產折舊明細表。_x000D_
</t>
  </si>
  <si>
    <t>編列357千元:_x000D_
1.作業基金帳務處理用碳粉、耗材及物品等，編列117千元。_x000D_
2.檔案管理及收發處理碳粉、耗材及物品等，編列240千元。</t>
  </si>
  <si>
    <t xml:space="preserve">編列30,217千元:_x000D_
1.基金管理會議委員出席費及交通費，編列64千元。_x000D_
2.共構機房維運分攤費用，編列3,350千元。_x000D_
3.科學園區廠商共用性資訊系統維運精進暨ISMS認證等相關分攤費用，編列6,875千元。_x000D_
4.共構機房監控資安機制(MOTP Unlimited授權MA費用、資安監控儀表板Dashboard平台及遠距連線虛擬安控平台等費用，編列509千元。_x000D_
5.為維持對園區廠商及訪客之無線寬頻網路服務品質，辦理休憩空間及公共區域無線網路服務系統維運費用，編列2,600千元_x000D_
6.委託第三方承商科學園區廠商共用性資訊服務系統資安檢測費用，編列300千元。_x000D_
7.推動廠商健康管理促進、工安環保月活動，編列1,600千元(預計進用勞務承攬人力1人，編列500千元)。_x000D_
8.辦理化學品管理、緊急應變及人員訓練業務，編列3,900千元(預計進用勞務承攬人力2人，編列1,000千元)。_x000D_
9.權利金、租金或管理費等逾期追繳爭訟費用，編列90千元。_x000D_
10.委託會計師事務所辦理作業基金收入內部稽核費用，編列500千元(預計進用勞務承攬人力1人，編列500千元)。_x000D_
11.科學園區通關系統維費費用，編列6,460千元。_x000D_
12.作業基金營業稅申報暨會計系統資料建檔委外費用，編列     3,000千元(預計進用派遣人力4人，編列2,440千元)。_x000D_
13.作業基金會計系統軟體維護及使用費，編列834千元。_x000D_
14.園區簡訊稿費，編列135千元。_x000D_
</t>
  </si>
  <si>
    <t>編列13,480千元:_x000D_
1.公文電子掃描儲存及檔案管理，辦理收文、發文、文件歸檔、掃描及郵寄所需經費，編列5,000千元(預計進用勞務承攬人力8人，編列4,600千元)。_x000D_
2.新竹科學園區一般行政事務助理業務委外所需經費，編列5,000千元(預計進用勞務承攬人力10人，編列4,700千元)。_x000D_
3.113年度行政大樓一樓保全委外(警衛勤務)，編列1,400千元(預計進用勞務承攬人力7人，編列1,400千元)。_x000D_
4.園區簡訊編輯、印製及分送相關費用，編列2,080千元。</t>
  </si>
  <si>
    <t>　519898-2700_x000D_　一般服務費</t>
  </si>
  <si>
    <t>編列123千元:_x000D_
1.預(決)算書表印製等，編列120千元。_x000D_
2.基金財務計畫書表印製等，編列3千元。</t>
  </si>
  <si>
    <t xml:space="preserve">編列1,141千元:_x000D_
1.赴歐美亞地區延攬海外科技人才及參加招商相關之產業展、國際會議及活動出國計畫，3人10天，編列498千元。_x000D_
2.派員赴歐美地區協助園區廠商拓展國際商機、拜訪潛在投資廠商進行招商，2人10天，編列280千元。_x000D_
3.派員赴亞洲地區協助園區廠商拓展國際商機、拜訪潛在投資廠商進行招商，2人7天，編列163千元。_x000D_
4.帶領新創團隊參加國際交流媒合活動並參訪國際育成中心或創業基地，2人6天，編列200千元。_x000D_
</t>
  </si>
  <si>
    <t>　519898-2300_x000D_　旅運費</t>
  </si>
  <si>
    <t>編列160千元:_x000D_
園區簡訊郵寄費，編列160千元。</t>
  </si>
  <si>
    <t>　519898-2200_x000D_　郵電費</t>
  </si>
  <si>
    <t>19  管理部門</t>
  </si>
  <si>
    <t xml:space="preserve">　利息費用                                                                      </t>
  </si>
  <si>
    <t xml:space="preserve">財務費用                                                                        </t>
  </si>
  <si>
    <t>財務費用明細表</t>
    <phoneticPr fontId="3" type="noConversion"/>
  </si>
  <si>
    <t>財務費用說明</t>
    <phoneticPr fontId="3" type="noConversion"/>
  </si>
  <si>
    <t xml:space="preserve">　雜項費用                                                                      </t>
  </si>
  <si>
    <t>其他業務外費用明細表</t>
    <phoneticPr fontId="3" type="noConversion"/>
  </si>
  <si>
    <t xml:space="preserve">　財產交易短絀                                                                  </t>
  </si>
  <si>
    <t xml:space="preserve">其他業務外費用                                                                  </t>
  </si>
  <si>
    <t>編列3,290千元:_x000D_
停車場房屋稅，編列3,290千元。</t>
  </si>
  <si>
    <t>　520298-6400_x000D_　房屋稅</t>
  </si>
  <si>
    <t>編列21,280千元:_x000D_
停車場地價稅，編列21,280千元。</t>
  </si>
  <si>
    <t>　520298-6200_x000D_　土地稅</t>
  </si>
  <si>
    <t>520298-6000_x000D_稅捐與規費（強制費）</t>
  </si>
  <si>
    <t>　520298-5100_x000D_　不動產、廠房及設備折舊</t>
  </si>
  <si>
    <t>520298-5000_x000D_折舊、折耗及攤銷</t>
  </si>
  <si>
    <t>　520298-3200_x000D_　用品消耗</t>
  </si>
  <si>
    <t>520298-3000_x000D_材料及用品費</t>
  </si>
  <si>
    <t>　520298-2800_x000D_　專業服務費</t>
  </si>
  <si>
    <t>　520298-2700_x000D_　一般服務費</t>
  </si>
  <si>
    <t>編列1,310千元:_x000D_
園區公共停車場火災、地震險，編列1,310千元。</t>
  </si>
  <si>
    <t>　520298-2600_x000D_　保險費</t>
  </si>
  <si>
    <t>編列2,410千元:_x000D_
停車場維護費用，編列2,410千元。</t>
  </si>
  <si>
    <t>　520298-2500_x000D_　修理保養及保固費</t>
  </si>
  <si>
    <t>　520298-2400_x000D_　印刷裝訂及公告費</t>
  </si>
  <si>
    <t>編列19千元:_x000D_
停車場通訊費用，編列19千元。</t>
  </si>
  <si>
    <t>　520298-2200_x000D_　郵電費</t>
  </si>
  <si>
    <t>520298-2000_x000D_服務費用</t>
  </si>
  <si>
    <t>520298 雜項費用</t>
  </si>
  <si>
    <t>其他業務外費用說明</t>
    <phoneticPr fontId="3" type="noConversion"/>
  </si>
  <si>
    <t>編列3,491千元:_x000D_
折舊－依據預計截至本年度12月底之固定資產價值為基礎計提各項折舊費用，編列3,491千元，詳資產折舊明細表。</t>
  </si>
  <si>
    <t>編列51,940千元:_x000D_
1.委員出席審查會，編列50千元。_x000D_
2.辦理竹南園區環境監測(113-115年)，編列17,100千元。_x000D_
3.環評差異分析及追蹤費用，編列1,900千元。_x000D_
4.辦理所轄園區綜合管理計畫(111-113年)，編列1,200千元(預計進用勞務承攬人力0.6人，編列500千元)。_x000D_
5.委託專業機構辦理新竹科學園區空品測站操作維護計晝(113-115年)(含特殊性工業區空品監測費)，編列30,000千元(預計進用勞務承攬人力0.3人，編列510千元)。_x000D_
6.辦理科學園區事業再利用許可申請審查及環評應辦事項委辦案(111-113年)，編列1,690千元(預計進用勞務承攬人力1.5人，編列1,000千元)。</t>
  </si>
  <si>
    <t>編列18,250千元:_x000D_
配合經濟部水利署及行政院農業委員會擴大辦理一期稻作轉旱作獎勵作業及強制或自主休耕政策編列分攤補償獎勵金，編列     18,250千元。</t>
  </si>
  <si>
    <t>編列205,011千元:_x000D_
配合竹南基地擴建自來水需求，補助台灣自來水公司辦理自鯉魚潭淨水廠埋設供水管線至竹南園區，經報奉國家科學及技術委員會(改制前為科技部)110年11月9日科部產字第1100058947號函同意在案。分擔經費約需880,000千元，112年度編列150,000千元，本年度續編列205,011千元。</t>
  </si>
  <si>
    <t>編列36千元:_x000D_
發電機油料費，編列36千元。</t>
  </si>
  <si>
    <t>編列140千元:_x000D_
辦理公有停車場、公有建築物安全檢查、消防設備安全檢查、高低壓供電設備檢驗維護、電氣技術人員登記及固定式起重機檢查費等費用，編列140千元。</t>
  </si>
  <si>
    <t>編列3,995千元:_x000D_
1.辦理自來水供水系統委託操作服務費用，編列3,400千元。_x000D_
2.辦理竹南行政中心清潔與設施維護費，編列595千元。</t>
  </si>
  <si>
    <t>編列1,900千元:_x000D_
辦理園區行政管理中心、自來水及停車場設施火災、地震險，編列1,900千元。</t>
  </si>
  <si>
    <t>編列6,550千元:_x000D_
1.辦理園區道路、人行步道、公園、排水、電信及寬頻管道、車棚、停車場、圍牆、照明燈等公共設施及交通標誌、標線等維護費用，編列3,900千元。_x000D_
2.辦理園區自來水供水系統維修費用，編列1,500千元。_x000D_
3.交通號誌硬體維護費，編列900千元。_x000D_
4.辦理園區行政中心電梯、空調、電力等設備維護費用，編列250千元。</t>
  </si>
  <si>
    <t xml:space="preserve">編列208千元:_x000D_
交通號誌及自來水控制數據通信費，編列208千元。_x000D_
</t>
  </si>
  <si>
    <t>編列7,015千元:_x000D_
1.園區道路、公園、公共設施等照明及交通號誌電費，編列2,656千元。_x000D_
2.自來水加壓站電費，編列3,800千元。_x000D_
3.行政中心電費，編列500千元。_x000D_
4.園區道路、公園、停車場、竹南行政中心及公共區域等用水費，編列59千元。</t>
  </si>
  <si>
    <t>編列20千元:_x000D_
辦理景觀維護考核租車費用，編列20千元。</t>
  </si>
  <si>
    <t>編列4千元:_x000D_
辦理景觀維護考核所需誤餐便當及茶點費用，編列4千元。</t>
  </si>
  <si>
    <t xml:space="preserve">編列20千元:_x000D_
委聘專家學者擔任景觀維護考核委員，編列20千元。_x000D_
</t>
  </si>
  <si>
    <t>編列8,417千元:_x000D_
1.委外辦理園區公共區域綠帶景觀維護工作編列5,937千元，辦理重點區域植栽補換新植工作編列1,180千元，辦理事件處理及緊急應變費用編列800千元，合計編列7,917千元(預計進用勞務承攬人力9人，編列5,165千元)。_x000D_
2.紅火蟻、褐根病等病蟲害防治或公共藝術維護費用，編列500千元。</t>
  </si>
  <si>
    <t>編列20千元:_x000D_
建物暨附屬公共設施公共意外責任險及公共藝術財產等保險費用，編列20千元。</t>
  </si>
  <si>
    <t>編列84千元:_x000D_
折舊－依據預計截至本年度12月底之固定資產價值為基礎計提各項折舊費用，編列84千元，詳資產折舊明細表。</t>
  </si>
  <si>
    <t>編列7,959千元:_x000D_
1.一般事業廢棄物清除費用，編列3,444千元。_x000D_
2.園區已開發地區之道路、溝渠、公共設施、事件處理緊急應變等清潔費、維護環境衛生消毒費，編列4,515千元(預計進用勞務承攬人力5人，編列2,536千元)。</t>
  </si>
  <si>
    <t>編列23千元:_x000D_
攤銷－電腦軟體攤銷編列23千元。</t>
  </si>
  <si>
    <t xml:space="preserve">編列3,365千元:_x000D_
折舊－依據預計截至本年度12月底之固定資產價值為基礎計提各項折舊費用，編列3,365千元，詳資產折舊明細表。_x000D_
</t>
  </si>
  <si>
    <t xml:space="preserve">編列13,656千元:_x000D_
1.租用影印機1台，每月3千元，本年度編列36千元。_x000D_
2.監視器竹南一期2次更新案之竹南部分(111年3月至116年2月)總計45,979千元，本年度編列9,196千元。_x000D_
3.監視器竹南二期1次更新案之竹南部分(112年8月至118年7月)總計26,544千元，本年度編列4,424千元。_x000D_
</t>
  </si>
  <si>
    <t>編列72千元:_x000D_
租用數位電話系統(111年2月至116年1月)總計360千元，本年度編列72千元。</t>
  </si>
  <si>
    <t xml:space="preserve">編列30千元:_x000D_
租用警政智慧巡簽系統，編列30千元。_x000D_
</t>
  </si>
  <si>
    <t>編列512千元:_x000D_
1.辦公器材(含無線電、電腦耗材)，編列60千元。_x000D_
2.辦公用品、報章雜誌、督練器材及特勤便餐等費用，編列40千元。_x000D_
3.美化辦公廳舍及環境使用耗材，編列6千元。_x000D_
4.編制員警18人，本年度每人服裝(含常訓操作服)費13,505元，編列243千元。_x000D_
5.汰換107年員警常訓體能訓練用高透性運動鞋，編列72千元。_x000D_
6.刑事偵防鑑識、尿液檢驗費及交通事故處理消耗品每月3千元，本年度編列36千元。_x000D_
7.員警辦公桌椅、床具(墊)組、內務櫃等，編列20千元。_x000D_
8.汰換警用值勤工具(含防水指揮棒、反光背心、夜間警示器材、手電筒、機車安全帽、無線電電池等)，編列35千元。</t>
  </si>
  <si>
    <t>編列330千元:_x000D_
巡邏車及警用巡邏機車等車輛用油，編列330千元。</t>
  </si>
  <si>
    <t>編列59千元:_x000D_
1.建築物公共安全檢查費、消防簽證費，編列15千元。_x000D_
2.監視器竹南二期2次更新案之資訊安全系統服務費用，編列44千元。</t>
  </si>
  <si>
    <t>編列1,497千元:_x000D_
1.隊舍及崗哨清潔外包費，編列685千元(預計進用勞務承攬人力1人，編列651千元)。_x000D_
2.竹南分隊炊事外包費，編列758千元(預計進用勞務承攬人力1人，編列720千元)。_x000D_
3.文康活動費，編列54千元。</t>
  </si>
  <si>
    <t>編列102千元:_x000D_
警察隊舍、崗亭、車輛保險費，編列102千元。</t>
  </si>
  <si>
    <t>編列865千元:_x000D_
1.警察隊舍修理維護費，編列78千元。_x000D_
2.員警備勤室、械彈室、教室、偵訊室等修繕，編列60千元 。_x000D_
3.警用無線電及電腦、監視器擴充維護費，編列30千元。_x000D_
4.警察隊舍電梯、空調系統、廚房排油煙過濾器等維護費，編列 280千元。_x000D_
5.竹南服務處3部電梯及空調設備維護費，編列296千元。_x000D_
6.巡邏車及警用巡邏機車等車輛維修，編列70千元。_x000D_
7.辦公器具維護、飲水機維護，編列21千元。_x000D_
8.偵防器材及警械維護，編列30千元。</t>
  </si>
  <si>
    <t>編列20千元:_x000D_
警政業務印刷費，編列20千元。</t>
  </si>
  <si>
    <t>編列72千元:_x000D_
保警竹南分隊警政業務用電信費、通聯記錄費，編列72千元。</t>
  </si>
  <si>
    <t>編列1,015千元:_x000D_
1.隊舍及路口監視器電費，編列417千元。_x000D_
2.竹南服務處公設電費(1至3樓公設電費400千元及電梯電費33千元)，編列433千元。_x000D_
3.水費，編列75千元。_x000D_
4.瓦斯費，編列90千元。</t>
  </si>
  <si>
    <t>編列2,441千元:_x000D_
分擔員工參加公、勞保及健保保險費用1,383千元、健康檢查補助16千元、休假旅遊299千元、結婚補助74千元、生育補助74千元、喪葬補助195千元、子女教育補助400千元，合計編列2,441千元。</t>
  </si>
  <si>
    <t>編列1,645千元:_x000D_
依退撫新制規定，編列退休金1,645千元。</t>
  </si>
  <si>
    <t>編列3,814千元:_x000D_
依正式人員薪資總額2.5個月標準計算年終獎金及考績獎金，編列3,814千元。</t>
  </si>
  <si>
    <t>編列3,042千元:_x000D_
依警察機關外勤員警超勤加班費核發要點編列加班費2,592千元，不休假加班費450千元，合計編列3,042千元。</t>
  </si>
  <si>
    <t>編列15,431千元:_x000D_
按預算員額，編列15,431千元。</t>
  </si>
  <si>
    <t>編列169千元:_x000D_
房屋稅，編列169千元。</t>
  </si>
  <si>
    <t>編列43千元:_x000D_
地價稅，編列43千元。</t>
  </si>
  <si>
    <t>編列877千元:_x000D_
折舊－依據預計截至本年度12月底之固定資產價值為基礎計提各項折舊費用，編列877千元，詳資產折舊明細表。</t>
  </si>
  <si>
    <t>編列72千元:_x000D_
竹南行政中心(禮堂、會議室、活動中心)辦公(事務)用品，編列 72千元。</t>
  </si>
  <si>
    <t>編列22千元:_x000D_
1.評選業務委員出席審查費，編列12千元。_x000D_
2.建築物公共安全檢查費等費用，編列10千元。</t>
  </si>
  <si>
    <t>編列859千元:_x000D_
活動中心清潔外包費，以及竹南行政中心(禮堂、會議室、活動中心)清潔費與辦公室保全，編列859千元。</t>
  </si>
  <si>
    <t>編列63千元:_x000D_
一般房屋保險費，編列63千元。</t>
  </si>
  <si>
    <t xml:space="preserve">編列545千元:_x000D_
1.活動中心、餐廳房屋修繕，編列150千元。_x000D_
2.竹南活動中心空調、電梯設備修繕及維護，以及竹南行政中心(禮堂、會議室、活動中心)電梯、空調及電力設備維護，編列375千元。_x000D_
3.活動中心雜項設備修繕，編列20千元。_x000D_
</t>
  </si>
  <si>
    <t>編列1千元:_x000D_
業務用郵費，編列1千元。</t>
  </si>
  <si>
    <t>編列893千元:_x000D_
竹南行政中心(禮堂、會議室、活動中心)電費821千元及水費72千元，合計編列893千元。</t>
  </si>
  <si>
    <t>編列3,673千元:_x000D_
水污費及土污費，編列3,673千元。</t>
  </si>
  <si>
    <t>編列34,624千元:_x000D_
折舊－依據預計截至本年度12月底之固定資產價值為基礎計提各項折舊費用，編列34,624千元，詳資產折舊明細表。</t>
  </si>
  <si>
    <t>編列120千元:_x000D_
1.清潔物品及耗材，編列10千元。_x000D_
2.辦公器材、事務用品及影印機耗材等，編列10千元。_x000D_
3.配合政府環保教育，提供學生民眾參觀後贈送相關紀念品，編列100千元。</t>
  </si>
  <si>
    <t>編列9千元:_x000D_
污水處理業務協調費，編列9千元。</t>
  </si>
  <si>
    <t>編列91,144千元:_x000D_
1.委託環境檢測單位檢驗污泥、空氣及放流水質費用及竹南污水廠建物依法規進行建築物公共安全檢查費用，編列100千元。_x000D_
2.污水下水道系統操作維護工作(含污水管線檢視費、納管水質與放流水質檢驗費、污泥檢驗費、污泥清運費及環保專業簽證等)，113-117年服務費計463,000千元，本年度編列91,000千元(預計進用勞務承攬人力30人，編列人事費18,504千元)。_x000D_
3.污水廠評鑑專家學者審查出席費，編列24千元。_x000D_
4.環保專業簽證委辦費，編列10千元。_x000D_
5.參加廢污水處理專責人員講習訓練費用，編列10千元。</t>
  </si>
  <si>
    <t>編列800千元:_x000D_
污水處理廠房、車輛保險費，編列800千元。</t>
  </si>
  <si>
    <t>編列522千元:_x000D_
1.辦公房舍維護，編列92千元。_x000D_
2.影印機、傳真機等維護費，編列400千元。_x000D_
3.雜項機電設施維護費，編列30千元。</t>
  </si>
  <si>
    <t>編列5千元:_x000D_
印刷辦公用報表、收費繳款書及污水廠簡介等，編列5千元。</t>
  </si>
  <si>
    <t>編列25千元:_x000D_
竹南污水廠及辦公室郵電、業務聯絡用電話費及數據通信費，編列25千元。</t>
  </si>
  <si>
    <t>編列8,383千元:_x000D_
竹南污水廠及辦公室電費8,300千元及水費83千元，合計編列    8,383千元。</t>
  </si>
  <si>
    <t>編列6千元:_x000D_
分攤廠房空戶管理費(含清潔費及保全費)，編列6千元。</t>
  </si>
  <si>
    <t>編列4,988千元:_x000D_
廠房房屋稅，編列4,988千元。</t>
  </si>
  <si>
    <t>編列1,951千元:_x000D_
廠房地價稅，編列1,951千元。</t>
  </si>
  <si>
    <t>編列29,526千元:_x000D_
折舊－依據預計截至本年度12月底之固定資產價值為基礎計提各項折舊費用，編列29,526千元，詳資產折舊明細表。</t>
  </si>
  <si>
    <t>編列100千元:_x000D_
竹南行政中心編列用品消耗費用，編列100千元。</t>
  </si>
  <si>
    <t>編列126千元:_x000D_
1.法律事務費，編列50千元。_x000D_
2.建物公共安全檢查簽證及申報費，編列76千元。</t>
  </si>
  <si>
    <t>編列694千元:_x000D_
1.委外處理租賃建檔、管理、巡檢作業等費用，編列320千元(預計進用勞務承攬人力0.5人，編列168千元)。_x000D_
2.行政中心清潔費用，編列274千元。_x000D_
3.屋頂清潔費用，編列50千元。_x000D_
4.廠房騰空費用，編列50千元。</t>
  </si>
  <si>
    <t>編列1,030千元:_x000D_
出租廠房保險費，編列1,030千元。</t>
  </si>
  <si>
    <t>編列6,852千元:_x000D_
廠房修繕費，編列6,852千元。</t>
  </si>
  <si>
    <t>編列103千元:_x000D_
廠房公共設施公用電費、公共設施公用水費(含廠房消防用水)，編列103千元。</t>
  </si>
  <si>
    <t>編列20千元:_x000D_
土地建物登記與管理行政規費等費用，編列20千元。</t>
  </si>
  <si>
    <t>編列25,241千元:_x000D_
地價稅，編列25,241千元。</t>
  </si>
  <si>
    <t>編列49,866千元:_x000D_
折舊－依據預計截至本年度12月底之固定資產價值為基礎計提各項折舊費用，編列49,866千元，詳資產折舊明細表。</t>
  </si>
  <si>
    <t>編列423千元:_x000D_
委外處理租賃建檔、管理、巡檢作業費用等，編列423千元(預計進用勞務承攬人力0.3人，編列168千元)。</t>
  </si>
  <si>
    <t>編列2千元:_x000D_
機車燃料使用費，編列2千元。</t>
  </si>
  <si>
    <t>　519898-6800_x000D_　規 費</t>
  </si>
  <si>
    <t>編列1,516千元:_x000D_
折舊－依據預計截至本度12月底之固定資產價值為基礎計提各項折舊費用，編列1,516千元，詳資產折舊明細表。</t>
  </si>
  <si>
    <t>編列7千元:_x000D_
公務機車燃料費，編列7千元。</t>
  </si>
  <si>
    <t>　519898-3100_x000D_　使用材料費</t>
  </si>
  <si>
    <t>編列2千元:_x000D_
公務機車保險費，編列2千元。</t>
  </si>
  <si>
    <t>編列3千元:_x000D_
公務機車修護保養費，編列3千元。</t>
  </si>
  <si>
    <t>編列175千元:_x000D_
折舊－依據預計截至本年度12月底之固定資產價值為基礎計提各項折舊費用，編列175千元，詳資產折舊明細表。</t>
  </si>
  <si>
    <t xml:space="preserve">編列20千元:_x000D_
相關會議所需之食品費用(含便當、飲料或西點等)，編列20千元。_x000D_
</t>
  </si>
  <si>
    <t>編列12,865千元:_x000D_
1.會議委員出席審查會，編列50千元。_x000D_
2.辦理科學園區事業再利用許可申請審查及環評應辦事項委辦案(111-113年)，編列285千元(預計進用勞務承攬人力0.3人，編列  170千元)。_x0002__x000D_
3.辦理銅鑼園區環評環境監測(113-115年)，編列11,000千元。_x000D_
4.環評變更、差異分析費用，編列1,000千元。_x000D_
5.辦理所轄園區綜合管理計畫(111-113年)，編列530千元(預計進用勞務承攬人力0.3人，編列250千元)。</t>
  </si>
  <si>
    <t>編列1,210千元:_x000D_
1.分攤銅鑼園區客家文化委員會之巡巴費用，編列1,100千元。_x000D_
2.配合經濟部水利署及行政院農業委員會擴大辦理一期稻作轉旱作獎勵作業及強制或自主休耕政策編列分攤補償獎勵金，編列110千元。</t>
  </si>
  <si>
    <t>編列36千元:_x000D_
緊急發電機油料費，編列36千元。</t>
  </si>
  <si>
    <t>編列3,200千元:_x000D_
辦理自來水供水系統委託操作服務費用，編列3,200千元。</t>
  </si>
  <si>
    <t>編列400千元:_x000D_
辦理自來水設施火災、地震險，編列400千元。</t>
  </si>
  <si>
    <t xml:space="preserve">編列3,998千元:_x000D_
1.辦理園區道路、人行步道、公園、排水、電信及寬頻管道、車棚、停車場、圍牆、照明燈等公共設施及交通標誌、標線等維護費用，編列1,870千元。_x000D_
2.辦理園區自來水供水系統維修費用，編列2,000千元。_x000D_
3.交通號誌硬體維護費，編列128千元。_x000D_
</t>
  </si>
  <si>
    <t>編列65千元:_x000D_
交通號誌及自來水控制數據通信費，編列65千元。</t>
  </si>
  <si>
    <t>編列10,400千元:_x000D_
1.園區道路、公園、公共設施等照明及交通號誌電費，編列4,400千元。_x000D_
2.自來水加壓站電費，編列3,000千元。_x000D_
3.園區道路、公園、公共設施等用水費，編列3,000千元。</t>
  </si>
  <si>
    <t>編列13,231千元:_x000D_
1.委外辦理園區公共區域綠帶景觀維護工作編列11,431千元，辦理重點區域植栽補換新植工作編列800千元，及辦理事件處理及緊急應變費用編列800千元，合計編列13,031千元(預計進用勞務承攬人力18人，編列9,720千元)。_x000D_
2.紅火蟻或褐根病等病蟲害防治及公共藝術維護費用，編列200千元。</t>
  </si>
  <si>
    <t>編列15千元:_x000D_
建物暨附屬公共設施公共意外責任險及公共藝術財產等保險費用，編列15千元。</t>
  </si>
  <si>
    <t xml:space="preserve">編列7,925千元:_x000D_
園區已開發地區之道路、溝渠、公共設施、事件處理緊急應變，一般廢棄物清除費等清潔費及維護環境衛生消毒費，編列7,925千元(預計進用勞務承攬人力9人，編列4,517千元)。_x000D_
</t>
  </si>
  <si>
    <t>編列15千元:_x000D_
攤銷－電腦軟體攤銷編列15千元。</t>
  </si>
  <si>
    <t>編列1,172千元:_x000D_
折舊－依據預計截至本年度12月底之固定資產價值為基礎計提各項折舊費用，編列1,172千元，詳資產折舊明細表。</t>
  </si>
  <si>
    <t>編列4,779千元:_x000D_
1.租用影印機1台，每月3千元，本年度編列36千元。_x000D_
2.監視器新竹一期2次更新案之銅鑼部分(109年7月至114年6月)，總計18,100千元，本年度編列3,644千元。_x000D_
3.監視器新竹二期2次更新案之銅鑼部分(113年11月至119年10月)，總計39,538千元，本年度編列1,099千元。</t>
  </si>
  <si>
    <t>編列49千元:_x000D_
租用數位電話系統(111年2月至116年1月)總計1,860千元，本年度編列49千元。</t>
  </si>
  <si>
    <t xml:space="preserve">編列20千元:_x000D_
租用警政智慧巡簽系統，編列20千元。_x000D_
</t>
  </si>
  <si>
    <t>編列427千元:_x000D_
1.辦公器材(含無線電、電腦耗材)，編列100千元。_x000D_
2.辦公用品、報章雜誌、督練器材及特勤便餐等費用，編列60千元。_x000D_
3.美化辦公廳舍及環境使用耗材，編列9千元。_x000D_
4.編制員警10人，本年度每人服裝(含常訓操作服)費13,505元，編列135千元。_x000D_
5.汰換107年員警常訓體能訓練用高透氣性運動鞋，編列40千元。_x000D_
6.刑事偵防鑑識、尿液檢驗費及交通事故處理消耗品每月3千元，本年度編列36千元。_x000D_
7.員警辦公桌椅、床具、內務櫃等，編列15千元。_x000D_
8.汰換警用值勤工具(含防水指揮棒、反光背心、夜間警示器材、手電筒、機車安全帽、無線電電池等)，編列32千元。</t>
  </si>
  <si>
    <t>編列246千元:_x000D_
巡邏車及警用巡邏機車等車輛用油，編列246千元。</t>
  </si>
  <si>
    <t>編列2,407千元:_x000D_
1.建築物公共安全檢查費、消防簽證費，編列15千元。_x000D_
2.監視器新竹二期2次更新案之銅鑼資訊安全系統服務費用，編列2,392千元。</t>
  </si>
  <si>
    <t xml:space="preserve">編列4,563千元:_x000D_
1.隊舍及崗哨清潔外包費，編列685千元(預計進用勞務承攬人力1人，編列651千元)。_x000D_
2.銅鑼小隊炊事外包費，編列758千元(預計進用勞務承攬人力1人，編列720千元)。_x000D_
3.銅鑼園區設置保全人員費，編列3,090千元(預計進用勞務承攬人力3人，編列2,812千元)。_x000D_
4.文康活動費，編列30千元。_x000D_
</t>
  </si>
  <si>
    <t>編列81千元:_x000D_
警察隊舍、車輛保險費，編列81千元。</t>
  </si>
  <si>
    <t>編列550千元:_x000D_
1.警察隊舍修理維護費，編列25千元。_x000D_
2.員警備勤室、械彈室、教室、偵訊室等修繕隔間，編列60千元。_x000D_
3.警察隊舍電梯、空調系統、廚房排油煙過濾器等維護費，編列 280千元。_x000D_
4.警用無線電及電腦、監視器擴充維護費，編列30千元。_x000D_
5.巡邏車及警用巡邏機車等車輛維修，編列100千元。_x000D_
6.辦公器具維護、飲水機維護，編列25千元。_x000D_
7.偵防器材及警械維護，編列30千元。</t>
  </si>
  <si>
    <t>編列5千元:_x000D_
警政業務印刷費，編列5千元。</t>
  </si>
  <si>
    <t>編列72千元:_x000D_
保警銅鑼小隊警政業務用電信費、通聯紀錄費，編列72千元。</t>
  </si>
  <si>
    <t>編列237千元:_x000D_
保警銅鑼隊舍及路口監視器電費182千元、水費25千元及瓦斯費30千元，合計編列237千元。</t>
  </si>
  <si>
    <t>編列1,594千元:_x000D_
分擔員工參加公、勞保及健保保險費用769千元、健康檢查補助16千元、休假旅遊166千元、結婚補助74千元、生育補助74千元、喪葬補助195千元、子女教育補助300千元，合計編列1,594千元。</t>
  </si>
  <si>
    <t>編列914千元:_x000D_
依退撫新制規定，編列退休金914千元。</t>
  </si>
  <si>
    <t>編列2,102千元:_x000D_
依正式人員薪資總額2.5個月標準計算年終獎金及考績獎金，編列2,102千元。</t>
  </si>
  <si>
    <t>編列1,690千元:_x000D_
依警察機關外勤員警超勤加班費核發要點編列加班費1,440千元及不休假加班費250千元，合計編列1,690千元。</t>
  </si>
  <si>
    <t>編列8,451千元:_x000D_
按預算員額，編列8,451千元。</t>
  </si>
  <si>
    <t>編列337千元:_x000D_
水污費及土污費，編列337千元。</t>
  </si>
  <si>
    <t>編列112,173千元:_x000D_
折舊－依據預計截至本年度12月底之固定資產價值為基礎計提各項折舊費用，編列112,173千元，詳資產折舊明細表。</t>
  </si>
  <si>
    <t>編列120千元:_x000D_
辦公器材、事務用品及影印機耗材等，編列120千元。</t>
  </si>
  <si>
    <t>編列6千元:_x000D_
污水處理業務協調費，編列6千元。</t>
  </si>
  <si>
    <t>編列175,074千元:_x000D_
1.污水下水道系統操作維護工作(含污水管線檢視費、納管水質與放流水質檢驗費、污泥檢驗費、污泥清運費及環保專業簽證等)，111年-115年服務費計613,329千元，本年度編列175,000千元(預計進用勞務承攬人力24人，編列21,862千元)。_x000D_
2.專家學者出席審查費，編列24千元。_x000D_
3.建築物公共安全檢查費用，編列50千元。</t>
  </si>
  <si>
    <t>編列400千元:_x000D_
污水處理廠房相關設備保險費，編列400千元。</t>
  </si>
  <si>
    <t xml:space="preserve">編列433千元:_x000D_
辦公房舍及機械設備等保養、維護，編列433千元。_x000D_
</t>
  </si>
  <si>
    <t>編列12千元:_x000D_
印刷辦公用表報及收費繳款書等，編列12千元。_x0007_</t>
  </si>
  <si>
    <t>編列40千元:_x000D_
銅鑼污水廠及辦公室郵費、業務聯絡用電話費及數據通信費，編列40千元。</t>
  </si>
  <si>
    <t>編列43,710千元:_x000D_
銅鑼污水廠及辦公室電費43,680千元及水費30千元，合計編列   _x000D_
43,710千元。</t>
  </si>
  <si>
    <t>編列20千元:_x000D_
土地建物登記與管理行政規費，編列20千元。</t>
  </si>
  <si>
    <t>編列11,590千元:_x000D_
地價稅，編列11,590千元。</t>
  </si>
  <si>
    <t>編列122,084千元:_x000D_
折舊－依據預計截至本年度12月底之固定資產價值為基礎計提各項折舊費用，編列122,084千元，詳資產折舊明細表。</t>
  </si>
  <si>
    <t>編列287千元:_x000D_
委外處理租賃建檔、管理、巡檢作業費用等，編列287千元(預計進用勞務承攬人力0.2人，編列108千元)。</t>
  </si>
  <si>
    <t>編列3,450千元:_x000D_
折舊－依據預計截至本年度12月底之固定資產價值為基礎計提各項折舊費用，編列3,450千元，詳資產折舊明細表。</t>
  </si>
  <si>
    <t xml:space="preserve">編列80,065千元:_x000D_
1.環保監督小組委員出席審查費及監測計畫出席審查費，編列50千元。_x000D_
2.辦理科學園區事業再利用許可申請審查及環評應辦事項委辦案(111-113年)，編列285千元(預計進用勞務承攬人力0.3人，編列  170千元)。_x000D_
3.辦理環境品質智慧看板及空品測站操作維護計畫(111-115年)(含特殊性工業區空品監測費)，編列30,000千元(預計進用勞務承攬人力0.3人，編列510千元)。 _x000D_
4.辦理龍潭園區環境監測(113-115年)及健康風險評估費用，編列13,200千元。_x000D_
5.龍潭園區環評擴建或變更費用，編列36,000千元。_x000D_
6.辦理所轄園區綜合管理計畫(111-113年)，編列530千元(預計進用勞務承攬人力0.3人，編列250千元)。_x000D_
</t>
  </si>
  <si>
    <t>編列23,000千元:_x000D_
配合經濟部水利署及行政院農業委員會擴大辦理一期稻作轉旱作獎勵作業及強制或自主休耕政策編列分攤補償獎勵金，編列     23,000千元。</t>
  </si>
  <si>
    <t>編列14,000千元:_x000D_
補助桃園市政府辦理梅龍三街拓寬工程，編列14,000千元。</t>
  </si>
  <si>
    <t>編列12千元:_x000D_
發電機油料費，編列12千元。</t>
  </si>
  <si>
    <t>編列1,900千元:_x000D_
辦理自來水供水系統委託操作服務費用，編列1,900千元。</t>
  </si>
  <si>
    <t>編列70千元:_x000D_
辦理自來水設施火災、地震險，編列70千元。</t>
  </si>
  <si>
    <t>編列3,766千元:_x000D_
1.辦理園區道路、人行步道、公園、排水、電信及寬頻管道、車棚、停車場、圍牆、照明燈等公共設施及交通標誌、標線等維護費用，編列1,870千元。_x000D_
2.辦理園區自來水供水系統維修費用，編列1,500千元。_x000D_
3.交通號誌硬體維護費用，編列396千元。</t>
  </si>
  <si>
    <t>編列10千元:_x000D_
發電機油料運送費，編列10千元。</t>
  </si>
  <si>
    <t>編列103千元:_x000D_
交通號誌及自來水控制數據通信費，編列103千元。</t>
  </si>
  <si>
    <t>編列1,400千元:_x000D_
1.園區道路、公園、公共設施等照明及交通號誌電費，編列979千元。_x000D_
2.自來水加壓站電費，編列400千元。_x000D_
3.園區道路、公園、公共區域等用水費，編列21千元。</t>
  </si>
  <si>
    <t>編列20千元:_x000D_
委聘專家學者擔任景觀維護考核委員，編列20千元。</t>
  </si>
  <si>
    <t>編列6,487千元:_x000D_
1.委外辦理園區公共區域綠帶景觀維護工作編列5,287千元，辦理重點區域植栽補換新植工作編列600千元，及辦理事件處理及緊急應變費用編列400千元，合計編列6,287千元(預計進用勞務承攬人力為7人，編列3,893千元)。_x000D_
2.公共藝術維護及紅火蟻防治費用，編列200千元。</t>
  </si>
  <si>
    <t>編列60千元:_x000D_
建物暨附屬公共設施公共意外責任險及公共藝術財產等保險費用，編列60千元。</t>
  </si>
  <si>
    <t>編列5,900千元:_x000D_
1.委外辦理園區戶外公共區域清潔維護、環境消毒及廠商生活垃圾清運，編列5,500千元(預計進用勞務承攬人力5人，編列2,595千元)。_x000D_
2.颱風及事件緊急應變費用，編列400千元。</t>
  </si>
  <si>
    <t>編列26千元:_x000D_
攤銷-電腦軟體攤銷編列26千元。</t>
  </si>
  <si>
    <t>編列2,787千元:_x000D_
折舊－依據預計截至本年度12月底之固定資產價值為基礎計提各項折舊費用，編列2,787千元，詳資產折舊明細表。</t>
  </si>
  <si>
    <t>編列6,258千元:_x000D_
1.租用影印機1台，每月3千元，本年度編列36千元。_x000D_
2.監視器竹南一期2次更新案之龍潭部分(111年3月至116年2月)總計31,106千元，本年度編列6,222千元。</t>
  </si>
  <si>
    <t>編列49千元:_x000D_
租用數位電話系統(111年2月至116年1月)總計244千元，本年度編列49千元。</t>
  </si>
  <si>
    <t>編列432千元:_x000D_
1.辦公器材(含無線電、電腦耗材)，編列100千元。_x000D_
2.辦公用品、報章雜誌、督練器材及特勤便餐等費用，編列50千元。_x000D_
3.美化辦公廳舍及環境使用耗材，編列10千元。_x000D_
4.編制員警10人，本年度每人服裝(含常訓操作服)費13,505元，編列135千元。_x000D_
5.汰換107年員警常訓體能訓練用高透氣性運動鞋，編列40千元。_x000D_
6.刑事偵防鑑試、尿液檢驗費及交通事故處理消耗品每月3千元，本年度編列36千元。_x000D_
7.員警辦公桌椅、床具及內務櫃等，編列37千元。_x000D_
8.汰換警用值勤工具(含防水指揮棒、反光背心、夜間警示器材、手電筒、機車安全帽及無線電電池等)，編列24千元。</t>
  </si>
  <si>
    <t>編列258千元:_x000D_
巡邏車及警用巡邏機車等車輛用油，編列258千元。</t>
  </si>
  <si>
    <t xml:space="preserve">編列15千元:_x000D_
建築物公共安全檢查費、消防簽證費，編列15千元。_x000D_
</t>
  </si>
  <si>
    <t>編列1,473千元:_x000D_
1.隊舍及崗哨清潔外包費，編列685千元(預計進用勞務承攬人力1人，編列651千元)。_x000D_
2.龍潭小隊炊事外包費，編列758千元(預計進用勞務承攬人力1人，編列720千元)。 _x000D_
3.文康活動費，編列30千元。</t>
  </si>
  <si>
    <t>編列74千元:_x000D_
警察隊舍、車輛保險費，編列74千元。</t>
  </si>
  <si>
    <t>編列258千元:_x000D_
1.警察隊舍修理維護費，編列36千元。_x000D_
2.員警備勤室、械彈室、教室、偵訊室等修繕隔間，編列60千元。_x000D_
3.警用無線電及電腦及監視器擴充維護費、廚房排油煙過濾器等維護費，編列30千元。_x000D_
4.巡邏車及警用巡邏機車等車輛維修，編列77千元。_x000D_
5.辦公器具維護、飲水機維護，編列25千元。_x000D_
6.偵防器材及警械維護，編列30千元。</t>
  </si>
  <si>
    <t>編列72千元:_x000D_
保警龍潭小隊警政業務用電信費及通聯記錄費，編列72千元。</t>
  </si>
  <si>
    <t>編列237千元:_x000D_
保警龍潭隊舍及路口監視器電費182千元、水費25千元及瓦斯費30千元，合計編列237千元。</t>
  </si>
  <si>
    <t>編列1,948千元:_x000D_
依正式人員薪資總額2.5個月標準計算年終獎金及考績獎金，編列1,948千元。</t>
  </si>
  <si>
    <t>編列300千元:_x000D_
水污費及土污費，編列300千元。</t>
  </si>
  <si>
    <t>編列42,726千元:_x000D_
折舊－依據預計截至本年度12月底之固定資產價值為基礎計提各項折舊費用，編列42,726千元，詳資產折舊明細表。</t>
  </si>
  <si>
    <t>編列6千元:_x000D_
公共關係協調費，編列6千元。</t>
  </si>
  <si>
    <t>編列84,050千元:_x000D_
1.污水下水道系統操作維護工作費用(含污水管線檢視費、納管水質與放流水質檢驗費、污泥檢驗費、污泥清運費及環保專業簽證等)，111年-115年服務費計406,300千元，本年度編列84,000千元(預計進用勞務承攬人力25人，編列18,455千元)。 _x000D_
2.各項安全檢查費用，編列50千元。</t>
  </si>
  <si>
    <t>編列236千元:_x000D_
污水廠建物及相關設備保險費，編列236千元。</t>
  </si>
  <si>
    <t>編列6,880千元:_x000D_
龍潭污水廠及辦公室電費6,800千元及水費80千元，合計編列   _x000D_
6,880千元。</t>
  </si>
  <si>
    <t>編列11,205千元:_x000D_
地價稅，編列11,205千元。</t>
  </si>
  <si>
    <t>編列8,283千元:_x000D_
折舊－依據預計截至本年度12月底之固定資產價值為基礎計提各項折舊費用，編列8,283千元，詳資產折舊明細表。</t>
  </si>
  <si>
    <t>編列233千元:_x000D_
委外處理租賃建檔、管理、巡檢作業費用等，編列233千元(預計進用勞務承攬人力0.2人，編列84千元)。</t>
  </si>
  <si>
    <t>編列20千元:_x000D_
折舊－依據預計截至本年度12月底之固定資產價值為基礎計提各項折舊費用，編列20千元，詳資產折舊明細表。</t>
  </si>
  <si>
    <t>編列9,465千元:_x000D_
1.環保監督小組相關委員出席費及環境監測出席審查費，編列50千元。_x000D_
2.辦理科學園區事業再利用許可申請審查及環評應辦事項委辦案(111-113年)，編列285千元(預計進用勞務承攬人力0.3人，編列  170千元)。_x000D_
3.辦理宜蘭園區環境監測(113-115年)，編列7,600千元。_x000D_
4.環評變更及環境差異分析，編列1,000千元。_x000D_
5.辦理所轄園區綜合管理計畫(111-113年)，編列530千元(預計進用勞務承攬人力0.3人，編列250千元)。</t>
  </si>
  <si>
    <t>編列12千元:_x000D_
發電機油料費用，編列12千元。</t>
  </si>
  <si>
    <t>編列2,400千元:_x000D_
辦理自來水供水系統委託操作服務費用，編列2,400千元。</t>
  </si>
  <si>
    <t>編列2,480千元:_x000D_
1.辦理園區道路、人行步道、公園、排水管線、電信及寬頻管道、車棚、停車場、圍牆、照明燈等公共設施及交通標誌、標線等維護費用，編列1,100千元。_x000D_
2.交通號誌硬體維護費，編列380千元。_x000D_
3.辦理園區自來水供水系統維修，編列1,000千元。</t>
  </si>
  <si>
    <t>編列65千元:_x000D_
交通號誌、中控室及自來水監控數據通信費，編列65千元。</t>
  </si>
  <si>
    <t>編列2,064千元:_x000D_
1.園區道路、公園、公共設施等照明及交通號誌電費，編列1,004千元。_x000D_
2.自來水加壓站電費，編列300千元。_x000D_
3.園區道路、公園及公共設施等用水費，編列760千元。</t>
  </si>
  <si>
    <t>編列30千元:_x000D_
辦理景觀維護考核租車費用，編列30千元。</t>
  </si>
  <si>
    <t>編列6,630千元:_x000D_
1.委外辦理園區公共區域綠帶景觀維護工作編列5,130千元，辦理重點區域植栽補換新植工作編列900千元，及辦理事件處理及緊急應變費用編列400千元，合計編列6,430千元(預計進用勞務承攬人力7人，編列4,600千元)。_x000D_
2.公共藝術維護及紅火蟻防治費用，編列200千元。</t>
  </si>
  <si>
    <t>編列3,680千元:_x000D_
1.宜蘭園區已開發地區道路、溝渠、公共設施、事件處理緊急應變，一般廢棄物清除費及環境消毒等清潔費，編列3,080千元(預計進用勞務承攬人力4人，編列2,100千元)。_x000D_
2.颱風及事件緊急應變費用，編列600千元。</t>
  </si>
  <si>
    <t>編列4千元:_x000D_
攤銷-電腦軟體攤銷編列4千元。</t>
  </si>
  <si>
    <t>編列1,912千元:_x000D_
折舊－依據預計截至本年度12月底之固定資產價值為基礎計提各項折舊費用，編列1,912千元，詳資產折舊明細表。</t>
  </si>
  <si>
    <t>編列5,590千元:_x000D_
1.租用影印機1台，每月3千元，本年度編列36千元。_x000D_
2.監視器竹南一期2次更新案之宜蘭部分(111年3月至116年2月)總計27,770千元，本年度編列5,554千元。</t>
  </si>
  <si>
    <t>編列96千元:_x000D_
租用數位電話系統(111年2月至116年1月)總計480千元，本年度編列96千元。</t>
  </si>
  <si>
    <t>編列432千元:_x000D_
1.辦公器材(含無線電、電腦耗材)，編列100千元。_x000D_
2.辦公用品、報章雜誌、督練器材及特勤便餐等費用，編列50千元。_x000D_
3.美化辦公廳舍及環境使用耗材，編列10千元。_x000D_
4.編制員警10人，本年度每人服裝(含常訓操作服)費13,505元，編列135千元。_x000D_
5.汰換107年員警常訓體能訓練用高透氣性運動鞋，編列40千元。_x000D_
6.刑事偵防鑑識、尿液檢驗費及交通事故處理消耗品每月3千元，本年度編列36千元。_x000D_
7.員警辦公桌椅、床具及內務櫃等，編列37千元。_x000D_
8.汰換警用值勤工具(含防水指揮棒、反光背心、夜間警示器材、手電筒、機車安全帽及無線電電池等)，編列24千元。</t>
  </si>
  <si>
    <t>編列1,473千元:_x000D_
1.隊舍及崗哨清潔外包費，編列685千元(預計進用勞務承攬人力1人，編列651千元)。_x000D_
2.宜蘭小隊炊事外包費，編列758千元(預計進用勞務承攬人力1人，編列720千元)。 _x000D_
3.文康活動費，編列30千元。</t>
  </si>
  <si>
    <t xml:space="preserve">編列84千元:_x000D_
警察隊舍、車輛保險費，編列84千元。_x000D_
</t>
  </si>
  <si>
    <t>編列266千元:_x000D_
1.警察隊舍修理維護費，編列36千元。_x000D_
2.員警備勤室、械彈室、教室、偵訊室等修繕，編列60千元。_x000D_
3.警用無線電及電腦、監視器擴充維護費、廚房排油煙過濾器等維護費等，編列30千元。_x000D_
4.巡邏車及警用巡邏機車等車輛維修，編列85千元。_x000D_
5.辦公器具維護、飲水機維護，編列25千元。_x000D_
6.偵防器材及警械維護等，編列30千元。</t>
  </si>
  <si>
    <t>編列90千元:_x000D_
保警宜蘭小隊警政業務用電信費、通聯記錄費，編列90千元。</t>
  </si>
  <si>
    <t>編列255千元:_x000D_
保警宜蘭隊舍電費200千元、水費25千元、瓦斯費30千元，合計編列255千元。</t>
  </si>
  <si>
    <t>編列1,594千元:_x000D_
分擔員工參加公、勞保及健保保險費用769千元、休假旅遊166千元、結婚補助74千元、生育補助74千元、喪葬補助195千元、健康檢查補助16千元、子女教育補助300千元，合計編列1,594千元。</t>
  </si>
  <si>
    <t>編列1,793千元:_x000D_
依正式人員薪資總額2.5個月標準計算年終獎金及考績獎金，編列1,793千元</t>
  </si>
  <si>
    <t>編列1,690千元:_x000D_
依警察機關外勤員警超勤加班費核發要點編列加班1,440千元，不休假加班費250千元，合計編列1,690千元。</t>
  </si>
  <si>
    <t>編列55千元:_x000D_
水污費及土污費，編列55千元。</t>
  </si>
  <si>
    <t>編列9,469千元:_x000D_
折舊－依據預計截至本年度12月底之固定資產價值為基礎計提各項折舊費用，編列9,469千元，詳資產折舊明細表。</t>
  </si>
  <si>
    <t>編列100千元:_x000D_
辦公器材、事務用品及影印機耗材等，編列100千元。</t>
  </si>
  <si>
    <t>編列7千元:_x000D_
污水處理業務協調費，編列7千元。</t>
  </si>
  <si>
    <t>編列21,098千元:_x000D_
1.污水下水道系統操作維護工作處理費用(含污水管線檢視費、納管水質與放流水質檢驗費、污泥檢驗費、污泥清運費及環保專業簽證等)，111年-113年服務費計61,994千元，本年編列20,000千元(預計進用勞務承攬人力5人，編列4,400千元)。_x000D_
2.污水廠相關設備保險，編列1,000千元。_x000D_
3.宜蘭污水廠建物依法規進行建築物公共安全檢查，編列50千元。_x000D_
4.專家學者出席審查費，編列24千元。_x000D_
5.專業講習費用，編列24千元。</t>
  </si>
  <si>
    <t>編列200千元:_x000D_
污水處理廠房建物保險費，編列200千元。</t>
  </si>
  <si>
    <t xml:space="preserve">編列383千元:_x000D_
辦公房舍及機械設備等保養及維護費，編列383千元。_x000D_
</t>
  </si>
  <si>
    <t>編列10千元:_x000D_
印刷辦公用表報及收費繳款書等，編列10千元。_x0007_</t>
  </si>
  <si>
    <t>編列18千元:_x000D_
宜蘭污水廠及辦公室郵費、業務聯絡用電話費及數據通信費，編列18千元。</t>
  </si>
  <si>
    <t>編列1,650千元:_x000D_
宜蘭污水廠及辦公室電費1,500千元及水費150千元，合計編列    1,650千元。</t>
  </si>
  <si>
    <t>編列4,407千元:_x000D_
廠房房屋稅，編列4,407千元。</t>
  </si>
  <si>
    <t>編列368千元:_x000D_
廠房地價稅，編列368千元。</t>
  </si>
  <si>
    <t>編列16,791千元:_x000D_
折舊－依據預計截至本年度12月底之固定資產價值為基礎計提各項折舊費用，編列16,791千元，詳資產折舊明細表。</t>
  </si>
  <si>
    <t>編列40千元:_x000D_
建築物公共安全檢查及消防檢查及申報等費用，編列40千元。</t>
  </si>
  <si>
    <t>編列11,150千元:_x000D_
委外處理租賃建檔、管理、巡檢作業等費用，編列11,150千元。(預計進用勞務承攬人力17.5人，編列8,856千元)。</t>
  </si>
  <si>
    <t>編列1,214千元:_x000D_
出租廠房保險費，編列1,214千元。</t>
  </si>
  <si>
    <t>編列3,364千元:_x000D_
因應廠房營運，編列房屋建築養護費、機電設備保養維修費及維修分攤費等，編列3,364千元。</t>
  </si>
  <si>
    <t>編列422千元:_x000D_
廠房電費375千元，廠房水費47千元，合計編列422千元。</t>
  </si>
  <si>
    <t>編列3,516千元:_x000D_
地價稅，編列3,516千元。</t>
  </si>
  <si>
    <t>編列53,340千元:_x000D_
折舊－依據預計截至本年度12月底之固定資產價值為基礎計提各項折舊費用，編列53,340千元，詳資產折舊明細表。</t>
  </si>
  <si>
    <t>編列100千元:_x000D_
委外處理租賃建檔、管理、巡檢作業費用等，編列100千元(預計進用勞務承攬人力0.2人，編列24千元)。</t>
  </si>
  <si>
    <t>編列29千元:_x000D_
折舊－依據預計截至本年度12月底之固定資產價值為基礎計提各項折舊費用，編列29千元，詳資產折舊明細表。</t>
  </si>
  <si>
    <t xml:space="preserve">編列50千元:_x000D_
辦理青創基地團隊審查及交流活動所需便當及茶點等，編列50千元。_x000D_
_x000D_
</t>
  </si>
  <si>
    <t>編列5,000千元:_x000D_
1.創新創業團隊業師輔導出席費及辦理專業課程講師費用，編列 50千元。_x000D_
2.辦理蘭青庭輔導培育、行政諮詢與服務、及促進交流活動等相關委辦費用，編列3,950千元(預計進用勞務承攬人力1人，編列人事費1,114千元)。_x000D_
3.辦理創新創業相關活動費用，編列1,000千元。</t>
  </si>
  <si>
    <t>編列27千元:_x000D_
折舊－依據預計截至本年度12月底之固定資產價值為基礎計提各項折舊費用，編列27千元，詳資產折舊明細表。</t>
  </si>
  <si>
    <t>編列22,438千元:_x000D_
1.邀請專家學者出席會議出席費、審查費，編列53千元。_x000D_
2.生醫環評環境監測費用(111-113年)，編列4,100千元。_x000D_
3.依環說書承諾事項編列委託專業機構辦理污水下水道管線工作，含巡檢維護、納管水質監測、設施管理規劃等業務(111-113年)，編列18,000千元(預計進用勞務承攬人力5人，編列4,512千元)。_x000D_
4.辦理科學園區事業再利用許可申請審查及環評應辦事項委辦案(111-113年)，編列285千元(預計進用勞務承攬人力0.3人，編列  170千元)。</t>
  </si>
  <si>
    <t>編列1,100千元:_x000D_
配合經濟部水利署及行政院農業委員會擴大辦理一期稻作轉旱作獎勵作業及強制或自主休耕政策編列分攤補償獎勵金，編列1,100千元。</t>
  </si>
  <si>
    <t>編列36千元:_x000D_
緊急發電機油料費用，編列36千元。</t>
  </si>
  <si>
    <t xml:space="preserve">編列254千元:_x000D_
辦理停車場、配水池、服務中心供電設備檢驗維護及電氣技術人員登記工作等費用，編列254千元。_x000D_
</t>
  </si>
  <si>
    <t>編列4,700千元:_x000D_
辦理自來水供水系統委託操作服務及電力設備營運操作維護管理費用，編列4,700千元。</t>
  </si>
  <si>
    <t>編列870千元:_x000D_
管理中心、停車場、配水池等建築物保險費用，編列870千元。</t>
  </si>
  <si>
    <t>編列8,122千元:_x000D_
1.辦理園區道路、人行步道、公園、排水管線、電信及寬頻管道、車棚、停車場、圍牆、照明燈、管理中心等公共設施及交通標誌、標線等維護，編列2,970千元。_x000D_
2.管理中心、中央廊帶、停車場等公共設施維修費用，編列143千元。_x000D_
3.園區機電設備保養維修，編列3,509千元。_x000D_
4.辦理園區自來水供水系統維修，編列1,500千元。</t>
  </si>
  <si>
    <t>編列10千元:_x000D_
發電機油料運送費用，編列10千元。</t>
  </si>
  <si>
    <t>編列26千元:_x000D_
交通號誌、中控室及自來水控制數據通信費，編列26千元。</t>
  </si>
  <si>
    <t>編列9,158千元:_x000D_
1.園區道路、公園、公共設施、自來水加壓站及交通號誌等電費，編列8,400千元。_x000D_
2.園區道路、公園、公共設施等用水費，編列758千元。</t>
  </si>
  <si>
    <t>編列5,510千元:_x000D_
1.委外辦理園區公共區域綠帶景觀維護工作編列4,060千元，辦理重點區域植栽補換新植工作編列1,000千元，及辦理事件處理、環境消毒及緊急應變費用編列250千元，合計編列5,310千元(預計進用勞務承攬人力6人，編列3,240千元)。_x000D_
2.紅火蟻、褐根病等病蟲害防治及公共藝術維護費用，編列200千元。</t>
  </si>
  <si>
    <t>編列40千元:_x000D_
建物暨附屬公共設施公共意外責任險及公共藝術財產等保險費用，編列40千元。</t>
  </si>
  <si>
    <t>編列4,636千元:_x000D_
1.一般事業廢棄物清除費用，編列1,292千元_x000D_
2.生醫園區清潔維護費，編列3,344千元(預計進用勞務承攬人力4人，編列2,015千元)。</t>
  </si>
  <si>
    <t>編列4千元:_x000D_
攤銷－電腦軟體攤銷編列4千元。</t>
  </si>
  <si>
    <t xml:space="preserve">編列3,171千元:_x000D_
折舊－依據預計截至本年度12月底之固定資產價值為基礎計提各項折舊費用，編列3,171千元，詳資產折舊明細表。_x000D_
</t>
  </si>
  <si>
    <t>編列764千元:_x000D_
1.租用影印機1台，每月3千元，本年度編列36千元。 _x000D_
2.監視器新竹二期2次更新案之生醫部分(113年11月至119年10月)總計26,189千元，本年度編列728千元。</t>
  </si>
  <si>
    <t>編列49千元:_x000D_
租用數位電話系統(111年2月至116年1月)總計245千元，本年度編列49千元。</t>
  </si>
  <si>
    <t>編列20千元:_x000D_
租用警政智慧巡簽系統，編列20千元。</t>
  </si>
  <si>
    <t>編列432千元:_x000D_
1.辦公器材(含無線電、電腦耗材)，編列100千元。_x000D_
2.辦公用品、報章雜誌、督練器材及特勤便餐等費用，編列50千元。_x000D_
3.美化辦公廳舍及環境使用耗材，編列10千元。_x000D_
4.編制員警10人，本年度每人服裝(含常訓操作服)費13,505元，編列135千元。_x000D_
5.汰換107年員警常訓體能訓練用高透氣性運動鞋，編列40千元。_x000D_
6.刑事偵防鑑試、尿液檢驗費及交通事故處理消耗品每月3千元，本年度編列36千元。_x000D_
7.員警辦公桌椅、床具、內務櫃等，編列37千元。_x000D_
8.汰換警用值勤工具(含防水指揮棒、反光背心、夜間警示器材、手電筒、機車安全帽、無線電電池等)，編列24千元。</t>
  </si>
  <si>
    <t>編列2,353千元:_x000D_
1.建築物公共安全檢查費及消防簽證費，編列15千元。_x000D_
2.監視器新竹二期2次更新案之生醫資訊安全系統服務費用，編列2,338千元。</t>
  </si>
  <si>
    <t>編列1,473千元:_x000D_
1.隊舍及崗哨清潔外包費，編列685千元(預計進用勞務承攬人力1人，編列651千元)。_x000D_
2.生醫小隊炊事外包費，編列758千元(預計進用勞務承攬人力1人，編列720千元)。 _x000D_
3.文康活動費，編列30千元。</t>
  </si>
  <si>
    <t>編列84千元:_x000D_
警察隊舍、車輛保險費，編列84千元。</t>
  </si>
  <si>
    <t>編列266千元:_x000D_
1.警察隊舍修理維護費，編列36千元。_x000D_
2.員警備勤室、械彈室、教室、偵訊室修繕隔間，編列30千元。_x000D_
3.警用無線電及電腦、監視器擴充維護費，編列30千元。_x000D_
4.警察隊舍電梯、空調系統、廚房排油煙過濾器等維護費，編列 30千元。_x000D_
5.巡邏車及警用巡邏機車等車輛維修，編列85千元。_x000D_
6.辦公器具維護、飲水機維護，編列25千元。_x000D_
7.偵防器材及警械維護，編列30千元。</t>
  </si>
  <si>
    <t>編列90千元:_x000D_
保警生醫小隊警政業務用郵費、電信費、通聯紀錄費，編列90千元。</t>
  </si>
  <si>
    <t>編列600千元:_x000D_
警察隊舍、保全崗哨、路口監視器等水電費，編列600千元。</t>
  </si>
  <si>
    <t>編列1,793千元:_x000D_
依正式人員薪資總額2.5個月標準計算年終獎金及考績獎金，編列1,793千元。</t>
  </si>
  <si>
    <t>編列150千元:_x000D_
房屋稅，編列150千元。</t>
  </si>
  <si>
    <t>編列30千元:_x000D_
地價稅，編列30千元。</t>
  </si>
  <si>
    <t>編列2,142千元:_x000D_
折舊－依據預計截至本年度12月底之固定資產價值為基礎計提各項折舊費用，編列2,142千元，詳資產折舊明細表。</t>
  </si>
  <si>
    <t>編列21千元:_x000D_
辦公及文書物品耗材費用，編列21千元。</t>
  </si>
  <si>
    <t>編列20千元:_x000D_
專家委員出席審查及查詢費，編列20千元。</t>
  </si>
  <si>
    <t>編列100千元:_x000D_
景觀餐廳清潔外包費，編列100千元。</t>
  </si>
  <si>
    <t>編列20千元:_x000D_
景觀餐廳建築物保險，編列20千元。</t>
  </si>
  <si>
    <t>編列350千元:_x000D_
景觀餐廳設施設備及建築物維護，編列350千元。</t>
  </si>
  <si>
    <t>編列210千元:_x000D_
景觀餐廳水電費，編列210千元。</t>
  </si>
  <si>
    <t>編列151千元:_x000D_
研發大樓宿舍房屋稅，編列151千元。</t>
  </si>
  <si>
    <t>編列56千元:_x000D_
研發大樓宿舍地價稅，編列56千元。</t>
  </si>
  <si>
    <t xml:space="preserve">編列652千元:_x000D_
折舊－依據預計截至本年度12月底之固定資產價值為基礎計提各項折舊費用，編列652千元，詳資產折舊明細表。_x000D_
</t>
  </si>
  <si>
    <t>編列3千元:_x000D_
研發大樓宿舍分攤建築物公共安全檢查、消防檢查及申報、研發大樓高壓用電登記及飲水機檢驗等費用，編列3千元。</t>
  </si>
  <si>
    <t>編列104千元:_x000D_
研發大樓宿舍物業管理費用，編列104千元。</t>
  </si>
  <si>
    <t>編列16千元:_x000D_
研發大樓宿舍生醫園區內建物火險附加地震險保費，編列16千元。</t>
  </si>
  <si>
    <t>編列73千元:_x000D_
研發大樓宿舍修繕費，編列73千元。</t>
  </si>
  <si>
    <t>編列201千元:_x000D_
1.研發大樓宿舍基本電費，編列190千元。_x000D_
2.研發大樓宿舍基本水費，編列11千元。</t>
  </si>
  <si>
    <t>編列33,152千元:_x000D_
廠房房屋稅，編列33,152千元。</t>
  </si>
  <si>
    <t>編列12,274千元:_x000D_
廠房地價稅，編列12,274千元。</t>
  </si>
  <si>
    <t>編列191,698千元:_x000D_
折舊－依據預計截至本年度12月底之固定資產價值為基礎計提各項折舊費用，編列191,698千元，詳資產折舊明細表。</t>
  </si>
  <si>
    <t>編列682千元:_x000D_
建築物公共安全檢查、消防檢查及申報、研發大樓高壓用電登記及飲水機檢驗等費用，編列682千元。</t>
  </si>
  <si>
    <t>編列38,522千元:_x000D_
生技第一、二大樓及研發大樓標準廠房物業委外案之管理費用，編列38,522千元(預計進用勞務承攬人力56人，編列17,415千元)。</t>
  </si>
  <si>
    <t>編列8,348千元:_x000D_
生醫園區內建物火險附加地震險保費，編列8,348千元。</t>
  </si>
  <si>
    <t xml:space="preserve">編列18,189千元:_x000D_
1.廠房修繕費，編列17,691千元。_x000D_
2.生醫園區研發中心國際會議廳、生技大樓及第二生技大樓及第三生技大樓等會議室設備修理維護更新費，編列498千元。_x000D_
</t>
  </si>
  <si>
    <t>編列780千元:_x000D_
廠房電費760千元，廠房水費20千元，合計編列780千元。</t>
  </si>
  <si>
    <t>編列11,261千元:_x000D_
地價稅，編列11,261千元。</t>
  </si>
  <si>
    <t>編列29,789千元:_x000D_
折舊－依據預計截至本年度12月底之固定資產價值為基礎計提各項折舊費用，編列29,789千元，詳資產折舊明細表。</t>
  </si>
  <si>
    <t>編列148千元:_x000D_
委外處理租賃建檔、管理、巡檢作業費用等，編列148千元(預計進用勞務承攬人力0.2人，編列36千元)。</t>
  </si>
  <si>
    <t>編列956千元:_x000D_
辦理新竹生醫園區與竹科整體招商及投資環境推展費用，編列956千元。</t>
  </si>
  <si>
    <t>　519898-2B00_x000D_　推展費</t>
  </si>
  <si>
    <t>編列297千元:_x000D_
派員赴歐、美參加Bio International Convention或MEDICA等生物醫學及醫療器材相關展覽、國際會議、論壇、進行招商暨拜訪潛在投資廠商2人10天，編列297千元。</t>
  </si>
  <si>
    <t>教學成本明細表</t>
    <phoneticPr fontId="3" type="noConversion"/>
  </si>
  <si>
    <t xml:space="preserve">教學成本                                                                        </t>
  </si>
  <si>
    <t xml:space="preserve">　教學研究及訓輔成本                                                            </t>
  </si>
  <si>
    <t xml:space="preserve">　　部門別：88  竹科實中                                                        </t>
  </si>
  <si>
    <t xml:space="preserve">　　　加（夜）班費                                                              </t>
  </si>
  <si>
    <t xml:space="preserve">　　　津貼                                                                      </t>
  </si>
  <si>
    <t xml:space="preserve">　　　印刷裝訂與廣告費                                                          </t>
  </si>
  <si>
    <t xml:space="preserve">　　　會費                                                                      </t>
  </si>
  <si>
    <t xml:space="preserve">　　　競賽及交流活動費                                                          </t>
  </si>
  <si>
    <t xml:space="preserve">　建教合作成本                                                                  </t>
  </si>
  <si>
    <t>教學成本說明</t>
    <phoneticPr fontId="3" type="noConversion"/>
  </si>
  <si>
    <t>國立新竹科學園區實驗高級中等學校</t>
  </si>
  <si>
    <t>510301 教學研究及訓輔成本</t>
  </si>
  <si>
    <t>88  竹科實中</t>
  </si>
  <si>
    <t>510301-1000_x000D_用人費用</t>
  </si>
  <si>
    <t>　510301-1100_x000D_　正式員額薪資</t>
  </si>
  <si>
    <t xml:space="preserve">編列261,992千元:_x000D_
教師及教官248人薪資及教師之導師費、超時鐘點費等，編列261,992千元。_x000D_
</t>
  </si>
  <si>
    <t>　510301-1200_x000D_　聘僱及兼職人員薪資</t>
  </si>
  <si>
    <t xml:space="preserve">編列7,585千元:_x000D_
聘用人員1人薪資及兼任教師、代課教師鐘點費、高中專題實作課程教師鐘點費等，編列7,585千元。_x000D_
</t>
  </si>
  <si>
    <t>　510301-1300_x000D_　加（夜）班費</t>
  </si>
  <si>
    <t xml:space="preserve">編列1,817千元:_x000D_
兼辦行政職務教師及教官之未休假加班費、人員延長工時及假日出勤加班費等，編列1,817千元。_x000D_
</t>
  </si>
  <si>
    <t>　510301-1400_x000D_　津貼</t>
  </si>
  <si>
    <t xml:space="preserve">編列16,122千元:_x000D_
雙語部教師之雙語教學津貼、專業教學津貼，編列16,122千元。_x000D_
</t>
  </si>
  <si>
    <t>　510301-1500_x000D_　獎金</t>
  </si>
  <si>
    <t xml:space="preserve">編列55,716千元:_x000D_
1.依正式人員薪資總額約2.5個月編列考績獎金及年終獎金，編列55,655千元。_x000D_
2.教師領有勳章獎章榮譽紀念章發給之獎勵金，編列61千元。_x000D_
</t>
  </si>
  <si>
    <t>　510301-1600_x000D_　退休及卹償金</t>
  </si>
  <si>
    <t xml:space="preserve">編列77,635千元:_x000D_
教師舊制年資退休金、教師及教官退撫基金等，編列77,635千元。_x000D_
</t>
  </si>
  <si>
    <t>　510301-1800_x000D_　福利費</t>
  </si>
  <si>
    <t xml:space="preserve">編列31,624千元:_x000D_
機關負擔人員之公健勞保費、40歲以上人員健檢補助費、人員休假補助費、婚喪生育補助費、結婚補助費、子女教育補助費、雙語部外籍教師進修補助費、撫卹與遺族三節慰問金等，編列31,624千元。_x000D_
</t>
  </si>
  <si>
    <t>510301-2000_x000D_服務費用</t>
  </si>
  <si>
    <t>　510301-2100_x000D_　水電費</t>
  </si>
  <si>
    <t xml:space="preserve">編列8,514千元:_x000D_
教學用電費、水費、氣體費等，編列8,514千元。_x000D_
</t>
  </si>
  <si>
    <t>　510301-2200_x000D_　郵電費</t>
  </si>
  <si>
    <t xml:space="preserve">編列660千元:_x000D_
教學用郵費、電話費、數據通信費等，編列660千元。_x000D_
</t>
  </si>
  <si>
    <t>　510301-2300_x000D_　旅運費</t>
  </si>
  <si>
    <t xml:space="preserve">編列3,371千元:_x000D_
1.教師因公出差、戶外教育帶隊等國內旅費，編列1,406千元。_x000D_
2.出席3場國際學校行政人員及教師徵聘會議8天7人之國外旅費，編列469千元。_x000D_
3.參加2場國際研討會6天3人之國外旅費，編列121千元。_x000D_
4.執行教育部「推動新課綱跨域轉化與深度學習實施計畫」，參與NPDL組織及國際研討會7天5人之國外旅費，編列804千元。_x000D_
5.執行教育部「推動新課綱跨域轉化與深度學習實施計畫」，參與NPDL組織及國際研討會5天5人之國外旅費，編列496千元。_x000D_
6.外籍教師教材運輸補助費及教室空間調整教學器具遷費等，編列75千元。_x000D_
</t>
  </si>
  <si>
    <t>　510301-2400_x000D_　印刷裝訂與廣告費</t>
  </si>
  <si>
    <t xml:space="preserve">編列896千元:_x000D_
教學業務之印刷及裝訂費，編列896千元。_x000D_
_x000D_
</t>
  </si>
  <si>
    <t>　510301-2500_x000D_　修理保養及保固費</t>
  </si>
  <si>
    <t xml:space="preserve">編列59,588千元:_x000D_
教學用之土地改良物、房屋建築、其他建築、機械設備、交通及運輸設備、雜項設備等修護費，編列59,588千元。_x000D_
</t>
  </si>
  <si>
    <t>　510301-2600_x000D_　保險費</t>
  </si>
  <si>
    <t xml:space="preserve">編列30千元:_x000D_
學生對外活動保險費、學校志工協助工作保險費等，編列30千元。_x000D_
</t>
  </si>
  <si>
    <t>　510301-2700_x000D_　一般服務費</t>
  </si>
  <si>
    <t xml:space="preserve">編列10,532千元:_x000D_
1.聘僱外籍代理教師之仲介服務費，編列85千元。_x000D_
2.特殊教育學生助理人員勞務委託經費，預計進用人力1人，編列450千元。_x000D_
3.環境清潔及廚房庶務人員勞務委託經費，預計進用人力1人，編列450千元。_x000D_
4.國中小學英語教學勞務委託經費，預計進用人力6人，編列3,180千元。_x000D_
5.辦理各項補助計畫之助理人員8人之薪資、年終獎金、勞保費、健保費、勞工退休提撥金等，編列5,620千元。_x000D_
6.教師、聘用人員及教官249人之文康活動費，編列747千元。_x000D_
</t>
  </si>
  <si>
    <t>　510301-2800_x000D_　專業服務費</t>
  </si>
  <si>
    <t xml:space="preserve">編列9,937千元:_x000D_
1.辦理雙語部及中學部學生心理諮商，2人全年之服務費，編列1,813千元。_x000D_
2.學務創新人員3人之薪資、勞保費、健保費、勞工退休提撥金，編列1,559千元。_x000D_
3.教師教育訓練講座鐘點費及高中優質化計畫、高中均質化計畫、十二年國教課綱計畫、科學班計畫及推動新課綱跨領域轉化深度學習計畫等補助計畫所需之出席費、講師鐘點費、稿費，編列3,072千元。_x000D_
4.雙語部WASC、EARCOS國際學校認證機構評鑑費，編列177千元。_x000D_
5.教師進修學分補助費，雙語部研習費、雙語部學生Pre-AP課程費、美國大學課程授予學分費，科學班學生大學學分費等，編列930千元。_x000D_
6.科學班招生之試務工作費，編列257千元。_x000D_
7.教學訓輔系統維護、英語單字達人網站維護、線上會議預約系統、資訊駐點軟硬體服務、學籍資料管理系統維護、Rubicon Atlas軟體使用費、MaiaLearning大學申請系統使用費、論文原創性比對系統使用費、ISS schrole Advantage系統使用費、小額軟體費等，編列2,097千元。_x000D_
8.辦理教學所需之其他專業服務經費，編列32千元。_x000D_
</t>
  </si>
  <si>
    <t>510301-3000_x000D_材料及用品費</t>
  </si>
  <si>
    <t>　510301-3100_x000D_　使用材料費</t>
  </si>
  <si>
    <t>編列280千元:_x000D_
教學用材料費，編列280千元。</t>
  </si>
  <si>
    <t>　510301-3200_x000D_　用品消耗</t>
  </si>
  <si>
    <t xml:space="preserve">編列10,094千元:_x000D_
1.教學用品、教具等，編列4,299千元。_x000D_
2.學生用之國語日報費用，編列17千元。_x000D_
3.教學環境清潔用品及美化費，編列575千元。_x000D_
4.教學實驗用品等耗材，編列2,155千元。_x000D_
5.基層運動選手訓練站及棒球訓練計畫等服裝費，編列241千元。_x000D_
6.專案性會議誤餐費及補助計畫教育訓練用餐費，編列507千元。_x000D_
7.教學及健康中心用醫療用品等耗材，編列30千元。_x000D_
8.童軍用品、體育器材、畢業典禮用品、科展用品、課桌椅等，編列2,270千元。_x000D_
</t>
  </si>
  <si>
    <t>510301-4000_x000D_租金與利息</t>
  </si>
  <si>
    <t>　510301-4200_x000D_　房租</t>
  </si>
  <si>
    <t xml:space="preserve">編列1,944千元:_x000D_
1.外籍教師園區宿舍租金，編列1,864千元。_x000D_
2.辦理推動新課綱跨領域轉化與深度學習計畫活動用之場地租借費，編列80千元。_x000D_
</t>
  </si>
  <si>
    <t>　510301-4400_x000D_　交通及運輸設備租金</t>
  </si>
  <si>
    <t xml:space="preserve">編列833千元:_x000D_
1.學生對外參加各項競賽活動等之車輛租金，編列753千元。_x000D_
2.辦理推動新課綱跨領域轉化與深度學習計畫活動用之租車費，編列80千元。_x000D_
</t>
  </si>
  <si>
    <t>　510301-4500_x000D_　什項設備租金</t>
  </si>
  <si>
    <t xml:space="preserve">編列492千元:_x000D_
教學用之影印機租金等，編列492千元。_x000D_
</t>
  </si>
  <si>
    <t>510301-5000_x000D_折舊、折耗及攤銷</t>
  </si>
  <si>
    <t>　510301-5100_x000D_　不動產、廠房及設備折舊</t>
  </si>
  <si>
    <t>編列37,479千元:_x000D_
折舊－依據預計截至113年度12月底之固定資產價值為基礎計提各項折舊費用，編列37,479千元，詳資產折舊明細表。</t>
  </si>
  <si>
    <t>　510301-5900_x000D_　攤銷</t>
  </si>
  <si>
    <t xml:space="preserve">編列510千元:_x000D_
攤銷－電腦軟體攤銷編列510千元。_x000D_
</t>
  </si>
  <si>
    <t>510301-6000_x000D_稅捐與規費（強制費）</t>
  </si>
  <si>
    <t>　510301-6800_x000D_　規 費</t>
  </si>
  <si>
    <t xml:space="preserve">編列90千元:_x000D_
外籍教師證照、工作許可證認證費及簽證、居留證之申請費，編列90千元。_x000D_
</t>
  </si>
  <si>
    <t>510301-7000_x000D_會費、捐助、補助、分攤、救助（濟）與交流活動費</t>
  </si>
  <si>
    <t>　510301-7100_x000D_　會費</t>
  </si>
  <si>
    <t xml:space="preserve">編列1,266千元:_x000D_
1.辦理ERB 美國教育資料局入會年費、WASC國際學校認證委員會及EARCOS國際學校教師聯合諮商協會年費、ISS 國際學校服務機構年費、NACAC全美本部大學及OACAC國際大學協會申請入學諮商協會年費、美國國家高中榮譽學生會年費、雙語部年度公演劇本權利金、雙語部學生資料及成績系統年費、雙語部國際大學申請入學平台年費、護理師公會會費、營養師公會會費、學生體育促進會會費等，編列1,204千元。_x000D_
2.辦理推動新課綱跨領域轉化與深度學習計畫之參與NPDL組織所需之年費，編列62千元。_x000D_
</t>
  </si>
  <si>
    <t>　510301-7200_x000D_　捐助、補助與獎助</t>
  </si>
  <si>
    <t xml:space="preserve">編列562千元:_x000D_
國際教育計畫及國際教育旅行計畫補助教師及學生機票、抽離式教育課程計畫支給合作學校經費，編列562千元。_x000D_
</t>
  </si>
  <si>
    <t>　510301-7400_x000D_　補貼（償）、獎勵、慰問與救助（濟）</t>
  </si>
  <si>
    <t xml:space="preserve">編列179千元:_x000D_
學生競賽活動之獎勵費，編列179千元。_x000D_
</t>
  </si>
  <si>
    <t>　510301-7500_x000D_　競賽及交流活動費</t>
  </si>
  <si>
    <t xml:space="preserve">編列852千元:_x000D_
1.校運會相關經費及學生代表學校對外活動所需之報名費、交通費、膳宿等，編列719千元。_x000D_
2.WASC、EARCOS之國際學校認證機構工作費，編列133千元。_x000D_
</t>
  </si>
  <si>
    <t>510301-9000_x000D_其他</t>
  </si>
  <si>
    <t>　510301-9100_x000D_　其他費用</t>
  </si>
  <si>
    <t xml:space="preserve">編列81千元:_x000D_
辦理專案計畫等所需之雜支，編列81千元。_x000D_
</t>
  </si>
  <si>
    <t>510303 建教合作成本</t>
  </si>
  <si>
    <t>510303-1000_x000D_用人費用</t>
  </si>
  <si>
    <t>　510303-1200_x000D_　聘僱及兼職人員薪資</t>
  </si>
  <si>
    <t>編列108千元:_x000D_
辦理委辦計畫之兼任行政助理薪資，編列108千元。</t>
  </si>
  <si>
    <t>510303-2000_x000D_服務費用</t>
  </si>
  <si>
    <t>　510303-2100_x000D_　水電費</t>
  </si>
  <si>
    <t>編列208千元:_x000D_
辦理委辦計畫所需之水電費，編列208千元。</t>
  </si>
  <si>
    <t>　510303-2300_x000D_　旅運費</t>
  </si>
  <si>
    <t xml:space="preserve">編列340千元:_x000D_
辦理委辦計畫所需之國內旅費，編列340千元。_x000D_
</t>
  </si>
  <si>
    <t>　510303-2400_x000D_　印刷裝訂與廣告費</t>
  </si>
  <si>
    <t xml:space="preserve">編列450千元:_x000D_
辦理委辦計畫所需之印刷裝訂費，編列450千元。_x000D_
</t>
  </si>
  <si>
    <t>　510303-2500_x000D_　修理保養及保固費</t>
  </si>
  <si>
    <t xml:space="preserve">編列50千元:_x000D_
辦理委辦計畫所需之什項設備等維修保養費，編列50千元。_x000D_
</t>
  </si>
  <si>
    <t>　510303-2700_x000D_　一般服務費</t>
  </si>
  <si>
    <t xml:space="preserve">編列1,750千元:_x000D_
1.辦理委辦計畫所需之仲介服務費等，編列200千元。_x000D_
2.辦理委辦計畫之助理人員2人之薪資、年終獎金、健保費、勞保費及勞工退休提撥金等，編列1,550千元。_x000D_
</t>
  </si>
  <si>
    <t>　510303-2800_x000D_　專業服務費</t>
  </si>
  <si>
    <t xml:space="preserve">編列1,078千元:_x000D_
辦理委辦計畫所需之講座鐘點費、稿費、出席費、審查費及軟體使用費、網站使用費等，編列1,078千元。_x000D_
</t>
  </si>
  <si>
    <t>510303-3000_x000D_材料及用品費</t>
  </si>
  <si>
    <t>　510303-3200_x000D_　用品消耗</t>
  </si>
  <si>
    <t xml:space="preserve">編列1,093千元:_x000D_
辦理委辦計畫所需之教學用品、教具、報章雜誌、美化環境用品、教學實驗用品、餐費等，編列1,093千元。_x000D_
</t>
  </si>
  <si>
    <t>510303-4000_x000D_租金與利息</t>
  </si>
  <si>
    <t>　510303-4200_x000D_　房租</t>
  </si>
  <si>
    <t>編列60千元:_x000D_
辦理委辦計畫活動用之場地租借費，編列60千元。</t>
  </si>
  <si>
    <t>　510303-4400_x000D_　交通及運輸設備租金</t>
  </si>
  <si>
    <t xml:space="preserve">編列370千元:_x000D_
辦理委辦計畫用車輛之租金，編列370千元。_x000D_
</t>
  </si>
  <si>
    <t>510303-9000_x000D_其他</t>
  </si>
  <si>
    <t>　510303-9100_x000D_　其他費用</t>
  </si>
  <si>
    <t xml:space="preserve">編列160千元:_x000D_
辦理委辦計畫所需之雜支，編列160千元。_x000D_
</t>
  </si>
  <si>
    <t>其他業務成本明細表</t>
    <phoneticPr fontId="3" type="noConversion"/>
  </si>
  <si>
    <t xml:space="preserve">其他業務成本                                                                    </t>
  </si>
  <si>
    <t xml:space="preserve">　學生公費及獎勵金                                                              </t>
  </si>
  <si>
    <t xml:space="preserve">　雜項業務成本                                                                  </t>
  </si>
  <si>
    <t>其他業務成本說明</t>
    <phoneticPr fontId="3" type="noConversion"/>
  </si>
  <si>
    <t>513001 學生公費及獎勵金</t>
  </si>
  <si>
    <t>513001-7000_x000D_會費、捐助、補助、分攤、救助（濟）與交流活動費</t>
  </si>
  <si>
    <t>　513001-7200_x000D_　捐助、補助與獎助</t>
  </si>
  <si>
    <t xml:space="preserve">編列740千元:_x000D_
原住民學生助學金及住宿與伙食費補助、特殊教育學生獎補助金、軍公教遺族及傷殘榮軍子女就學費用補助、家庭經濟弱勢及家庭突遭變故學生之補助、工讀金等，編列740千元。_x000D_
</t>
  </si>
  <si>
    <t>513098 雜項業務成本</t>
  </si>
  <si>
    <t>513098-1000_x000D_用人費用</t>
  </si>
  <si>
    <t>　513098-1200_x000D_　聘僱及兼職人員薪資</t>
  </si>
  <si>
    <t xml:space="preserve">編列884千元:_x000D_
學生課業輔導教師鐘點費、學生重補修教師鐘點費，編列884千元。_x000D_
</t>
  </si>
  <si>
    <t>　513098-1300_x000D_　加（夜）班費</t>
  </si>
  <si>
    <t xml:space="preserve">編列30千元:_x000D_
辦理學生代收代付費、招生、教甄等作業所需之延長工時加班費，編列30千元。_x000D_
</t>
  </si>
  <si>
    <t>513098-2000_x000D_服務費用</t>
  </si>
  <si>
    <t>　513098-2200_x000D_　郵電費</t>
  </si>
  <si>
    <t xml:space="preserve">編列30千元:_x000D_
辦理學生代收代付費、招生等作業所需之郵費，編列30千元。_x000D_
</t>
  </si>
  <si>
    <t>　513098-2400_x000D_　印刷裝訂與廣告費</t>
  </si>
  <si>
    <t xml:space="preserve">編列110千元:_x000D_
辦理學生代收代付費、招生、教甄等作業所需之印刷裝訂費，編列110千元。_x000D_
</t>
  </si>
  <si>
    <t>　513098-2500_x000D_　修理保養及保固費</t>
  </si>
  <si>
    <t xml:space="preserve">編列30千元:_x000D_
辦理學生代收代付費、招生等作業所需之設備修護費，編列30千元。_x000D_
</t>
  </si>
  <si>
    <t>　513098-2800_x000D_　專業服務費</t>
  </si>
  <si>
    <t xml:space="preserve">編列3,015千元:_x000D_
辦理學生代收代付費、招生、教甄等作業所需之試務甄選費，編列3,015千元。_x000D_
</t>
  </si>
  <si>
    <t>513098-3000_x000D_材料及用品費</t>
  </si>
  <si>
    <t>　513098-3200_x000D_　用品消耗</t>
  </si>
  <si>
    <t xml:space="preserve">編列1,479千元:_x000D_
辦理學生代收代付費、招生、教甄等作業所需之用品消耗費等，編列1,479千元。_x000D_
</t>
  </si>
  <si>
    <t>513098-4000_x000D_租金與利息</t>
  </si>
  <si>
    <t>　513098-4400_x000D_　交通及運輸設備租金</t>
  </si>
  <si>
    <t xml:space="preserve">編列33千元:_x000D_
辦理學生代收代付費作業所需車輛之租金，編列33千元。_x000D_
</t>
  </si>
  <si>
    <t>513098-7000_x000D_會費、捐助、補助、分攤、救助（濟）與交流活動費</t>
  </si>
  <si>
    <t>　513098-7400_x000D_　補貼（償）、獎勵、慰問與救助（濟）</t>
  </si>
  <si>
    <t xml:space="preserve">編列8千元:_x000D_
辦理學生代收代付費作業所需之班級獎勵費，編列8千元。_x000D_
</t>
  </si>
  <si>
    <t>513098-9000_x000D_其他</t>
  </si>
  <si>
    <t>　513098-9100_x000D_　其他費用</t>
  </si>
  <si>
    <t xml:space="preserve">編列65千元:_x000D_
辦理學生代收代付費、招生、教甄等作業所需雜支，編列65千元。_x000D_
</t>
  </si>
  <si>
    <t>管理及總務費用明細表</t>
    <phoneticPr fontId="3" type="noConversion"/>
  </si>
  <si>
    <t xml:space="preserve">管理及總務費用                                                                  </t>
  </si>
  <si>
    <t xml:space="preserve">　管理費用及總務費用                                                            </t>
  </si>
  <si>
    <t>管理及總務費用說明</t>
    <phoneticPr fontId="3" type="noConversion"/>
  </si>
  <si>
    <t>515001 管理費用及總務費用</t>
  </si>
  <si>
    <t>515001-1000_x000D_用人費用</t>
  </si>
  <si>
    <t>　515001-1100_x000D_　正式員額薪資</t>
  </si>
  <si>
    <t xml:space="preserve">編列29,950千元:_x000D_
職員36人及技工工友3人之薪資，編列29,950千元。_x000D_
</t>
  </si>
  <si>
    <t>　515001-1300_x000D_　加（夜）班費</t>
  </si>
  <si>
    <t xml:space="preserve">編列1,353千元:_x000D_
職員及技工工友之未休假加班費、延長工時及假日出勤加班費等，編列1,353千元。_x000D_
</t>
  </si>
  <si>
    <t>　515001-1500_x000D_　獎金</t>
  </si>
  <si>
    <t xml:space="preserve">編列6,280千元:_x000D_
1.依正式人員薪資總額約2.5個月編列考績獎金及年終獎金，編列6,265千元。_x000D_
2.公務人員領有勳章獎章榮譽紀念章發給之獎勵金，編列15千元。_x000D_
</t>
  </si>
  <si>
    <t>　515001-1600_x000D_　退休及卹償金</t>
  </si>
  <si>
    <t xml:space="preserve">編列8,819千元:_x000D_
職員舊制年資退休金、退撫基金及工員退職補償金、工員離職儲金、退休公務人員調降退休所得節省經費挹注退撫基金之挹注經費等，編列8,819千元。_x000D_
</t>
  </si>
  <si>
    <t>　515001-1800_x000D_　福利費</t>
  </si>
  <si>
    <t xml:space="preserve">編列3,780千元:_x000D_
機關負擔人員之公健勞保費、40歲以上人員健檢費、人員休假補助費、婚喪生育補助、結婚補助、子女教育補助、撫卹與遺族及技工工友三節慰問金等，編列3,780千元。_x000D_
</t>
  </si>
  <si>
    <t>515001-2000_x000D_服務費用</t>
  </si>
  <si>
    <t>　515001-2100_x000D_　水電費</t>
  </si>
  <si>
    <t xml:space="preserve">編列208千元:_x000D_
行政管理之水電費，編列208千元。_x000D_
</t>
  </si>
  <si>
    <t>　515001-2200_x000D_　郵電費</t>
  </si>
  <si>
    <t xml:space="preserve">編列164千元:_x000D_
行政管理之郵費、電話費、數據通訊費等，編列164千元。_x000D_
</t>
  </si>
  <si>
    <t>　515001-2300_x000D_　旅運費</t>
  </si>
  <si>
    <t xml:space="preserve">編列81千元:_x000D_
行政部門因公務出差及研習之國內旅費，編列81千元。_x000D_
</t>
  </si>
  <si>
    <t>　515001-2400_x000D_　印刷裝訂與廣告費</t>
  </si>
  <si>
    <t>編列30千元:_x000D_
行政業務用印刷裝訂費，編列30千元。</t>
  </si>
  <si>
    <t>　515001-2500_x000D_　修理保養及保固費</t>
  </si>
  <si>
    <t>　515001-2600_x000D_　保險費</t>
  </si>
  <si>
    <t xml:space="preserve">編列66千元:_x000D_
建築物商業火災保險費、公務機車保險費、現金運送及庫存現金保險費等，編列66千元。_x000D_
</t>
  </si>
  <si>
    <t>　515001-2700_x000D_　一般服務費</t>
  </si>
  <si>
    <t xml:space="preserve">編列11,359千元:_x000D_
1.廁所清潔維護勞務委託經費，預計進用人力5人，編列2,451千元。_x000D_
2.學校警衛勤務勞務委託經費，預計進用人力5.3人，編列4,210千元。_x000D_
3.景觀維護勞務委託經費，預計進用人力9人，編列1,650千元。_x000D_
4.宿舍管理勞務委託經費，預計進用人力1人，編列537千元。_x000D_
5.資料建檔與電子儲存管理勞務委託經費，預計進用人力3人，編列1,418千元。_x000D_
6.校園維護服務委託經費，預計進用人力2人，編列976千元。_x000D_
7.職員及技工工友39人之文康活動費，編列117千元。_x000D_
</t>
  </si>
  <si>
    <t>　515001-2800_x000D_　專業服務費</t>
  </si>
  <si>
    <t xml:space="preserve">編列1,231千元:_x000D_
1.消防設備檢修申報費等，編列463千元。_x000D_
2.員工業務相關研習課程報名費用，編列20千元。_x000D_
3.防毒系統維護費、防火牆暨網管系統維護費、出納薪資系統維護費、會計請購出納零用金管理系統租賃與維護費、圖書流通系統與電腦登記系統維護費、英文電子期刊資料庫年費等，編列748千元。_x000D_
</t>
  </si>
  <si>
    <t>　515001-2900_x000D_　公關慰勞費</t>
  </si>
  <si>
    <t>515001-3000_x000D_材料及用品費</t>
  </si>
  <si>
    <t>　515001-3100_x000D_　使用材料費</t>
  </si>
  <si>
    <t xml:space="preserve">編列244千元:_x000D_
1.校舍維修用設備零件，編列238千元。_x000D_
2.機車燃料費，編列6千元。_x000D_
</t>
  </si>
  <si>
    <t>　515001-3200_x000D_　用品消耗</t>
  </si>
  <si>
    <t xml:space="preserve">編列861千元:_x000D_
1.辦公事務用品等，編列550千元。_x000D_
2.辦公用之報章什誌，編列90千元。_x000D_
3.校園環境清潔用品及美化費，編列144千元。_x000D_
4.專案性會議及員工教育訓練之誤餐費，編列20千元。_x000D_
5.辦公用之雜項消耗支出，編列57千元。_x000D_
</t>
  </si>
  <si>
    <t>515001-4000_x000D_租金與利息</t>
  </si>
  <si>
    <t>　515001-4400_x000D_　交通及運輸設備租金</t>
  </si>
  <si>
    <t xml:space="preserve">編列50千元:_x000D_
公務用之車輛租金，編列50千元。_x000D_
</t>
  </si>
  <si>
    <t>515001-5000_x000D_折舊、折耗及攤銷</t>
  </si>
  <si>
    <t>　515001-5100_x000D_　不動產、廠房及設備折舊</t>
  </si>
  <si>
    <t xml:space="preserve">編列10,593千元:_x000D_
折舊－依據預計截至113年度12月底之固定資產價值為基礎計提各項折舊費用，編列10,593千元，詳資產折舊明細表。_x000D_
</t>
  </si>
  <si>
    <t>　515001-5900_x000D_　攤銷</t>
  </si>
  <si>
    <t>編列203千元:_x000D_
攤銷－電腦軟體攤銷編列203千元。</t>
  </si>
  <si>
    <t>515001-6000_x000D_稅捐與規費（強制費）</t>
  </si>
  <si>
    <t>　515001-6800_x000D_　規 費</t>
  </si>
  <si>
    <t xml:space="preserve">編列1,590千元:_x000D_
支付園區污水處理費、一般廢棄物處理費等，編列1,590千元。_x000D_
</t>
  </si>
  <si>
    <t>515001-9000_x000D_其他</t>
  </si>
  <si>
    <t>　515001-9100_x000D_　其他費用</t>
  </si>
  <si>
    <t>編列50千元:_x000D_
行政管理之雜項支出，編列50千元。</t>
  </si>
  <si>
    <t>520298-1000_x000D_用人費用</t>
  </si>
  <si>
    <t>　520298-1200_x000D_　聘僱及兼職人員薪資</t>
  </si>
  <si>
    <t>編列150千元:_x000D_
辦理受贈計畫之代課教師鐘點費，編列150千元。</t>
  </si>
  <si>
    <t>　520298-2300_x000D_　旅運費</t>
  </si>
  <si>
    <t>編列128千元:_x000D_
辦理受贈計畫活動所需之國內旅費、貨物運費，編列128千元。</t>
  </si>
  <si>
    <t>　520298-2400_x000D_　印刷裝訂與廣告費</t>
  </si>
  <si>
    <t>編列20千元:_x000D_
辦理受贈計畫報告用之印刷裝訂費，編列20千元。</t>
  </si>
  <si>
    <t>編列4,396千元:_x000D_
廚房餐廳、體育場館、宿舍、活動中心、會議廳、操場等設施設備修護費，編列4,396千元。</t>
  </si>
  <si>
    <t>編列95千元:_x000D_
1.單舍及眷舍場地清潔勞務委託經費，預計進用人力1人，編列55千元。_x000D_
2.受贈計畫助理員1人之鐘點費，編列40千元。</t>
  </si>
  <si>
    <t xml:space="preserve">編列100千元:_x000D_
辦理受贈計畫之專家、學者講課鐘點費、出席費等，編列100千元。_x000D_
</t>
  </si>
  <si>
    <t>　520298-3100_x000D_　使用材料費</t>
  </si>
  <si>
    <t>編列100千元:_x000D_
維修用之設備零件費，編列100千元。</t>
  </si>
  <si>
    <t>編列374千元:_x000D_
1.維護校舍場地清潔美化費，編列135千元。_x000D_
2.辦理受贈計畫所需之教學用品、教具、報章雜誌、美化環境用品、教學實驗用品、餐費等，編列239千元。</t>
  </si>
  <si>
    <t>520298-4000_x000D_租金與利息</t>
  </si>
  <si>
    <t>　520298-4200_x000D_　房租</t>
  </si>
  <si>
    <t>編列20千元:_x000D_
辦理受贈計畫之學生校外活動場地之租金，編列20千元。</t>
  </si>
  <si>
    <t>　520298-4400_x000D_　交通及運輸設備租金</t>
  </si>
  <si>
    <t>編列38千元:_x000D_
辦理受贈計畫之學生對外活動車輛之租金，編列38千元。</t>
  </si>
  <si>
    <t>　520298-4500_x000D_　什項設備租金</t>
  </si>
  <si>
    <t>編列25千元:_x000D_
辦理受贈計畫之學生活動用什項設備之租金，編列25千元。</t>
  </si>
  <si>
    <t>編列486千元:_x000D_
體育場館之房屋稅，編列486千元。</t>
  </si>
  <si>
    <t>　520298-6500_x000D_　消費與行為稅</t>
  </si>
  <si>
    <t>編列177千元:_x000D_
體育場館及游泳池出租繳納營業稅，編列177千元。</t>
  </si>
  <si>
    <t>520298-7000_x000D_會費、捐助、補助、分攤、救助（濟）與交流活動費</t>
  </si>
  <si>
    <t>　520298-7400_x000D_　補貼（償）、獎勵、慰問與救助（濟）</t>
  </si>
  <si>
    <t>編列10千元:_x000D_
辦理受贈計畫之學生獎勵品，編列10千元。</t>
  </si>
  <si>
    <t>　520298-7500_x000D_　競賽及交流活動費</t>
  </si>
  <si>
    <t>編列10千元:_x000D_
辦理受贈計畫學生競賽活動期間之交通、膳宿及臨時費等相關費用，編列10千元。</t>
  </si>
  <si>
    <t xml:space="preserve">中華民國113年度    </t>
    <phoneticPr fontId="38" type="noConversion"/>
  </si>
  <si>
    <t xml:space="preserve"> </t>
    <phoneticPr fontId="39" type="noConversion"/>
  </si>
  <si>
    <t>貸款機關</t>
  </si>
  <si>
    <t>借款種類及用途</t>
  </si>
  <si>
    <t>額度</t>
    <phoneticPr fontId="39" type="noConversion"/>
  </si>
  <si>
    <t>計息本金</t>
  </si>
  <si>
    <t>利率</t>
    <phoneticPr fontId="3" type="noConversion"/>
  </si>
  <si>
    <t>計息
期間</t>
    <phoneticPr fontId="3" type="noConversion"/>
  </si>
  <si>
    <t>利息費用</t>
    <phoneticPr fontId="3" type="noConversion"/>
  </si>
  <si>
    <t>金融機構</t>
  </si>
  <si>
    <t>1年</t>
    <phoneticPr fontId="3" type="noConversion"/>
  </si>
  <si>
    <t>合      計</t>
    <phoneticPr fontId="3" type="noConversion"/>
  </si>
  <si>
    <t>編列43,164千元:_x000D_
折舊－依據預計截至本年度12月底之固定資產價值為基礎計提各項折舊費用，編列22,635千元，詳資產折舊明細表。_x000D_
折舊－依據預計截至本年度12月底之固定資產價值為基礎計提各項折舊費用，編列3,542千元，詳資產折舊明細表。_x000D_
折舊－依據預計截至本年度12月底之固定資產價值為基礎計提各項折舊費用，編列16,977千元，詳資產折舊明細表。_x000D_
 _x000D_折舊－依據預計截至本年度12月底之固定資產價值為基礎計提各項折舊費用，編列10千元，詳資產折舊明細表。</t>
  </si>
  <si>
    <t>編列105千元:_x000D_
1.停車場相關會議所需便當、餐飲、食品等誤餐費用，編列35千元。 _x000D_2.車輛拖吊相關會議所需便當、餐飲、食品等誤餐費用，編列35千元。 _x000D_3.地下管線及管道相關會議所需便當、餐飲、食品等誤餐費用，編列35千元。</t>
  </si>
  <si>
    <t>編列2,570千元:_x000D_
1.停車場邀請專家學者諮詢費、出席費與審查費，編列35千元。 _x000D_2.車輛拖吊邀請專家學者諮詢費、出席費與審查費，編列35千元。 _x000D_3.公共管線挖掘系統維運費用，編列1,100千元。_x000D_
4.公共管線資料標準改版及圖資完整性作業，編列1,400千元。</t>
  </si>
  <si>
    <t>編列11,560千元:_x000D_
1.委託辦理行政大樓停車場收費管理及設備維護費用，編列2,760千元。 _x000D_2.委外辦理汽機車拖吊業務，編列3,800千元。 _x000D_3.辦理管道清潔、維護、巡勘與地下管線調查工作，編列5,000千元。</t>
  </si>
  <si>
    <t>編列10千元:_x000D_
停車場、拖吊與交通運輸業務印刷裝訂費，編列10千元。</t>
  </si>
  <si>
    <t xml:space="preserve">　　部門別：08  廢棄物處理業務                                                  </t>
  </si>
  <si>
    <t xml:space="preserve">　　部門別：16  休閒服務業務                                                    </t>
  </si>
  <si>
    <t xml:space="preserve">　　部門別：29  再生水處理業務                                                  </t>
  </si>
  <si>
    <t>編列115,096千元:_x000D_
污水處理設施及辦公室電費112,981千元、水費2,115千元，合計編列115,096千元。</t>
  </si>
  <si>
    <t>編列183千元:_x000D_
業務聯絡用電話費150千元及數據通信費33千元，合計編列183千元。</t>
  </si>
  <si>
    <t>編列52千元:_x000D_
辦公用表報印刷費，編列52千元。</t>
  </si>
  <si>
    <t>編列330千元:_x000D_
1.辦公房舍維護，編列148千元。_x000D_
2.電腦(含錄像攝影機、DV等)、印表機、傳真機及相關資訊設備維護或升級費用，編列182千元。</t>
  </si>
  <si>
    <t>編列5,611千元:_x000D_
污水處理廠廠房保險費，編列5,611千元。</t>
  </si>
  <si>
    <t>編列620,806千元:
1.審查委員審查及出席費用，編列45千元。
2.環境檢驗費，編列200千元。
3.環保許可變更申請費用(依環保法規辦理許可申請)，編列450千元。                                                                                          4.高低壓電器檢測及維修費，編列600千元。                                                                                                                                                                   5.消防年度檢修申報及改善費，編列450千元。
6.參加專業講習及污染防治訓練費用，編列100千元。
7.污水處理系統操作維護工作(含操作服務、污泥清理費、污水廠設備及管線、機械設備汰換更新，及園區污水下水道系統修繕等)，編列618,961千元(預計進用勞務承攬人力99人，編列79,198千元)。</t>
    <phoneticPr fontId="3" type="noConversion"/>
  </si>
  <si>
    <t>編列246千元:_x000D_
公共關係費，編列246千元。</t>
  </si>
  <si>
    <t>編列456千元:_x000D_
機電設備零件更新，編列456千元。</t>
  </si>
  <si>
    <t>編列100千元:_x000D_
1.污水業務巡檢、查核工作所需之識別及安全服裝(鞋)，編列50千元。_x000D_
2.配合政府辨理環保教育、提供來賓參訪之相關事務費，編列50千元。</t>
  </si>
  <si>
    <t>編列377,545千元:_x000D_
依據預計截至本年度12月底之固定資產價值為基礎提列各項折舊費用，編列377,545千元，詳資產折舊明細表。</t>
  </si>
  <si>
    <t>編列15,628千元:_x000D_
水污染防治費為12,858千元、土壤及地下水污染整治費為2,770千元，合計編列15,628千元。</t>
  </si>
  <si>
    <t>08  廢棄物處理業務</t>
  </si>
  <si>
    <t>編列15,219千元:_x000D_
電費14,107千元及水費1,112千元，合計編列15,219千元。</t>
  </si>
  <si>
    <t>編列15千元:_x000D_
辦公用郵費10千元及業務聯絡用電話費5千元，合計編列15千元。</t>
  </si>
  <si>
    <t>編列87千元:_x000D_
辦公用表報、印刷品及收費繳款書等印刷費，編列87千元。</t>
  </si>
  <si>
    <t>編列700千元:_x000D_
1.辦公房舍維護，編列200千元。_x000D_
2.電腦資訊、數位影音設備修理維護費，編列100千元。_x000D_
3.相關處理設施、設備、清運車輛等維修保養費，編列400千元。</t>
  </si>
  <si>
    <t>編列960千元:_x000D_
1.資源再生中心廠房保險費，編列146千元。_x000D_
2.機械及設備保險費，編列700千元。_x000D_
3.交通及運輸設備保險費，編列114千元。</t>
  </si>
  <si>
    <t xml:space="preserve">編列94,751千元:_x000D_
1.相關污染防治訓練費，編列100千元。_x000D_
2.資源再生中心操作維護工作(含委託代操作、廢棄物再利用、廢棄物採樣分析及固廢轉運)，編列94,651千元(預計進用勞務承攬人力50人，編列43,388千元)。_x000D_
</t>
  </si>
  <si>
    <t>編列1,500千元:_x000D_
燃料費1,000千元，相關設備零件更新500千元，合計編列1,500千元。</t>
  </si>
  <si>
    <t xml:space="preserve">編列240千元:_x000D_
1.檢驗室用玻璃瓶、杯、滴管等，編列50千元。_x000D_
2.專用垃圾袋製作費，編列100千元。_x000D_
3.配合政府環保教育、提供來賓參訪之相關事務費，編列90千元。_x000D_
</t>
  </si>
  <si>
    <t>　510102-4300_x000D_　機器租金</t>
  </si>
  <si>
    <t>編列330千元:_x000D_
廢棄物前處理破碎機及清運機具租賃費，編列330千元。</t>
  </si>
  <si>
    <t>編列33,257千元:_x000D_
依據預計截至本年度12月底之固定資產價值為基礎提列各項折舊費用，編列33,257千元，詳資產折舊明細表。</t>
  </si>
  <si>
    <t>編列1,000千元:_x000D_
房屋稅，編列1,000千元</t>
  </si>
  <si>
    <t>　510102-6500_x000D_　消費與行為稅</t>
  </si>
  <si>
    <t>編列100千元:_x000D_
使用牌照稅，編列100千元。</t>
  </si>
  <si>
    <t>編列642千元:_x000D_
1.定檢費用、空氣污染防治費及土壤污染整治費，編列430千元。_x000D_
2.汽車燃料使用費，編列212千元。</t>
  </si>
  <si>
    <t>16  休閒服務業務</t>
  </si>
  <si>
    <t>編列1,820千元:_x000D_
1.社區中心電費1,700千元，健生館公設電費70千元，合計編列1,770千元。_x000D_
2.社區中心水費，編列50千元。</t>
  </si>
  <si>
    <t>編列24千元:_x000D_
1.社區中心辦公室電話費，編列12千元。_x000D_
2.社區中心辦公室寬頻網路費，編列12千元。</t>
  </si>
  <si>
    <t>　510102-2300_x000D_　旅運費</t>
  </si>
  <si>
    <t>編列17千元:_x000D_
委員交通費，編列17千元。</t>
  </si>
  <si>
    <t>編列2,016千元:_x000D_
1.社區中心及健生館一般房屋修繕費，編列1,035千元。_x000D_
2.公共設施修護費，編列300千元。_x000D_
3.員工餐廳建築修護費，編列31千元。_x000D_
4.社區中心等休閒服務業機械設備修繕費，編列650千元。</t>
  </si>
  <si>
    <t>編列258千元:_x000D_
1.社區中心建物保險費，編列250千元。_x000D_
2.社區中心責任保險費，編列8千元。</t>
  </si>
  <si>
    <t xml:space="preserve">編列17,555千元:_x000D_
1.社區中心委外管理費，編列3,671千元(預計進用勞務承攬人力5人，編列2,009千元)。_x000D_
2.台南園區環境清潔及景觀綠化維護工作(第二標):113年至114年總經費100,338千元，採一次發包，分年編列預算辦理，本年度編列50,169千元(休閒服務534千元、消防業務294千元、環境清潔2,200千元、景觀維護47,141千元)，餘於後續年度編列。(預計進用勞務承攬人力1人，編列488千元)。_x000D_
3.辦理園區育樂及體育活動，編列3,250千元(含球類活動1,450千元、路跑活動300千元及藝文活動1,500千元)。_x000D_
4.健康促進活動(運動在南科活動)，編列2,800千元。                                                                             5.南科園慶系列活動，編列3,300千元。                           
6.耶誕晚會及燈飾活動，編列4,000千元。_x000D_
</t>
    <phoneticPr fontId="3" type="noConversion"/>
  </si>
  <si>
    <t>編列150千元:_x000D_
1.社區中心及健生館所需律師諮詢費，編列40千元。_x000D_
2.委員出席費，編列40千元。_x000D_
3.電梯安檢費，編列70千元。</t>
  </si>
  <si>
    <t>　510102-2B00_x000D_　推展費</t>
  </si>
  <si>
    <t>編列100千元:_x000D_
辦理台南園區休閒服務業務推廣費(場地設施、營業介紹、收費服務等)，編列100千元。</t>
  </si>
  <si>
    <t>編列40千元:_x000D_
管理費業務、社區中心文案紙張印製等用品，編列40千元。</t>
  </si>
  <si>
    <t>編列23,398千元:_x000D_
依據預計截至本年度12月底之固定資產價值為基礎提列各項折舊費用，編列23,398千元，詳資產折舊明細表。</t>
  </si>
  <si>
    <t>編列905千元:_x000D_
社區中心房屋稅211千元及健生館房屋稅694千元，合計編列905千元。</t>
  </si>
  <si>
    <t>29  再生水處理業務</t>
  </si>
  <si>
    <t>編列36千元:_x000D_
永康再生水及安平再生水之審查或查核委員交通費用，編列36千元。</t>
  </si>
  <si>
    <t>編列2,000千元:_x000D_
1.永康再生水配水池及管網保險費，編列1,000千元。_x000D_
2.安平再生水配水池及管網保險費，編列1,000千元。</t>
  </si>
  <si>
    <t xml:space="preserve">編列25,240千元:_x000D_
1.永康再生水及安平再生水之審查或查核委員出席費用，編列40千元。_x000D_
2.永康及安平再生水委託營運費，編列25,200千元(預計進用勞務承攬人力18人，編列6,859千元)。_x000D_
</t>
  </si>
  <si>
    <t>編列12千元:_x000D_
永康再生水及安平再生水之審查或查核委員餐費，編列12千元。</t>
  </si>
  <si>
    <t>編列41,513千元:_x000D_
依據預計截至本年度12月底之固定資產價值為基礎提列各項折舊費用，編列41,513千元，詳資產折舊明細表。</t>
  </si>
  <si>
    <t>編列61,160千元:_x000D_
按預算員額83名，編列61,160千元。</t>
  </si>
  <si>
    <t>編列14,507千元:_x000D_
依警察機關外勤員警超勤加班費核發要點編列延長工時加班費12,183千元及未休假加班費2,324千元，合計編列14,507千元。</t>
  </si>
  <si>
    <t>編列14,782千元:_x000D_
1.依正式人員薪資總額1個月標準編列考績獎金，編列7,372千元。_x000D_
2.依正式人員薪資總額1.5個月標準編列年終獎金，編列7,140千元。_x000D_
3.退休勳獎章加發金額，編列270千元。</t>
  </si>
  <si>
    <t xml:space="preserve">編列11,545千元:_x000D_
依公務人員退休法規定，編列退休金11,545千元。_x000D_
1.依退撫新制，編列6,577千元。_x000D_
2.另加提撥月退休撫卹，編列4,968千元。_x000D_
</t>
  </si>
  <si>
    <t xml:space="preserve">編列10,521千元:_x000D_
1.機關負擔之人員公健保費，編列6,313千元。_x000D_
2.二代健保補充保費，編列342千元。_x000D_
3.40歲以上人員健檢費，編列216千元。_x000D_
4.休假旅遊補助費，編列1,418千元。_x000D_
5.其他依相關規定支領之各項費用(婚喪、子女教育、生育補助)，編列2,232千元。_x000D_
</t>
  </si>
  <si>
    <t>編列5,296千元:_x000D_
辨公隊舍電費3,840千元、路口監視器及電子看板電費1,200千元、水費156千元及瓦斯費100千元，合計編列5,296千元。</t>
  </si>
  <si>
    <t>編列741千元:_x000D_
郵電費360千元、一般電話費300千元、警用專線18千元、網路通訊費38千元及有線電視收視費25千元，合計編列741千元。</t>
  </si>
  <si>
    <t>編列123千元:_x000D_
國內出差旅費，編列123千元。</t>
  </si>
  <si>
    <t>編列70千元:_x000D_
警政業務印刷費(公文信封、筆錄紙、一般呈報單、紀錄表、卷宗表皮、預防犯罪資料等印刷)，編列70千元。</t>
  </si>
  <si>
    <t>編列2,763千元:_x000D_
1.警察隊舍維修費，編列104千元。_x000D_
2.偵防器材與警械維護(錄放影機、照相機、錄相機、夜視望遠鏡、人犯監視系統、指紋箱等)，編列60千元。_x000D_
3.電腦、傳真機等儀器設備維護費，編列60千元。_x000D_
4.無線電通訊器材維修費，編列50千元。_x000D_
5.智慧型交通執法管理系統維護費用，編列52千元。_x000D_
6.機車維護費133千元及汽車維護費374千元，合計編列507千元。_x000D_
7.辦公器具維護費，編列90千元。_x000D_
8.酒精測試器維護費，編列40千元。_x000D_
9.警察大樓冷氣保養維修費500千元、電氣設講維護費200千元、電梯保養維修費300千元、靶場保養維修費200千元及測速照相機保養維費150千元，合計編列1,350千元。_x000D_
10.園區路口監視系統及電子看板保養維修費，編列450千元。</t>
  </si>
  <si>
    <t>編列283千元:_x000D_
1.警察大樓意外公共危險保險費，編列20千元。_x000D_
2.機車強制險，編列115千元。_x000D_
3.汽車險(強制+第三責任+竊盜)，編列148千元。</t>
  </si>
  <si>
    <t>編列4,815千元:_x000D_
1.清潔工作、炊事與打蠟外包費用(含清潔外包2,076千元，炊事外包1,590千元，打蠟450千元，委外人力450千元)，合計編列4,566千元(預計進用勞務承攬人力8人，編列4,211千元)。_x000D_
2.文康活動費，編列249千元。</t>
  </si>
  <si>
    <t>編列646千元:_x000D_
1.警察人員依法執行職務涉訟因公訴訟費，編列200千元。_x000D_
2.保防工作費，編列6千元。_x000D_
3.常訓工作費(含常訓助教鐘點費)，編列40千元。_x000D_
4.警察大樓電氣設備申報及技術員執照費，編列200千元。_x000D_
5.警察大樓年度消防檢修申報及改善費用，編列200千元。</t>
  </si>
  <si>
    <t>編列78千元:_x000D_
機動警力支援費(動員區外警力所需各項費用)，編列78千元。</t>
  </si>
  <si>
    <t>編列100千元:_x000D_
預防犯罪保防推廣品，編列100千元。</t>
  </si>
  <si>
    <t xml:space="preserve">編列2,035千元:_x000D_
1.汽車，編列957千元。_x000D_
2.機車，編列1,078千元。_x000D_
</t>
  </si>
  <si>
    <t>編列2,303千元:_x000D_
1.辦公用品，編列632千元。_x000D_
2.刑事器材(指紋箱藥液、酒精測試器藥液、手電筒、底片、錄影帶、錄音帶、電池等)，編列350千元。_x000D_
3.服裝費(由警政署統一代購，金額依規定編列)，編列1,121千元。_x000D_
4.有關教育訓練、安全維護、交通疏導、座談聯誼、特種勤務、聚眾抗爭活動、春安工作及其他勤務相關餐費，編列200千元。</t>
  </si>
  <si>
    <t>　510110-4200_x000D_　房租</t>
  </si>
  <si>
    <t>編列1,064千元:_x000D_
警察隊租用健康生活館租金，編列1,064千元。</t>
  </si>
  <si>
    <t>編列25,662千元:_x000D_
1.租用NEC電腦終端機，編列36千元。_x000D_
2.電腦租賃費用，112至114年總經費5,161千元，合併一次發包，分年編列預算辦理，112年度編列1,721千元，本年度編列1,720千元(警察勤務1,648千元、雜項業務費用72千元)，餘於後續年度編列。_x000D_
3.園區路口監視系統及電子看板租金，113年至115年總經費31,328千元，合併一次發包，分年編列預算辦理，本年度編列23,468千元，餘於後續年度編列。                                                                                             4.影印機租金，編列510千元。</t>
  </si>
  <si>
    <t>編列11,204千元:_x000D_
依據預計截至本年度12月底之固定資產價值為基礎提列各項折舊費用，編列11,204千元，詳資產折舊明細表。</t>
  </si>
  <si>
    <t>編列30千元:_x000D_
燃料稅及車輛定檢費，編列30千元。</t>
  </si>
  <si>
    <t>編列25,741千元:_x000D_
分攤保二總、大隊部員警所需經費，本年度編列25,741千元(依據行政院92.7.1院授主孝二字第0920004312號函辦理)。</t>
  </si>
  <si>
    <t>編列200千元:_x000D_
警察刑事案件、秘密證人及辦案有功人員獎金，編列200千元（依「內政部警政署核發刑事類工作獎金細部支給要點暨一覽表」規定編列)。</t>
  </si>
  <si>
    <t>編列948千元:_x000D_
消防隊舍電費900千元及水費48千元，合計編列948千元。</t>
  </si>
  <si>
    <t>編列36千元:_x000D_
消防隊舍電話費，編列36千元。</t>
  </si>
  <si>
    <t>編列527千元:_x000D_
1.房屋修護費用，編列200千元。_x000D_
2.電器、電腦、印表機、無線電等設備維護費，編列70千元。_x000D_
3.空調冷氣、電梯保養、電氣設備保養維修費，編列200千元。_x000D_
4.特殊救災儀器設備維護保養費，編列36千元。_x000D_
5.辦公器具維護費，編列21千元。</t>
  </si>
  <si>
    <t>編列120千元:_x000D_
消防隊舍建物保險費，編列120千元。</t>
  </si>
  <si>
    <t>編列7,882千元:
1.管理局緊急應變中心委託專業機構辦理06-5051069緊急通報專線、獲報現場查勘及緊急應變實務訓練、先期緊急應變前進指揮所架設、衛星電話、緊急無線電通報系統及緊急應變器材等與智慧防救災系統操作及緊急應變實務訓練，編列5,000千元(預計進用勞務承攬人力7人，編列3,000千元)。
2.高風險場所消防診斷輔導與技術提升計畫，持續針對高風險密閉場所進行診斷輔導，編列2,000千元(預計進用勞務承攬人力2人，編列300千元)。
3.消防隊舍清潔工作，編列588千元(預計進用勞務承攬人力1人，編列440千元)。_x0005_
4.台南園區環境清潔及景觀綠化維護工作(第二標):113年至114年總經費100,338千元，採一次發包，分年編列預算辦理，本年度編列50,169千元(休閒服務534千元、消防業務294千元、環境清潔2,200千元、景觀維護47,141千元)，餘於後續年度編列。</t>
    <phoneticPr fontId="3" type="noConversion"/>
  </si>
  <si>
    <t>編列4,950千元:_x000D_
1.大型消防演習支出，編列1,450千元。_x000D_
2.地震預警防災系統維運相關費用（地震防災服務、主站設備與網路專線、伺服器維護及後續系統功能擴充等），編列3,500千元(預計進用勞務承攬人力1人，編列420千元)。</t>
  </si>
  <si>
    <t>編列200千元:_x000D_
1.辦公及事務用品消耗，編列100千元。_x000D_
2.園區訓練及救災用乾粉、泡沫、消耗性消防器材補充、園區防災演練防護具等，編列100千元。</t>
  </si>
  <si>
    <t>編列90千元:_x000D_
租用影印機、傳真機費用，編列90千元。</t>
  </si>
  <si>
    <t>編列3,145千元:_x000D_
依據預計截至本年度12月底之固定資產價值為基礎提列各項折舊費用，編列3,145千元，詳資產折舊明細表。</t>
  </si>
  <si>
    <t>編列6,000千元:_x000D_
室內定位技術及功能提昇案無形資產攤提，編列6,000千元。</t>
  </si>
  <si>
    <t>編列24,883千元:_x000D_
1.大洲排水、安順寮、座駕、大社看西排水、西善二中排及滯洪池等清淤工程費用，編列4,849千元。_x000D_
2.台南園區道路養護及清潔維護工作:113年至114年總經費53,420千元，採一次發包，分年編列預算辦理，本年度編列26,504千元(環境清潔17,834千元、公共設施維護8,670千元)，餘於後續年度編列。(預計進用勞務承攬人力17人，編列9,592千元)。_x000D_
3.台南園區環境清潔及景觀環境清潔維護工作(第二標):113年至115年總經費100,338千元，採一次發包，分年編列預算辦理，本年度編列50,169千元(休閒服務534千元、消防業務294千元、環境清潔2,200千元、景觀維護47,141千元)，餘於後續年度編列。(預計進用勞務承攬人力3人，編列1,631千元)。</t>
  </si>
  <si>
    <t>編列10千元:_x000D_
公共設施維修專線及公務用行動電話費，編列10千元。</t>
  </si>
  <si>
    <t>編列960千元:_x000D_
景觀設施修護費，編列960千元。</t>
  </si>
  <si>
    <t>編列98,882千元:_x000D_
1.台南園區環境清潔及景觀綠化維護工作(第一標):113年至114年總經費102,502千元，採一次發包，分年編列預算辦理，本年度編列51,251千元，餘於後續年度編列。(預計進用勞務承攬人力57人，編列31,141千元)。_x000D_
2.台南園區環境清潔及景觀綠化維護工作(第二標):113年至114年總經費100,338千元，採一次發包，分年編列預算辦理，本年度編列50,169千元(休閒服務534千元、消防業務294千元、環境清潔2,200千元、景觀維護47,141千元)，餘於後續年度編列。(預計進用勞務承攬人力54人，編列29,376千元)。
3.台南園區螢火蟲復育作業工作，編列490千元。</t>
    <phoneticPr fontId="3" type="noConversion"/>
  </si>
  <si>
    <t>編列10千元:_x000D_
法律諮詢顧問費，編列10千元。</t>
  </si>
  <si>
    <t>編列200千元:_x000D_
環境維護材料費，編列200千元。</t>
  </si>
  <si>
    <t>編列1,656千元:_x000D_
環境維護消耗費，編列1,656千元。</t>
  </si>
  <si>
    <t>編列59,932千元:_x000D_
1.路燈、公共場地及宿舍廠房等景觀設施電費4,892千元及水費300千元，合計編列5,192千元。_x000D_
2.交通號誌電費，編列490千元。    _x000D_
3.立體停車場公共設施電費510千元及水費39千元，合計編列549千元。_x000D_
4.防洪抽水站等公共設施電費674千元及水費22千元，合計編列696千元。                                                                                              5.工業水塔、民生水塔等公共設施用電49,200千元及水費78千元，合計編列49,278千元。_x000D_
6.分攤自來水總表與分表差額費用，編列3,727千元。</t>
  </si>
  <si>
    <t>編列2,348千元:_x000D_
1.公共設施維護業務電話費，編列47千元。_x000D_
2.公共設施維護業務數據通信，編列1,330千元。_x000D_
3.水塔、配水池數據通訊費，編列785千元。_x000D_
4.防汛數據通訊費，編列45千元。_x000D_
5.交控中心數據通訊費，編列141千元。</t>
  </si>
  <si>
    <t>編列60千元:_x000D_
1.園區無線網路維運作業專家學者交通費，編列15千元。_x000D_
2.辨理一般服務及專業服務案審查委員交通費用，編列45千元。</t>
  </si>
  <si>
    <t>編列7,577千元:
1.道路修繕費，編列500千元。
2.防洪抽水站及監控設施修繕費，編列1,289千元。
3.自來水設施、機電設備及管線修繕費，編列2,500千元。
4.新港堂電梯保養費，編列96千元。
5.立體停車場電梯保養費，編列192千元。
6.交通設施修繕費，編列1,000千元。
7.公共設施修繕費，編列500千元。
8.辦理台南園區公共藝術品清潔、保養或修繕，編列1,500千元。</t>
    <phoneticPr fontId="3" type="noConversion"/>
  </si>
  <si>
    <t>編列5,572千元:_x000D_
1.行政服務區地下停車場、霞客湖展示室及公7維護辦公室之保險費，編列2,040千元。_x000D_
2.台南園區第一座立體停車場保險費，編列360千元。_x000D_
3.公有建物保險費，編列3,140千元。_x000D_
4.新港社地方文化館一般房屋保險費，編列27千元。_x000D_
5.新港社地方文化館責任保險費，編列5千元。</t>
  </si>
  <si>
    <t>編列120,735千元:
1.園區管理及公有建築物委外維護履約督導費，編列6,608千元(預計進用勞務承攬人力8人，編列6,474千元)。
2.台南園區公共藝術員工活動參與費，編列1,500千元。
3.園區景觀、道路、公共設施及水電交通委外督導維護作業:113年至114年總經費27,561千元，採一次發包，分年編列預算辦理，本年度編列13,460千元，餘於後續年度編列。(預計進用勞務承攬人力15人，編列11,028千元)。
4.園區路燈、公共場地及附屬公共設施操作維護作業:113年至114年總經費41,495千元，採一次發包，分年編列預算辦理，本年度編列20,265千元，餘於後續年度編列。(預計進用勞務承攬人力18人，編列12,284千元)。
5.台南園區道路養護及清潔維護工作:113年至114年總經費53,420千元，採一次發包，分年編列預算辦理，本年度編列26,504千元(環境清潔17,834千元、公共設施維護8,670千元)，餘於後續年度編列。(預計進用勞務承攬人力5人，編列2,821千元)。
6.防洪抽水站及監控設施操作維護費，編列16,300千元(預計進用勞務承攬人力10人，編列6,017千元)。  
7.自來水、配水池及管線操作、巡檢、維護修繕及緊急搶修作業:112年至113年總經費原編列49,200千元，修正後總經費為55,800千元，採一次發包，分年編列預算辦理，112年度編列23,800千元，本年度編列32,000千元。(預計進用勞務承攬人力23人，編列19,803千元)。
8.交通設施操作維護費及交通專業諮詢服務費，編列9,502千元(預計進用勞務承攬人力5人，編列3,098千元)。
9.交控中心系統設備維運案，編列5,868千元。
10.代管水利署移動式淨水設備維運作業，編列3,000千元。 
11.新港堂維護費，編列2,000千元。
12.園區無線網路維運作業:112年至113年總經費3,124千元，採一次發包，分年編列預算辦理，112年度編列1,562千元，本年度編列1,562千元。</t>
    <phoneticPr fontId="3" type="noConversion"/>
  </si>
  <si>
    <t>編列21,148千元:
1.高鐵減振工程等相關訴訟法律服務費，編列5,000千元。
2.園區無線網路維運作業專家學者出席費，編列15千元。
3.辦理「廠商節水節能輔導案作業」審查委員出席費，編列30千元。
4.監測及影像資訊整合雲端平台系統維護營運費，編列4,000千元。
5.交控中心租用雲端平台、網路使用年租金，編列1,853千元。
6.智慧交通便民資訊網及APP維運作業及交控中心軟體維護及擴充功能，編列2,250千元。
7.廠商節水節能輔導案作業費，編列3,000千元。
8.園區再生能源及再生水管理作業費，編列4,000千元。 
9.園區橋梁安全檢測及改善設計委託工作服務費用:113年至114年總經費1,500千元，採一次發包，分年編列預算辦理，本年度編列1,000千元，餘於後續年度編列。</t>
    <phoneticPr fontId="3" type="noConversion"/>
  </si>
  <si>
    <t>編列1,080千元:_x000D_
1.環境維護材料費，編列580千元。_x000D_
2.油漆、水電等之材料費用:112年至113年總經費11,000千元，合併一次發包，分年編列預算辦理，112年度編列5,500千元，本年度編5,500千元(公共設施維護500千元、出租廠房成本3,000千元、出租住宅成本2,000千元)。</t>
  </si>
  <si>
    <t>編列351千元:_x000D_
1.公共設施維護業務用品消耗費，編列331千元。_x000D_
2.辦理一般服務及專業服務案審查委員餐費，編列20千元。</t>
  </si>
  <si>
    <t>　510110-4100_x000D_　地租及水租</t>
  </si>
  <si>
    <t>編列12千元:_x000D_
支付高速鐵路工程局台南園區寬頻管道使用租金，編列12千元。</t>
  </si>
  <si>
    <t>編列1,221千元:_x000D_
1.台南園區行政服務區地下停車場停車收費系統設備租賃費:111年至115年總經費2,976千元，採一次發包，分年編列預算辦理，111年度編列661千元，112年度編列661千元，本年度編列661千元，餘於後續年度編列。 _x000D_
2.台南園區第一座立體停車場收費系統設備租賃，編列560千元。</t>
  </si>
  <si>
    <t>編列30,833千元:_x000D_
辦理本局所轄園區之巡迴巴士接駁服務，編列30,833千元(預計進用勞務承攬人力20人，編列12,165千元)。</t>
  </si>
  <si>
    <t>編列535千元:_x000D_
依據預計截至本年度12月底之固定資產價值為基礎提列各項折舊費用，編列535千元，詳資產折舊明細表。</t>
  </si>
  <si>
    <t xml:space="preserve">編列252,000千元:
1.為改善園區周邊公共設施與維護安全及環境品質等建設，依據111年度園區廠商營業額14,800億元，作業基金預估賸餘11.05億，編列補助台南市政府經費52,000千元，預計辦理園區周邊交通及道路、環境、警政、消防、環保、教育、文化水準、醫療及保健等設施、裝備等。
2.補助自來水公司辦理曾文淨水廠擴建工程，本計畫經費原編列1,418,000千元，修正為1,538,000千元，預計辦理期程自107年至114年，經報奉行政院民國107年4月3日院臺科字第1070009956號函及行政院111年11月24日院臺科字第1110035762號函同意在案，108年編列175,400千元，109年編列175,300千元，110年編列341,000千元，111年編列269,500千元，112年編285,000千元，本年度編列150,000千元，餘於後續年度編列。
3.補助台南園區三期供水計畫，編列50,000千元(國家科學及技術委員會112年6月12日科會產字第1120033724號函同意照辦)。
</t>
    <phoneticPr fontId="3" type="noConversion"/>
  </si>
  <si>
    <t>編列72,070千元:_x000D_
1.加強灌溉管理調用節餘農水成本，編列46,050千元。_x000D_
2.水資源競用區之節水獎勵分攤經費，編列26,020千元。</t>
  </si>
  <si>
    <t>510110-8000_x000D_短絀、賠償與保險給付</t>
  </si>
  <si>
    <t>　510110-8100_x000D_　各項短絀</t>
  </si>
  <si>
    <t>編列122千元:_x000D_
提列北儒等管理費及逾期罰鍰備抵呆帳，編列122千元。</t>
  </si>
  <si>
    <t>編列60千元:_x000D_
專家學者交通費，編列60千元。</t>
  </si>
  <si>
    <t>編列111,430千元:
1.專家顧問之出席費、審查費及諮詢費等相關費用，編列160千元。
2.溫室氣體管理計畫，編列1,700千元(預計進用勞務承攬人力2人，編列800千元)。
3.園區施工期間及周圍環境品質監測計畫，編列38,200千元(預計進用勞務承攬人力5人，編列2,600千元)。
4.南科社會責任及環保績效展現計畫，編列4,000千元(預計進用勞務承攬人力3人，編列1,760千元)。
5.永續園區環境教育場址計畫，編列2,000千元(預計進用勞務承攬人力3人，編列1,500千元)。
6.地下水質井網維護與監測計畫，編列9,000千元(預計進用勞務承攬人力4人，編列1,400千元)。
7.園區環境監測資訊整合及維護計畫，編列3,200千元(預計進用勞務承攬人力3人，編列580千元)。
8.特殊性工業區空氣品質監測站維護計畫，編列31,000千元(預計進用勞務承攬人力4人，編列1,218千元)。
9.園區環境微振監測系統佈設計畫:112年至113年總經費1,820千元，採一次發包，分年編列預算辦理，112年度編列910千元，本年度編列910千元。
10.園區環境規劃、環境影響評估變更費用，編列13,260千元。
11.健康風險評估計畫，編列3,000千元。
12.園區遺址監管保護費用，編列4,000千元。
13.園區綠建築與綠色工廠輔導，編列1,000千元。</t>
    <phoneticPr fontId="3" type="noConversion"/>
  </si>
  <si>
    <t>編列200千元:_x000D_
辦理台南園區水污染防治、空氣汙染防制、廢棄物清理、環境品質監測與管理等業務推動，編列200千元。</t>
  </si>
  <si>
    <t>　510402-2200_x000D_　郵電費</t>
  </si>
  <si>
    <t>編列7千元:_x000D_
租賃業務用郵費2千元及電話費5千元，合計編列7千元。</t>
  </si>
  <si>
    <t>　510402-2400_x000D_　印刷裝訂及公告費</t>
  </si>
  <si>
    <t>編列22千元:_x000D_
租賃合約等印刷費及裝訂費，編列22千元。</t>
  </si>
  <si>
    <t>編列6,017千元:_x000D_
租賃業務委外作業費用，編列6,017千元(預計進用勞務承攬人力7人，編列4,789千元)。</t>
  </si>
  <si>
    <t xml:space="preserve">編列7,086千元:_x000D_
1.委託律師法律服務費，編列1,000千元。_x000D_
2.都市計畫變更、土地使用規劃、環境規劃費用及地籍變更測量等，編列5,000千元。_x000D_
3.土地測量費，編列300千元。_x000D_
4.南臺灣新世代科學園區發展評估暨籌設規劃委託專業服務費，編列786千元(預計進用勞務承攬人力1人，編列317千元)。_x000D_
_x000D_
</t>
  </si>
  <si>
    <t>510402-3000_x000D_材料及用品費</t>
  </si>
  <si>
    <t>　510402-3200_x000D_　用品消耗</t>
  </si>
  <si>
    <t>編列24千元:_x000D_
租賃業務用文具紙張費，編列24千元。</t>
  </si>
  <si>
    <t>510402-4000_x000D_租金與利息</t>
  </si>
  <si>
    <t>　510402-4100_x000D_　地租及水租</t>
  </si>
  <si>
    <t>編列31,920千元:_x000D_
台南園區租用台糖土地租金，編列31,920千元。</t>
  </si>
  <si>
    <t>編列643,760千元:_x000D_
依據預計截至本年度12月底預計之固定資產價值為基礎計提各項折舊費用，編列643,760千元，詳資產折舊明細表。</t>
  </si>
  <si>
    <t>編列130,000千元:_x000D_
依預估出租土地面積*公告地價*基本稅率，編列130,000千元。</t>
  </si>
  <si>
    <t>編列10千元:_x000D_
土地登記規費，編列10千元。</t>
  </si>
  <si>
    <t xml:space="preserve">編列18,773千元:_x000D_
提列安揚不當得利欠款備抵呆帳，編列18,773千元。_x000D_
</t>
  </si>
  <si>
    <t>編列3,728千元:_x000D_
廠房公共設施公用電費3,690千元及水費38千元，合計編列3,728千元。</t>
  </si>
  <si>
    <t>編列27千元:_x000D_
廠房管理室電話費,編列27千元。</t>
  </si>
  <si>
    <t>編列26,664千元:_x000D_
1.廠房修繕維護費，編列17,469千元。_x000D_
2.標準廠房電梯保養費用，編列7,835千元。_x000D_
3.標準廠房高低壓設備維護費用，編列850千元。_x000D_
4.標準廠房消防保養費用，編列510千元。</t>
  </si>
  <si>
    <t>編列3,080千元:_x000D_
1.出租廠房一般房屋保險費，編列3,000千元。_x000D_
2.出租廠房責任保險費，編列80千元。</t>
  </si>
  <si>
    <t>編列28,197千元:_x000D_
1.標準廠房設施維護委外費用，編列5,013千元(預計進用勞務承攬人力9人，編列4,650千元)。_x000D_
2.標準廠房清潔、保全等委外費用，編列22,803千元(預計進用勞務承攬人力33人，編列17,097千元)。_x000D_
3.標準廠房環境消毒費用，編列381千元。</t>
  </si>
  <si>
    <t>　510403-3100_x000D_　使用材料費</t>
  </si>
  <si>
    <t>編列6,000千元:_x000D_
1.廠房修繕使用材料費，編列3,000千元。_x000D_
2.油漆、水電等之材料費用:112年至113年總經費11,000千元，合併一次發包，分年編列預算辦理，112年度編列5,500千元，本年度編5,500千元(公共設施維護500千元、出租廠房成本3,000千元、出租住宅成本2,000千元)。</t>
  </si>
  <si>
    <t>編列106,400千元:_x000D_
依據預計截至本年度12月底預計之固定資產價值為基礎計提各項折舊費用，編列106,400千元，詳資產折舊明細表。</t>
  </si>
  <si>
    <t>編列7,500千元:_x000D_
廠房房屋稅，編列7,500千元。</t>
  </si>
  <si>
    <t>編列6,700千元:_x000D_
住宅宿舍電費2,500千元、水費1,400千元及瓦斯費2,800千元，合計編列6,700千元。</t>
  </si>
  <si>
    <t>編列8,975千元:_x000D_
1.宿舍管理室電話費，編列55千元。_x000D_
2.第四台有線電視收視費用，編列4,220千元。_x000D_
3.網路無線寬頻費用，編列4,250千元。_x000D_
4.MOD網路收視費用，編列450千元。</t>
  </si>
  <si>
    <t>編列25,819千元:_x000D_
1.宿舍修繕維護費用，編列16,253千元。_x000D_
2.宿舍電梯保養費用，編列7,334千元。_x000D_
3.宿舍高低壓設備維護費用，編列254千元。_x000D_
4.宿舍消防設備保養費用，編列542千元。_x000D_
5.宿舍飲水機保養費用，編列536千元。_x000D_
6.宿舍鍋爐保養費用，編列500千元。_x000D_
7.智慧管理系統維護費用，編列400千元。</t>
  </si>
  <si>
    <t>編列945千元:_x000D_
1.出租住宅一般房屋保險費，編列900千元。_x000D_
2.出租住宅責任保險費，編列45千元。</t>
  </si>
  <si>
    <t>編列20,601千元:_x000D_
1.宿舍清潔、保全、協辦等委外費用，編列15,786千元(預計進用勞務承攬人力42人，編列14,958千元)。_x000D_
2.宿舍設施維護委外費用，編列4,640千元(預計進用勞務承攬人力8人，編列4,058千元)。_x000D_
3.宿舍環境消毒費用，編列175千元。</t>
  </si>
  <si>
    <t>　510405-3100_x000D_　使用材料費</t>
  </si>
  <si>
    <t>編列4,500千元:_x000D_
1.宿舍修繕使用材料費，編列2,500千元。_x000D_
2.油漆、水電等之材料費用:112年至113年總經費11,000千元，合併一次發包，分年編列預算辦理，112年度編列5,500千元，本年度編列5,500千元(公共設施維護500千元、出租廠房成本3,000千元、出租住宅成本2,000千元)。</t>
  </si>
  <si>
    <t>編列500千元:_x000D_
宿舍康樂用品、家電用品、消耗品等，編列500千元。</t>
  </si>
  <si>
    <t>編列63,304千元:_x000D_
依據預計截至本年度12月底預計之固定資產價值為基礎計提各項折舊費用，編列63,304千元，詳資產折舊明細表。</t>
  </si>
  <si>
    <t>編列6,500千元:_x000D_
住宅房屋稅，編列6,500千元。</t>
  </si>
  <si>
    <t xml:space="preserve">　　部門別：20  其他                                                            </t>
  </si>
  <si>
    <t xml:space="preserve">　　部門別：28  產學研發及技術交流                                              </t>
  </si>
  <si>
    <t>20  其他</t>
  </si>
  <si>
    <t xml:space="preserve">編列2,183千元:_x000D_
1.派員赴歐美地區針對重點發展產業進行投資招商及拓展市場業務、拜訪潛在投資廠商、連結加速器及生態體系、推動園區國際交流、延攬人才、參加國際會議及高科技產業展會，7人13天，編列1,415千元。_x000D_
2.派員赴亞洲地區針對重點發展產業進行投資招商及拓展市場業務、拜訪潛在投資廠商、連結加速器及生態體系、推動園區國際交流、延攬人才、參加國際會議及高科技產業展會，6人9天，編列550千元。_x000D_
3.派員赴美洲、亞洲或歐洲參加國際會議及推動創新創業業務交流2人7天，編列218千元。_x000D_
</t>
  </si>
  <si>
    <t>編列45千元:_x000D_
預算書表印刷及裝訂費，編列45千元。</t>
  </si>
  <si>
    <t>編列72千元:_x000D_
公務車輛養護費，編列72千元。</t>
  </si>
  <si>
    <t>編列110千元:_x000D_
公務車輛保險費，編列110千元。</t>
  </si>
  <si>
    <t>編列15,205千元:_x000D_
科學園區作業基金公文電子掃描儲存、收發、文件郵寄(含郵資管理)及檔案管理、公文傳遞委外處理作業，113年至114年總經費30,410千元，採一次發包，分年編列預算辦理，本年度編列15,205千元，餘於後續年度編列。(預計進用勞務承攬人力28人，編列15,205千元)。</t>
  </si>
  <si>
    <t>編列47,410千元:
1.管理費爭訟案件之相關律師諮詢費用，編列240千元。
2.南科簡訊稿費，編列180千元。
3.科學園區通關系統委外服務案(南科分攤款)，編列6,460千元。
4.科學園區廠商共用性資訊系統維運費(南科分攤款)，編列5,500千元。
5.共構機房維運費(南科分攤款)，編列3,350千元。
6.資訊系統(租賃及共用系統)標準認證經費及個資管理輔導驗證服務，編列3,000千元。
7.動態一次性密碼(MOTP)260千元、資安監控儀表板100千元及遠距連線虛擬安控平台150千元等授權費，合計編列510千元。
8.ID Expert 身分認證系統(含軟體主伺服器，使用者授權)維護費，編列500千元。
9.作業基金會計系統(含概算系統及實驗中學彙總系統)租用及維護作業費，編列1,410千元。
10.地理資訊系統及公共設施管理系統維護費:113年至114年總經費10,000千元，採一次發包，分年編列預算辦理，本年度編列5,000千元，餘於後續年度編列。
11.建築管理資訊系統維運費用，編列600千元。
12.作業基金會計帳務委託處理費用:113至114年總經費5,050千元，採一次發包，分年編列預算辦理，本年度編列2,520千元，餘於後續年度編列。(預計進用勞務承攬人力4人，編列2,201千元)。
13.南部科學園區整體形象提升委外費用，編列3,500千元。
14.南科簡訊設計印製費用，編列1,600千元。   
15.南部科學園區產業規劃及招商服務委辦案費用，編列9,000千元(預計進用勞務承攬人力2人，編列1,500千元)。
16.作業基金相關報表及財務調度相關處理費用，編列2,140千元(預計進用勞務承攬人力3人，編列2,140千元)。
17.辦理園區年報編輯委託專業服務處理費用，編列600千元。
18.營業稅申報委託專業服務費用，編列100千元。 
19.辦理科學園區廠商滿意度調查費用，編列1,200千元。</t>
    <phoneticPr fontId="3" type="noConversion"/>
  </si>
  <si>
    <t>編列4,000千元:_x000D_
園區整體形象提升宣傳內容製作及刊登費用，編列4,000千元。</t>
  </si>
  <si>
    <t>編列50千元:_x000D_
公務車燃料費，編列50千元。</t>
  </si>
  <si>
    <t>編列72千元:_x000D_
電腦租賃費用，112至114年總經費5,161千元，合併一次發包，分年編列預算辦理，112年度編列1,712千元，本年度編列1,720千元(警察勤務1,648千元、雜項業務費用72千元)，餘於後續年度編列。</t>
  </si>
  <si>
    <t>編列75千元:_x000D_
公務車輛規費與強制費，編列75千元。</t>
  </si>
  <si>
    <t>編列216千元:_x000D_
專家學者交通費，編列216千元。</t>
  </si>
  <si>
    <t>編列150千元:_x000D_
新創場域設備等維護保養費，編列150千元。</t>
  </si>
  <si>
    <t>編列13,269千元:_x000D_
1.專家學者出席費，編列173千元。_x000D_
2.南科創新創業輔導培育空間委託經營案及新創技術開發場域委託經營案委辦費用，編列13,000千元(預計進用勞務承攬人力14人，編列2,436千元)。_x000D_
3.委託專業會計師辦理南科自造基地維運廠商營運收支會計查核費用，編列96千元。</t>
  </si>
  <si>
    <t>編列120千元:_x000D_
1.新創輔導培育空間辦公室設施耗材、文具、紙張、資訊作業耗材碳粉匣、色帶等，編列100千元。_x000D_
2.辦理創新創業相關專業服務案審查委員餐費，編列20千元。</t>
  </si>
  <si>
    <t>28  產學研發及技術交流</t>
  </si>
  <si>
    <t xml:space="preserve">編列5,000千元:_x000D_
科學園區產學研發及新興技術交流計畫委辦費用，編列5,000千元(預計進用勞務承攬人力3人，編列1,700千元)。_x000D_
_x000D_
</t>
  </si>
  <si>
    <t xml:space="preserve">編列63,000千元:_x000D_
園區產學研發計畫補助經費共計126,000千元，預計辦理期程自112年至113年，112年度編列63,000千元，本年度編列補助經費63,000千元，其中：_x000D_
1.補（協）助政府機關（構）辦理科學園區產學研發計畫，編列13,178千元。_x000D_
2.捐助國內企業、行政法人、財團法人及其他民間團體(不含私校)辦理科學園區產學研發計畫，編列41,084千元。_x000D_
3.捐助私立學校辦理科學園區產學研發計畫，編列8,738千元。_x000D_
</t>
  </si>
  <si>
    <t>編列175千元:_x000D_
1.非營利幼兒園土地改良物修繕，編列15千元。_x000D_
2.非營利幼兒園房屋維護，編列80千元。_x000D_
3.非營利幼兒園機械設備維護，編列80千元。</t>
  </si>
  <si>
    <t xml:space="preserve">編列200千元:_x000D_
1.非營利幼兒園會計師查核簽證費，編列150千元。_x000D_
2.非營利幼兒園營運業務法律事務費，編列50千元。_x000D_
</t>
  </si>
  <si>
    <t>編列3,016千元:_x000D_
依據預計截至本年度12月底之固定資產價值為基礎提列各項折舊費用，編列3,016千元，詳資產折舊明細表。</t>
  </si>
  <si>
    <t>編列10,301千元:_x000D_
污水處理設施、辦公室及廢棄物暫存設施電費10,148千元及水費153千元，合計編列10,301千元。</t>
  </si>
  <si>
    <t>編列130千元:_x000D_
污水處理業務之辦公室用郵電費30千元及業務聯絡用電話費100千元，合計編列130千元。</t>
  </si>
  <si>
    <t>編列26千元:_x000D_
辦公用表報印刷費，編列26千元。</t>
  </si>
  <si>
    <t xml:space="preserve">編列556千元:_x000D_
辦公房舍維護176千元、電腦設備維護費50千元、印表機、傳真機等維護費30千元及污水處理廠內相關設施及管線維護修繕費300千元，合計編列556千元。_x000D_
_x000D_
</t>
  </si>
  <si>
    <t>編列1,222千元:_x000D_
污水處理廠房保險費920千元、機電設備保險費280千元及責任保險費22千元，合計編列1,222千元。</t>
  </si>
  <si>
    <t>編列55,314千元:_x000D_
污水處理系統操作維護工作(含操作服務、污泥清理費、污水廠工程設備及管線、機械設備汰換更新，及園區污水下水道系統修繕等)，編列55,314千元(預計進用勞務承攬人力34人，編列24,947千元)。</t>
  </si>
  <si>
    <t>編列131千元:_x000D_
公共關係協調費，編列131千元。</t>
  </si>
  <si>
    <t>編列130千元:_x000D_
1.緊急發電機等運轉用油，編列40千元。_x000D_
2.機械設備保養用潤滑油，編列60千元。_x000D_
3.機電設備零件更新，編列30千元。</t>
  </si>
  <si>
    <t>編列150千元:_x000D_
1.污水業務巡檢、查核工作所需之識別及安全服裝(鞋)，編列50_x000D_
千元。_x000D_
2.配合政府環保教育、提供參訪來賓參訪後之相關事務費，編列100千元。</t>
  </si>
  <si>
    <t>編列68,220千元:_x000D_
依據預計截至本年度12月底之固定資產價值為基礎提列各項折舊費用，編列68,220千元，詳資產折舊明細表。</t>
  </si>
  <si>
    <t>編列1,315千元:_x000D_
依據行政院環境保護署開徵水污染防治費、土壤及地下水整治規費，編列1,315千元。</t>
  </si>
  <si>
    <t>編列9千元:_x000D_
管1用地複合式商店公用電費6千元及水費3千元，合計編列9千元。</t>
  </si>
  <si>
    <t>編列160千元:_x000D_
1.管1用地複合式商店一般房屋修繕費用，編列60千元。_x000D_
2.管1用地複合式商店機械設備修繕費用，編列100千元。</t>
  </si>
  <si>
    <t>編列161千元:_x000D_
1.管1用地複合式商店建物保險費用，編列156千元。_x000D_
2.管1用地複合式商店責任保險費，編列5千元。</t>
  </si>
  <si>
    <t>編列5,440千元:
1.辦理園區育樂及體育活動(含球類活動700千元、路跑活動50千元及藝文活動1,000千元)，編列1,750千元。
2.辦理健康促進活動，編列950千元。
3.南科園慶系列活動，編列1,600千元。
4.耶誕晚會及燈飾活動，編列400千元。
5.南科高雄園區標準廠房餐廳委外辦理膳食供應，編列240千元。 
6.管1用地複合式商店委外管理費用，編列500千元。</t>
    <phoneticPr fontId="3" type="noConversion"/>
  </si>
  <si>
    <t>編列100千元:_x000D_
辦理高雄園區休閒服務業務推廣費(場地設施、營業介紹、收費服務等)，編列100千元。</t>
  </si>
  <si>
    <t>編列2,479千元:_x000D_
依據預計截至本年度12月底之固定資產價值為基礎提列各項折舊費用，編列2,479千元，詳資產折舊明細表。</t>
  </si>
  <si>
    <t>編列220千元:_x000D_
管1用地複合式商店房屋稅，編列220千元。</t>
  </si>
  <si>
    <t>編列27,875千元:_x000D_
按預算員額32名，編列27,875千元。</t>
  </si>
  <si>
    <t>編列5,504千元:_x000D_
依警察機關外勤員警超勤加班費核發要點編列延長工時加班費4,608千元及未休假加班費896千元，合計編列5,504千元。</t>
  </si>
  <si>
    <t>編列6,267千元:_x000D_
1.依正式人員薪資總額1個月標準編列考績獎金，編列3,333千元。_x000D_
2.依正式人員薪資總額1.5個月標準計算年終獎金，編列2,934千元。</t>
  </si>
  <si>
    <t xml:space="preserve">編列3,551千元:_x000D_
依公務人員退休法規定，編列退休金3,551千元。_x000D_
</t>
  </si>
  <si>
    <t>編列4,289千元:_x000D_
1.機關負擔之人員公健保費，編列2,483千元。_x000D_
2.二代健保補充保費，編列127千元。_x000D_
3.40歲以上人員健檢費，編列90千元。_x000D_
4.休假旅遊補助費，編列512千元。_x000D_
5.其他依相關規定支領之各項費用(婚喪、子女教育、生育補助)，編列1,077千元。</t>
  </si>
  <si>
    <t>編列3,264千元:_x000D_
辨公隊舍電費2,160千元、路口監視器及電子看板電費960千元、水費72千元及瓦斯費72千元，合計編列3,264千元。</t>
  </si>
  <si>
    <t>編列130千元:_x000D_
1.郵電費2千元、一般電話費72千元及警用專線18千元，合計編列92千元。_x000D_
2.網路通訊費，編列38千元。</t>
  </si>
  <si>
    <t>編列55千元:_x000D_
國內出差旅費，編列55千元。</t>
  </si>
  <si>
    <t>編列22千元:_x000D_
警政業務印刷費(公文信封、筆錄紙、一般呈報單、紀錄表、卷宗表皮、預防犯罪資料等印刷)，編列22千元。</t>
  </si>
  <si>
    <t>編列1,054千元:
1.警察隊舍維修費，編列47千元。
2.偵防器材與警械維護(錄放影機、照相機、錄相機、夜視望遠鏡、人犯監視系統、指紋箱等)，編列30千元。
3.電腦、傳真機等儀器設備維護，編列30千元。
4.無線電通訊器材維修，編列30千元。
5.機車維護費，編列53千元。
6.汽車維護費，編列100千元。
7.辦公器具維護費，編列34千元。
8.酒精測試器維護費，編列30千元。                                                                                                                                                               9.警察大樓冷氣保養維修費350千元、電氣設備維護費250千元、電梯保養維修費100千元，合計編列700千元。</t>
    <phoneticPr fontId="3" type="noConversion"/>
  </si>
  <si>
    <t>編列93千元:_x000D_
1.警察大樓意外公共危險保險費，編列10千元。_x000D_
2.機車強制險，編列46千元。_x000D_
3.汽車險(強制、第三責任、竊盜)，編列37千元。</t>
  </si>
  <si>
    <t>編列2,476千元:_x000D_
1.清潔工作、炊事與打蠟外包費(含清潔外包916千元，炊事外包936千元，打蠟420千元)，編列2,272千元(預計進用勞務承攬人力4人，編列1,720千元)。_x000D_
2.垃圾清運費，編列108千元。_x000D_
3.文康活動費，編列96千元。</t>
    <phoneticPr fontId="3" type="noConversion"/>
  </si>
  <si>
    <t xml:space="preserve">編列320千元:_x000D_
1.警察人員依法執行職務涉訟因公訴訟費，編列120千元。_x000D_
2.警察大樓電氣設備申報及技術員執照費，編列100千元。_x000D_
3.警察大樓年度消防檢修申報及改善費用，編列100千元。_x000D_
</t>
  </si>
  <si>
    <t xml:space="preserve">編列772千元:_x000D_
汽車261千元，機車511千元，合計編列772千元。_x000D_
</t>
  </si>
  <si>
    <t>編列906千元:_x000D_
1.辦公用品，編列244千元。_x000D_
2.刑事器材(指紋箱藥液、酒精測試器藥液、手電筒、底片、錄影帶、錄音帶、電池等)，編列200千元。_x000D_
3.服裝費(由警政署統一代購，金額依規定編列)，編列432千元。_x000D_
4.有關教育訓練、安全維護、交通疏導、座談聯誼、特種勤務、聚眾抗爭活動、春安工作及其他勤務相關餐費，編列30千元。</t>
  </si>
  <si>
    <t>編列12,295千元:_x000D_
1.電腦租賃費用，112至114年總經費1,800千元，合併一次發包，分年編列預算辦理，112年度編列600千元，本年度編列600千元，餘於後續年度編列。_x000D_
2.園區路口監視系統及電子看板租金，113年至115年總經費15,059千元，採一次發包，分年編列預算辦理，本年度編列11,555千元，餘於後續年度編列。                                                                                          3.影印機租金，編列140千元。</t>
    <phoneticPr fontId="3" type="noConversion"/>
  </si>
  <si>
    <t>編列8,395千元:_x000D_
依據預計截至本年度12月底之固定資產價值為基礎提列各項折舊費用，編列8,395千元，詳資產折舊明細表。</t>
  </si>
  <si>
    <t>編列10千元:_x000D_
燃料稅及車輛定檢費，編列10千元。</t>
  </si>
  <si>
    <t>編列18,188千元:_x000D_
1.高雄園區道路養護及清潔工作:113年至114年總經費編列49,829千元，採一次發包，分年編列預算辦理，本年度編列24,707千元(環境清潔15,988千元、公共設施維護8,719千元)，餘於後續年度編列。(預計進用勞務承攬人力15人，編列9,188千元)。_x000D_
2.高雄園區環境清潔及景觀綠化維護工作:113年至114年總經費97,968千元，採一次發包，分年編列預算辦理，本年度編列48,984千元(環境清潔2,200千元、景觀維護46,784千元)，餘於後續年度編列。(預計進用勞務承攬人力2人，編列1,070千元)。</t>
  </si>
  <si>
    <t>編列254千元:_x000D_
植栽維護及修繕費，編列254千元。</t>
  </si>
  <si>
    <t>編列47,679千元:_x000D_
1.高雄園區環境清潔及景觀綠化維護工作:113年至114年總經費97,968千元，採一次發包，分年編列預算辦理，本年度編列48,984千元(環境清潔2,200千元、景觀維護46,784千元)，餘於後續年度編列。(預計進用勞務承攬人力63人，編列33,694千元)。_x000D_
2.高雄園區螢火蟲復育作業工作，編列495千元。                                                                                                                                                                                                     3.高雄園區草鴞棲地環境維護工作，編列400千元。</t>
    <phoneticPr fontId="3" type="noConversion"/>
  </si>
  <si>
    <t>編列50千元:_x000D_
植栽使用材料費，編列50千元。</t>
  </si>
  <si>
    <t>編列360千元:_x000D_
噴灌設備用品消耗費，編列360千元。</t>
  </si>
  <si>
    <t>編列12,650千元:_x000D_
1.路燈、公有場地及宿舍廠房等景觀設施電費，編列2,000千元。_x000D_
2.交通號誌電費，編列130千元。_x000D_
3.工業水塔、配水池及民生水塔電費，編列8,000千元。_x000D_
4.滯A及滯B防汛閘門電費，編列160千元。_x000D_
5.分攤自來水總表與分表差額費用，編列2,120千元。_x000D_
6.公有場地及宿舍廠房等景觀設施水費，編列240千元。</t>
    <phoneticPr fontId="3" type="noConversion"/>
  </si>
  <si>
    <t>編列318千元:_x000D_
1.公共設施維修專線費，編列5千元。_x000D_
2.防汛通訊費，編列40千元。_x000D_
3.防汛數據通訊費，編列101千元。_x000D_
4.水塔數據通訊費，編列172千元。</t>
    <phoneticPr fontId="3" type="noConversion"/>
  </si>
  <si>
    <t>編列2,343千元:_x000D_
1.水塔修繕費用，編列251千元。              _x000D_
2.道路修繕費用，編列296千元。_x000D_
3.交通設施修繕，編列500千元。_x000D_
4.公共設施修繕費用，編列296千元。_x000D_
5.辦理高雄園區公共藝術品清潔、保養及修繕，編列1,000千元。</t>
  </si>
  <si>
    <t>編列1,810千元:_x000D_
1.設施維護辦公建物保險費，編列100千元。_x000D_
2.公有建物保險費，編列1,710千元。</t>
  </si>
  <si>
    <t>編列49,739千元:
1.園區景觀、道路、公共設施及水電交通委外督導維護作業:113年至114年總經費8,536千元，採一次發包，分年編列預算辦理，本年度編列4,081千元，餘於後續年度編列。(預計進用勞務承攬人力4人，編列2,941千元)。
2.園區路燈、公共場地及附屬公共設施操作維護作業:113年至114年總經費19,350千元，採一次發包，分年編列預算辦理，本年度編列9,450千元，餘於後續年度編列。(預計進用勞務承攬人力10人，編列6,435千元)。
3.高雄園區道路養護及清潔工作:113年至114年總經費編列49,829千元，採一次發包，分年編列預算辦理，本年度編列24,707千元(環境清潔15,988千元、公共設施維護8,719千元)，餘於後續年度編列。(預計進用勞務承攬人力2人，編列772千元)。
4.防洪抽水站及監控設施操作維護費，編列2,680千元(預計進用勞務承攬人力2人，編列1,204千元)。
5.自來水、配水池及管線操作、巡檢、維護修繕及緊急搶修作業:112年至113年總經費原編列32,800千元，修正後總經費35,800千元，採一次發包，分年編列預算辦理，112年度編列15,200千元，本年度編列20,600千元。(預計進用勞務承攬人力13人，編列14,025千元)。
6.交通設施操作維護費及交通專業諮詢服務費，編列2,498千元(預計進用勞務承攬人力1人，編列617千元)。
7.園區管理及公有建築物委外維護履約督導費用，編列1,711千元(預計進用勞務承攬人力2人，編列1,365千元)。</t>
    <phoneticPr fontId="3" type="noConversion"/>
  </si>
  <si>
    <t>編列600千元:_x000D_
1.環境維護材料費，編列150千元。_x000D_
2.油漆、水電等之材料費用:112年至113年總經費8,900千元，採一次發包，分年編列預算辦理，112年度編列4,450千元，本年度編列4,450千元(公共設施維護450千元、出租廠房成本2,200千元、出租住宅成本1,800千元)。</t>
  </si>
  <si>
    <t>編列150千元:_x000D_
環境維護用品消耗費，編列150千元。</t>
  </si>
  <si>
    <t>編列2,000千元:_x000D_
南科園區巡迴巴士接駁服務，編列2,000千元。(預計進用勞務承攬人力1人，編列608千元)。</t>
  </si>
  <si>
    <t>編列12千元:_x000D_
支付經濟部能源局公6太陽光電發電系統模組回收費，編列12千元。</t>
  </si>
  <si>
    <t>編列54,960千元:_x000D_
1.為改善園區周邊公共設施與維護安全及環境品質等建設，依據111年度園區廠商營業額14,800億元，作業基金預估賸餘11.05億，編列補助高雄市政府經費28,000千元，預計辦理園區周邊交通及道路、環境、警政、消防、環保、教育、文化水準、醫療及保健等設施、裝備等。_x000D_
2.補助路竹淨水場租地費用，依國家科學及技術委員會(改制前為科技部)109年8月10日科部產字第1090050766號函同意補助45,440千元，111年度編列9,240千元，112年度編列9,240千元，本年度編列26,960千元。</t>
  </si>
  <si>
    <t>編列21,760千元:_x000D_
1.專家顧問之出席費、審查費及諮詢費等相關費用，編列160千元。_x000D_
2.溫室氣體管理計畫，編列1,000千元(預計進用勞務承攬人力1人，編列400千元)。_x000D_
3.地下水質井網維護與監測計畫，編列5,300千元(預計進用勞務承攬人力2人，編列621千元)。_x000D_
4.園區施工期間及周圍環境品質監測計畫，編列5,000千元(預計進用勞務承攬人力2人，編列750千元)。_x000D_
5.南科社會責任及環保績效展現計畫，編列2,500千元。_x000D_
6.園區環境規劃、環境影響評估變更費用，編列7,800千元。</t>
    <phoneticPr fontId="3" type="noConversion"/>
  </si>
  <si>
    <t>編列100千元:_x000D_
辦理園區水污染防治、空氣汙染防制、廢棄物管制、環境品質監測與管理等業務推動，編列100千元。</t>
  </si>
  <si>
    <t>編列2千元:_x000D_
租賃業務用郵費1千元及電話費1千元，合計編列2千元。</t>
  </si>
  <si>
    <t>編列4千元:_x000D_
租賃合約等印刷費及裝訂費，編列4千元。</t>
  </si>
  <si>
    <t>編列3,368千元:_x000D_
租賃業務委外作業費用，編列3,368千元(預計進用勞務承攬人力2人，編列1,200千元)。</t>
  </si>
  <si>
    <t>編列3,600千元:_x000D_
1.都市計畫變更、土地使用規劃、環境規劃費用及地籍變更測量等，編列3,500千元。_x000D_
2.土地量測費，編列100千元。</t>
  </si>
  <si>
    <t>編列2千元:_x000D_
租賃業務用文具紙張費用，編列2千元。</t>
  </si>
  <si>
    <t>編列110,000千元:_x000D_
租用台糖土地租金，編列110,000千元。</t>
  </si>
  <si>
    <t>編列315,500千元:_x000D_
依據預計截至本年度12月底預計之固定資產價值為基礎計提各項折舊費用，編列315,500千元，詳資產折舊明細表。</t>
  </si>
  <si>
    <t>編列32,700千元:_x000D_
依據預估出租土地面積*公告地價*基本稅率，編列32,700千元。</t>
  </si>
  <si>
    <t>編列285千元:_x000D_
土地登記規費，編列285千元。</t>
  </si>
  <si>
    <t>編列1,250千元:_x000D_
廠房公共設施公用電費1,000千元及水費250千元，合計編列1,250千元。</t>
  </si>
  <si>
    <t>編列20千元:_x000D_
廠房管理室電話費，編列20千元。</t>
  </si>
  <si>
    <t>編列6,400千元:_x000D_
1.土地改良物修繕費用，編列100千元。_x000D_
2.廠房建築修繕費，編列2,000千元。_x000D_
3.電梯保養費用，編列2,100千元。_x000D_
4.高低壓設備維護費用，編列800千元。_x000D_
5.消防設備保養費用，編列300千元。_x000D_
6.廠房設施設備修繕費，編列1,100千元。</t>
  </si>
  <si>
    <t>編列2,525千元:_x000D_
1.出租廠房一般房屋保險費，編列2,500千元。_x000D_
2.出租廠房責任保險費，編列25千元。</t>
  </si>
  <si>
    <t>編列17,879千元:_x000D_
1.廠房清潔、保全、行政協辦等委外費用，編列9,567千元(預計進用勞務承攬人力18人，編列7,500千元)。_x000D_
2.環境消毒費用，編列62千元。_x000D_
3.廠房公有建築物維修委外費用，編列7,150千元(預計進用勞務承攬人力6人，編列3,400千元)。。_x000D_
4.垃圾清運作業費用，編列1,100千元。</t>
  </si>
  <si>
    <t>編列100千元:_x000D_
委託律師法律服務費用，編列100千元。</t>
  </si>
  <si>
    <t>編列2,200千元:_x000D_
油漆、水電等之材料費用:112年至113年總經費8,900千元，採一次發包，分年編列預算辦理，112年度編列4,450千元，本年度編列4,450千元(包含公共設施維護450千元、出租廠房成本2,200千元、出租住宅成本1,800千元)。</t>
  </si>
  <si>
    <t>編列53,000千元:_x000D_
依據預計截至本年度12月底預計之固定資產價值為基礎計提各項折舊費用，編列53,000千元，詳資產折舊明細表。</t>
  </si>
  <si>
    <t>編列4,300千元:_x000D_
廠房房屋稅，編列4,300千元。</t>
  </si>
  <si>
    <t>編列2,000千元:_x000D_
住宅宿舍電費1,000千元、水費600千元及瓦斯費400千元，合計編列2,000千元。</t>
  </si>
  <si>
    <t>編列3,860千元:_x000D_
1.宿舍管理室電話費，編列15千元。_x000D_
2.第四台有線電視收視費用，編列3,100千元。_x000D_
3.無線網路寬頻費用，編列745千元。</t>
  </si>
  <si>
    <t>編列5,800千元:_x000D_
1.土地改良物修繕費用，編列100千元。_x000D_
2.修繕房舍費用，編列3,200千元。_x000D_
3.電梯保養費用，編列1,300千元。_x000D_
4.高低壓設備維護費用，編列400千元。_x000D_
5.消防設備保養費用，編列300千元。_x000D_
6.辦理客選設備維護保養費用，編列500千元。</t>
  </si>
  <si>
    <t>編列225千元:_x000D_
1.出租住宅一般房屋保險費，編列200千元。_x000D_
2.出租住宅責任保險費，編列25千元。</t>
  </si>
  <si>
    <t>編列13,989千元:_x000D_
1.宿舍清潔、保全、行政協辦等委外費用，編列6,349千元(預計進用勞務承攬人力17人，編列6,349千元)。_x000D_
2.宿舍公有建築物維修委外費用，編列6,600千元(預計進用勞務承攬人力6人，編列3,165千元)。_x000D_
3.垃圾清運作業費用，編列1,000千元。_x000D_
4.環境消毒費用，編列40千元。</t>
  </si>
  <si>
    <t>編列10千元:_x000D_
辦理標案委員審查出席費用，編列10千元。</t>
  </si>
  <si>
    <t>編列2,000千元:_x000D_
1.宿舍修繕使用材料費，編列200千元。_x000D_
2.油漆、水電等之材料費用:112年至113年總經費8,900千元，採一次發包，分年編列預算辦理，112年度編列4,450千元，本年度編列4,450千元(包含公共設施維護450千元、出租廠房成本2,200千元、出租住宅成本1,800千元)。</t>
  </si>
  <si>
    <t>編列400千元:_x000D_
宿舍康樂用品、電視、電冰箱、洗衣機、寢具等設備，編列400千元。</t>
  </si>
  <si>
    <t>編列27,800千元:_x000D_
依據截至本年度12月底預計之固定資產價值為基礎計提各項折舊費用，編列27,800千元，詳資產折舊明細表。</t>
  </si>
  <si>
    <t>編列2,000千元:_x000D_
住宅房屋稅，編列2,000千元。</t>
  </si>
  <si>
    <t>編列1,352千元:_x000D_
1.工商服務業進駐行政服務大樓承租及公設空間建築維護費用，編列50千元。_x000D_
2.工商服務業進駐行政服務大樓及承租空間利用機械設備保養維護費用，編列1,302千元。</t>
  </si>
  <si>
    <t>　510406-2700_x000D_　一般服務費</t>
  </si>
  <si>
    <t>編列120千元:_x000D_
行政大樓垃圾處理費，編列120千元。</t>
  </si>
  <si>
    <t>編列13,158千元:_x000D_
依據截至本年度12月底預計之固定資產價值為基礎計提各項折舊費用，編列13,158千元，詳資產折舊明細表。</t>
  </si>
  <si>
    <t>編列101千元:_x000D_
高雄園區行政服務大樓房屋稅，編列101千元。</t>
  </si>
  <si>
    <t>編列4,000千元:_x000D_
產學訓技術交流與媒合委辦費用，編列4,000千元(預計進用勞務承攬人力3人，編列1,700千元)。</t>
  </si>
  <si>
    <t>編列28,100千元:_x000D_
1.溫室氣體管理計畫，編列2,300千元(預計進用勞務承攬人力3人，編列1,200千元)。_x000D_
2.地下水質井網維護與監測計畫，編列3,000千元(預計進用勞務承攬人力1人，編列150千元)。_x000D_
3.園區施工期間及周圍環境品質監測計畫，編列15,000千元(預計進用勞務承攬人力4人，編列1,995千元)。_x000D_
4.環境規劃、環境影響評估變更費用，編列7,800千元。</t>
    <phoneticPr fontId="3" type="noConversion"/>
  </si>
  <si>
    <t>編列6,100千元:_x000D_
1.土地量測費，編列100千元。_x000D_
2.都市計畫變更、土地使用規劃及環境規劃費用，編列6,000千元。</t>
  </si>
  <si>
    <t>編列11,000千元:_x000D_
租用台糖土地租金，編列11,000千元。</t>
  </si>
  <si>
    <t>編列3,000千元:_x000D_
依據預估出租土地面積*公告地價*基本稅率，編列3,000千元。</t>
  </si>
  <si>
    <t>編列100千元:_x000D_
土地登記規費，編列100千元。</t>
  </si>
  <si>
    <t xml:space="preserve">編列15,000千元:_x000D_
1.為改善園區周邊公共設施與維護安全及環境品質等建設，依據111年度園區廠商營業額14,800億元，作業基金預估賸餘11.05億，編列補助嘉義縣政府經費5,000千元，預計辦理園區周邊交通及道路、環境、警政、消防、環保、教育、文化水準、醫療及保健等設施、裝備等。_x000D_
2.補助嘉義園區供水計畫，編列10,000千元(行政院111年1月3日院臺科字第1100040911號函)。_x000D_
</t>
  </si>
  <si>
    <t>編列100千元:_x000D_
土地量測費，編列100千元。</t>
  </si>
  <si>
    <t>編列30,630千元:_x000D_
租用台糖土地租金，編列30,630千元。</t>
  </si>
  <si>
    <t>編列55,000千元:_x000D_
1.為改善園區周邊公共設施與維護安全及環境品質等建設，依據111年度園區廠商營業額14,800億元，作業基金預估賸餘11.05億，編列補助屏東縣政府經費5,000千元，預計辦理園區周邊交通及道路、環境、警政、消防、環保、教育、文化水準、醫療及保健等設施、裝備等。_x000D_
2.補助屏東園區供水計畫，編列50,000千元(國家科學及技術委員會112年1月16日科會產字第1120000976號函同意照辦)。</t>
  </si>
  <si>
    <t xml:space="preserve">編列100千元:_x000D_
土地量測費，編列100千元。_x000D_
</t>
  </si>
  <si>
    <t>編列23,630千元:_x000D_
租用台糖土地租金，編列23,630千元。</t>
  </si>
  <si>
    <t>編列257,199千元:_x000D_
租用中油土地租金，編列257,199千元。</t>
  </si>
  <si>
    <t xml:space="preserve">　　部門別：88  實驗中學                                                        </t>
  </si>
  <si>
    <t xml:space="preserve">　　　　職員薪金                                                                </t>
  </si>
  <si>
    <t xml:space="preserve">　　　　兼職人員酬金                                                            </t>
  </si>
  <si>
    <t xml:space="preserve">　　　　延長工時加班費                                                          </t>
  </si>
  <si>
    <t xml:space="preserve">　　　　未休假加班費                                                            </t>
  </si>
  <si>
    <t xml:space="preserve">　　　　其他津貼                                                                </t>
  </si>
  <si>
    <t xml:space="preserve">　　　　考績獎金                                                                </t>
  </si>
  <si>
    <t xml:space="preserve">　　　　年終獎金                                                                </t>
  </si>
  <si>
    <t xml:space="preserve">　　　　職員退休及離職金                                                        </t>
  </si>
  <si>
    <t xml:space="preserve">　　　　工員退休及離職金                                                        </t>
  </si>
  <si>
    <t xml:space="preserve">　　　　分擔員工保險費                                                          </t>
  </si>
  <si>
    <t xml:space="preserve">　　　　傷病醫藥費                                                              </t>
  </si>
  <si>
    <t xml:space="preserve">　　　　其他福利費                                                              </t>
  </si>
  <si>
    <t xml:space="preserve">　　　　工作場所電費                                                            </t>
  </si>
  <si>
    <t xml:space="preserve">　　　　工作場所水費                                                            </t>
  </si>
  <si>
    <t xml:space="preserve">　　　　郵費                                                                    </t>
  </si>
  <si>
    <t xml:space="preserve">　　　　電話費                                                                  </t>
  </si>
  <si>
    <t xml:space="preserve">　　　　數據通信費                                                              </t>
  </si>
  <si>
    <t xml:space="preserve">　　　　國內旅費                                                                </t>
  </si>
  <si>
    <t xml:space="preserve">　　　　國外旅費                                                                </t>
  </si>
  <si>
    <t xml:space="preserve">　　　　貨物運費                                                                </t>
  </si>
  <si>
    <t xml:space="preserve">　　　　其他旅運費                                                              </t>
  </si>
  <si>
    <t xml:space="preserve">　　　　印刷及裝訂費                                                            </t>
  </si>
  <si>
    <t xml:space="preserve">　　　　土地改良物修護費                                                        </t>
  </si>
  <si>
    <t xml:space="preserve">　　　　一般房屋修護費                                                          </t>
  </si>
  <si>
    <t xml:space="preserve">　　　　其他建築修護費                                                          </t>
  </si>
  <si>
    <t xml:space="preserve">　　　　機械及設備修護費                                                        </t>
  </si>
  <si>
    <t xml:space="preserve">　　　　交通及運輸設備修護費                                                    </t>
  </si>
  <si>
    <t xml:space="preserve">　　　　什項設備修護費                                                          </t>
  </si>
  <si>
    <t xml:space="preserve">　　　　一般房屋保險費                                                          </t>
  </si>
  <si>
    <t xml:space="preserve">　　　　機械及設備保險費                                                        </t>
  </si>
  <si>
    <t xml:space="preserve">　　　　其他保險費                                                              </t>
  </si>
  <si>
    <t xml:space="preserve">　　　　外包費                                                                  </t>
  </si>
  <si>
    <t xml:space="preserve">　　　　計時與計件人員酬金                                                      </t>
  </si>
  <si>
    <t xml:space="preserve">　　　　體育活動費                                                              </t>
  </si>
  <si>
    <t xml:space="preserve">　　　　專技人員酬金                                                            </t>
  </si>
  <si>
    <t xml:space="preserve">　　　　法律事務費                                                              </t>
  </si>
  <si>
    <t xml:space="preserve">　　　　講課鐘點、稿費、出席審查及查詢費                                        </t>
  </si>
  <si>
    <t xml:space="preserve">　　　　委託考選訓練費                                                          </t>
  </si>
  <si>
    <t xml:space="preserve">　　　　電腦軟體服務費                                                          </t>
  </si>
  <si>
    <t xml:space="preserve">　　　　其他                                                                    </t>
  </si>
  <si>
    <t xml:space="preserve">　　　　燃料                                                                    </t>
  </si>
  <si>
    <t xml:space="preserve">　　　　設備零件                                                                </t>
  </si>
  <si>
    <t xml:space="preserve">　　　　辦公（事務）用品                                                        </t>
  </si>
  <si>
    <t xml:space="preserve">　　　　報章什誌                                                                </t>
  </si>
  <si>
    <t xml:space="preserve">　　　　農業與園藝用品及環境美化費                                              </t>
  </si>
  <si>
    <t xml:space="preserve">　　　　化學藥劑與實驗用品                                                      </t>
  </si>
  <si>
    <t xml:space="preserve">　　　　食品                                                                    </t>
  </si>
  <si>
    <t xml:space="preserve">　　　　醫療用品（非醫療院所使用）                                              </t>
  </si>
  <si>
    <t xml:space="preserve">　　　　場地租金                                                                </t>
  </si>
  <si>
    <t xml:space="preserve">　　　　宿舍租金                                                                </t>
  </si>
  <si>
    <t xml:space="preserve">　　　　機械及設備租金                                                          </t>
  </si>
  <si>
    <t xml:space="preserve">　　　　船租                                                                    </t>
  </si>
  <si>
    <t xml:space="preserve">　　　　車租                                                                    </t>
  </si>
  <si>
    <t xml:space="preserve">　　　　什項設備租金                                                            </t>
  </si>
  <si>
    <t xml:space="preserve">　　　　土地改良物折舊                                                          </t>
  </si>
  <si>
    <t xml:space="preserve">　　　　一般房屋折舊                                                            </t>
  </si>
  <si>
    <t xml:space="preserve">　　　　機械及設備折舊                                                          </t>
  </si>
  <si>
    <t xml:space="preserve">　　　　交通及運輸設備折舊                                                      </t>
  </si>
  <si>
    <t xml:space="preserve">　　　　什項設備折舊                                                            </t>
  </si>
  <si>
    <t xml:space="preserve">　　　　代管資產折舊                                                            </t>
  </si>
  <si>
    <t xml:space="preserve">　　　　攤銷電腦軟體費                                                          </t>
  </si>
  <si>
    <t xml:space="preserve">　　　　事業規費                                                                </t>
  </si>
  <si>
    <t xml:space="preserve">　　　　國際組織會費                                                            </t>
  </si>
  <si>
    <t xml:space="preserve">　　　　學術團體會費                                                            </t>
  </si>
  <si>
    <t xml:space="preserve">　　　　獎助學員生給與                                                          </t>
  </si>
  <si>
    <t xml:space="preserve">　　　　技能競賽                                                                </t>
  </si>
  <si>
    <t>國立南科國際實驗高級中學</t>
  </si>
  <si>
    <t>88  實驗中學</t>
  </si>
  <si>
    <t>編列210,818千元:_x000D_
1.教師及教官員額205人薪資、超時鐘點費等，編列209,582千元。_x000D_
2.教育部等年度中補助計畫-國中小調整教師授課節數鐘點費、導師費等，編列1,236千元。</t>
  </si>
  <si>
    <t>編列7,816千元:_x000D_
1.兼代課鐘點費等，編列2,330千元。_x000D_
2.教育部等年度中補助計畫外聘教師鐘點費等，編列5,486千元。</t>
  </si>
  <si>
    <t>編列2,028千元:_x000D_
教師及教官兼行政不休假加班費1,947千元、延長工時加班費57千元、教官值班費24千元，合計編列2,028千元。</t>
  </si>
  <si>
    <t>編列7,982千元:_x000D_
雙語部教師教學津貼等，編列7,982千元。</t>
  </si>
  <si>
    <t>編列45,820千元:_x000D_
依正式人員薪資總額2.5個月標準編列考績獎金22,244千元、年終獎金23,576千元，合計編列45,820千元。</t>
  </si>
  <si>
    <t>編列25,060千元:_x000D_
教師退休金6,831千元、教師及教官退撫基金18,229千元，合計編列25,060千元。</t>
  </si>
  <si>
    <t>編列23,112千元:_x000D_
1.機關負擔之人員公健勞保費及二代健保補充保費等，編列20,173千元。_x000D_
2.40歲以上人員健檢費，編列315千元。_x000D_
3.休假補助費528千元、婚喪生育補助1,000千元、子女教育補助1,090千元 、退休教師三節慰問金6千元，合計編列2,624千元</t>
  </si>
  <si>
    <t>編列6,208千元:_x000D_
教學用電費5,608千元、水費600千元，合計編列6,208千元。</t>
  </si>
  <si>
    <t>編列442千元:_x000D_
教學用郵資10千元、電話費300千元、數據通訊費132千元，合計編列442千元。</t>
  </si>
  <si>
    <t>編列1,724千元:_x000D_
1.教師參加教學觀摩、研習及會議等之差旅費570千元（含性平研習差旅費12千元）及戶外教育帶隊教師差旅費310千元，合計編列880千元。_x000D_
2.出席3場國際學校行政人員及教師甄聘會議等國外旅費，7人8天，編列469千元。_x000D_
3.參加FRC世界機器人大賽，考察相關科學競賽及程式設計競賽活動，2人7天，編列155千元。_x000D_
4.外籍教師教材運輸補助費，編列120千元。_x000D_
5.外聘講師及專家學者交通費，編列100千元。</t>
  </si>
  <si>
    <t>編列272千元:_x000D_
教學業務印刷及裝訂費，編列272千元。</t>
  </si>
  <si>
    <t>編列7,376千元:_x000D_
1.房屋建築修護費3,003千元、教育部等年度中補助房舍零星修護1,000千元，合計編列4,003千元。_x000D_
2.機械設備保養維修，編列2,305千元。_x000D_
3.廣播設備維護，編列508千元。_x000D_
4.什項設備維護510千元、教育部等年度中補助計畫所需什項設備維修及保養費50千元，合計編列560千元。</t>
  </si>
  <si>
    <t>編列232千元:_x000D_
1.建築物火災保險，編列100千元。_x000D_
2.機械及設備保險，編列40千元。_x000D_
3.學校志工、糾察隊保險及學生參加各項活動保險，編列92千元。</t>
  </si>
  <si>
    <t>編列15,631千元:_x000D_
1.電腦設備維護工作委外經費，編列1,480千元。(預計進用勞務承攬人力2人，編列1,480千元)_x000D_
2.雙語課程計畫委外經費，編列12,506千元（預計進用勞務承攬人力8人，編列12,506千元）_x000D_
3.教育部等年度中補助計畫計時計件人員酬金，編列1,030千元。_x000D_
4.教師及教官文康活動費(3千元/人*205人)，編列615千元。</t>
  </si>
  <si>
    <t>編列9,608千元:_x000D_
1.學務創新人員2人之薪資、勞健保費、勞工退休提撥金編列1,180千元。_x000D_
2.法律諮詢服務費，編列50千元。_x000D_
3.教師甄試外聘專家出席費60千元、性平調查會議外聘專家出席費80千元、教育訓練講座鐘點費600千元、性平教育訓練講座鐘點費48千元、性平會議之撰稿費46千元，FRC、AI機器人培育計畫鐘點費420千元，合計編列1,254千元。_x000D_
4.教師專業訓練費，編列250千元。_x000D_
5.防毒軟體、微軟授權使用費、防火牆授權、無線網管授權、校務行政系統、圖書館系統、高中繁星系統、機房網路維護等，編列1,624千元。_x000D_
6.AI、FRC機器人培育計畫專業服務委託，編列5,250千元。（預計進用勞務承攬人力1人，編列960千元）</t>
  </si>
  <si>
    <t>編列1,219千元:_x000D_
教學用設備零件等，編列1,219千元</t>
  </si>
  <si>
    <t>編列8,678千元:_x000D_
1.教學用品、教具、掃地用具等編列2,584千元、教育部等年度中補助計畫所需教學用品等編列1,343千元，合計編列3,927千元。_x000D_
2.報章什誌，編列160千元。_x000D_
3.環境美化費，編列110千元。_x000D_
4.教學實驗用品等耗材，編列735千元。_x000D_
5.訓練講習及會議膳費，編列162千元。_x000D_
6.教學及健康中心用醫療用品等耗材，編列177千元。_x000D_
7.童軍用品、體育器材、畢業典禮用品、游泳課教學門票費(含教練費) 、課桌椅等，編列3,407千元。</t>
  </si>
  <si>
    <t>編列840千元:_x000D_
外籍教師房舍租金，編列840千元。</t>
  </si>
  <si>
    <t>　510301-4300_x000D_　機器租金</t>
  </si>
  <si>
    <t>編列90千元:_x000D_
公眾AED(自動體外心臟去顫器)整合服務租金，編列90千元。</t>
  </si>
  <si>
    <t>編列1,249千元:_x000D_
學生對外參加各項活動、游泳教學之車輛租金1,032千元、教育部等年度中補助計畫所需車輛租金217千元，合計編列1,249千元。</t>
  </si>
  <si>
    <t>編列876千元:_x000D_
影印機及油印機租金，編列876千元。</t>
  </si>
  <si>
    <t>編列43,071千元:_x000D_
依據本年度預計之固定資產價值為基礎計提各項折舊費用，編列43,071千元，詳資產折舊明細表。</t>
  </si>
  <si>
    <t>編列240千元:_x000D_
電腦軟體攤銷，編列240千元。</t>
  </si>
  <si>
    <t>編列500千元:_x000D_
污水處理費，編列500千元。</t>
  </si>
  <si>
    <t>編列599千元:_x000D_
1.ISS國際師資聘任機構年費、NWEA MAP雙語部學生標準化測驗年費、WASC課程認證機構年費、EARCOS年費，編列578千元。_x000D_
2.國中部童軍會費10千元、國小部幼童軍會費10千元、高中體育總會會員年費1千元，合計編列21千元。</t>
  </si>
  <si>
    <t>編列978千元:_x000D_
校慶運動會及各項競賽相關費用740千元、教育部等年度中補助計畫所需競賽活動相關費用238千元，合計編列978千元。</t>
  </si>
  <si>
    <t>編列192千元:_x000D_
委辦計畫所需之兼職酬金，編列192千元。</t>
  </si>
  <si>
    <t>　510303-2200_x000D_　郵電費</t>
  </si>
  <si>
    <t>編列3千元:_x000D_
委辦計畫所需之郵電費，編列3千元。</t>
  </si>
  <si>
    <t>編列180千元:_x000D_
委辦計畫所需之外聘講師及專家學者交通費，編列180千元。</t>
  </si>
  <si>
    <t>編列15千元:_x000D_
委辦計畫所需之印刷裝訂費，編列15千元。</t>
  </si>
  <si>
    <t>編列1,945千元:_x000D_
委辦計畫專任行政助理人員之薪資，編列1,945千元。</t>
  </si>
  <si>
    <t>編列187千元:_x000D_
委辦計畫之講座鐘點費、出席費、審查費等，編列187千元。</t>
  </si>
  <si>
    <t>編列228千元:_x000D_
委辦計畫所需之教學用品、教具、教材、事務用品等200千元，餐費28千元，合計編列228千元。</t>
  </si>
  <si>
    <t>編列50千元:_x000D_
委辦計畫所需之專家學者出席會議租車費用，編列50千元。</t>
  </si>
  <si>
    <t xml:space="preserve">　　　　試務甄選費                                                              </t>
  </si>
  <si>
    <t>編列630千元:_x000D_
1.軍公教遺族與傷殘榮軍子女就學優待補助費62千元、原住民學生助學金及住宿、伙食補助費244千元及特殊教育學生獎助學金6千元，合計編列312千元。_x000D_
2.依據「中央補助地方政府學校午餐經費支用要點」補助經濟弱勢學生營養午餐經費，編列268千元。_x000D_
3.依據「公立高中職以下學校教育儲蓄戶實施要點」規定，照顧經濟弱勢、家庭突遭變故學生之補助，編列50千元。</t>
  </si>
  <si>
    <t>編列470千元:_x000D_
學生重補修、課業輔導教師鐘點費，編列470千元。</t>
  </si>
  <si>
    <t>編列174千元:_x000D_
教師甄選試務費，編列174千元。</t>
  </si>
  <si>
    <t>　513098-3100_x000D_　使用材料費</t>
  </si>
  <si>
    <t>編列96千元:_x000D_
辦理學生代收代付之教學用電腦設備零件等，編列96千元。</t>
  </si>
  <si>
    <t>編列260千元:_x000D_
辦理學生代收代付之重補修、課業輔導用教學用品110千元、教學實驗用品等耗材150千元，合計編列260千元。</t>
  </si>
  <si>
    <t>編列22,173千元:_x000D_
職員員額26名薪俸，編列20,453千元、技工工友員額4名薪俸，編列1,720千元，合計編列22,173千元。</t>
  </si>
  <si>
    <t>　515001-1200_x000D_　聘僱及兼職人員薪資</t>
  </si>
  <si>
    <t>編列635千元:_x000D_
約聘人員心理諮商師1人薪俸，編列635千元。</t>
  </si>
  <si>
    <t>編列1,284千元:_x000D_
職員及技工工友不休假加班費1,271千元、延長工時加班費13千元，合計編列1,284千元。</t>
  </si>
  <si>
    <t>編列5,947千元:_x000D_
依正式人員薪資總額2.5個月標準編列考績獎金3,202千元、年終獎金2,745千元，合計編列5,947千元。</t>
  </si>
  <si>
    <t>編列3,345千元:_x000D_
職員退休金643千元、職員退撫基金2,454千元、工員退休及離職金248千元，合計編列3,345千元。</t>
  </si>
  <si>
    <t>編列3,172千元:_x000D_
1.機關負擔之人員公健勞保費，編列2,157千元。_x000D_
2.40歲以上人員健檢費，編列63千元。_x000D_
3.休假補助費496千元、婚喪生育補助100千元、子女教育補助350千元，三節慰問金6千元，合計編列952千元。</t>
  </si>
  <si>
    <t>　515001-1900_x000D_　提繳費</t>
  </si>
  <si>
    <t>編列1千元:_x000D_
勞工提繳積欠工資墊償基金，編列1千元。</t>
  </si>
  <si>
    <t>編列540千元:_x000D_
行政管理用電費480千元、水費60千元，合計編列540千元。</t>
  </si>
  <si>
    <t>編列197千元:_x000D_
辦公用郵資110千元、電話費75千元、數據通訊費12千元，合計編列197千元。</t>
  </si>
  <si>
    <t>編列180千元:_x000D_
公務出差及研習差旅費，編列180千元。</t>
  </si>
  <si>
    <t>編列50千元:_x000D_
行政管理用印刷及裝訂費，編列50千元。</t>
  </si>
  <si>
    <t>編列15千元:_x000D_
公共意外第三人責任險，編列15千元。</t>
  </si>
  <si>
    <t>編列5,710千元:_x000D_
1.校園景觀維護工作委外，編列1,392千元。(預計進用勞務承攬人力2人，編列1,392千元)_x000D_
2.學校警衛勤務工作委外，編列2,953千元。(預計進用勞務承攬人力4人，編列2,953千元)_x000D_
3.宿舍管理工作委外，編列1,272千元。(預計進用勞務承攬人力3人，編列1,272千元)_x000D_
4.職員及技工工友文康活動費(3千元/人*31人)，編列93千元。</t>
  </si>
  <si>
    <t>編列1,282千元:_x000D_
1.員工教育訓練講座鐘點費20千元、委員出席費20千元，合計編列40千元。_x000D_
2.職員專業訓練費，編列10千元。_x000D_
3.公文系統、會計出納薪資系統租用維護費，編列595千元。_x000D_
4.作業基金會計帳務委託處理作業，編列637千元(預計進用勞務承攬人力1人，編列637千元）。</t>
  </si>
  <si>
    <t>編列310千元:_x000D_
1.發電機燃料費，編列10千元。_x000D_
2.行政管理用設備零件，編列300千元</t>
  </si>
  <si>
    <t>編列748千元:_x000D_
1.辦公事務用品，編列379千元。_x000D_
2.環境美化費，編列365千元。_x000D_
3.訓練講習及會議誤餐費，編列4千元。</t>
  </si>
  <si>
    <t>編列60千元:_x000D_
公務用之車輛租金，編列60千元</t>
  </si>
  <si>
    <t>編列2,940千元:_x000D_
依據本年度預計之固定資產價值為基礎計提各項折舊費用，編列2,940千元，詳資產折舊明細表。</t>
  </si>
  <si>
    <t>515001-7000_x000D_會費、捐助、補助、分攤、救助（濟）與交流活動費</t>
  </si>
  <si>
    <t>　515001-7100_x000D_　會費</t>
  </si>
  <si>
    <t>編列10千元:_x000D_
營養師公會會費及護理師公會會費，編列10千元。</t>
  </si>
  <si>
    <t>編列2,150千元:_x000D_
建築物、場地設施、什項設備修繕，編列2,150千元。</t>
  </si>
  <si>
    <t>國立嘉科實驗高級中學籌備處</t>
  </si>
  <si>
    <t>編列16,406千元:_x000D_
1.教師及教官員額28名薪資、超時鐘點費等16,110千元。_x000D_
2.教育部等年度中補助計畫-國中小調整教師授課節數鐘點費、導師費等，編列296千元。</t>
  </si>
  <si>
    <t>編列500千元:_x000D_
1.兼代課鐘點費等，編列450千元。_x000D_
2.教育部等年度中補助計畫外聘教師鐘點費等，編列50千元。</t>
  </si>
  <si>
    <t>編列1,340千元:_x000D_
延長工時加班費70千元、教官值班費10千元、教師及教官兼行政未休假加班費1,260千元，合計編列1,340千元。</t>
  </si>
  <si>
    <t>編列667千元:_x000D_
雙語部教師雙語津貼427千元、外師外宿宿舍津貼240千元，合計編列667千元。</t>
  </si>
  <si>
    <t>編列7,143千元:_x000D_
依正式人員薪資總額2.5個月標準編列考績獎金3,339千元、年終獎金3,804千元，合計編列7,143千元。</t>
  </si>
  <si>
    <t>編列1,671千元:_x000D_
教師及教官退撫基金、短代師勞退金，編列1,671千元。</t>
  </si>
  <si>
    <t>編列3,409千元:_x000D_
1.機關負擔之人員公健軍保費等，編列2,105千元。_x000D_
2.40歲以上人員健檢費，編列68千元。_x000D_
3.休假補助費336千元、婚喪生育補助600千元、子女教育補助300千元 ，合計編列1,236千元。</t>
  </si>
  <si>
    <t>編列950千元:_x000D_
教學用電費900千元、水費50千元，合計編列950千元。</t>
  </si>
  <si>
    <t>編列160千元:_x000D_
教學用郵資10千元、電話費100千元、數據通訊費50千元，合計編列160千元。</t>
  </si>
  <si>
    <t>編列370千元:_x000D_
1.教師參加教學觀摩、研習及會議等之差旅費70千元(含性平研習差旅費3千元)及戶外教育帶隊教師差旅費30千元，合計編列100千元。_x000D_
2.出席1場國際學校甄聘會議聘任外籍教師之國外旅費，2人8天，編列220千元。_x000D_
3.外籍教師教材運輸補助費，編列30千元。_x000D_
4.外聘講師及專家學者交通費，編列20千元。</t>
  </si>
  <si>
    <t>編列50千元:_x000D_
教學業務印刷費，編列50千元。</t>
  </si>
  <si>
    <t>編列400千元:_x000D_
1.房屋建築修護費，編列150千元。_x000D_
2.機械設備保養維修，編列100千元。_x000D_
3.廣播設備等維護，編列50千元。_x000D_
4.什項設備維護，編列100千元。</t>
  </si>
  <si>
    <t>編列140千元:_x000D_
1.建築物火災保險，編列100千元。_x000D_
2.機械及設備保險，編列30千元。_x000D_
3.學校志工、糾察隊保險及學生參加各項活動保險，編列10千元。</t>
  </si>
  <si>
    <t>編列699千元:_x000D_
1.電腦設備維護工作委外經費，編列615千元。（預計進用勞務承攬人力2人、編列615千元。）_x000D_
2.教師及教官文康活動費（3千元/人*28人），編列84千元。</t>
  </si>
  <si>
    <t>編列1,430千元:_x000D_
1.法律諮詢服務費，編列50千元。_x000D_
2.教師甄試外聘專家出席費100千元、教育訓練講座鐘點費30千元、性平宣導教育訓練講座鐘點費10千元，合計編列140千元。_x000D_
3.教師專業訓練費，編列20千元。_x000D_
4.教師甄選試務費，編列420千元。_x000D_
5.防毒軟體、微軟授權使用費、防火牆授權、無線網管授權、校務行政系統、圖書館系統、高中繁星系統、機房網路維護等，編列800千元。</t>
  </si>
  <si>
    <t>編列218千元:_x000D_
教學用設備零件等，編列218千元。</t>
  </si>
  <si>
    <t>編列800千元:_x000D_
1.教學用品、教具、國小課桌椅，掃地用具等編列300千元、教育部等年度中補助計畫所需教學用品等編列50千元，合計編列350千元。_x000D_
2.報章什誌、雙語部教學備課用教師用書，編列150千元。_x000D_
3.環境美化費，編列12千元。_x000D_
4.教學實驗用品等耗材，編列100千元。_x000D_
5.訓練講習及會議誤餐費，編列8千元。_x000D_
6.教學及健康中心用醫療用品等耗材，編列30千元。_x000D_
7.童軍用品、體育器材、業務用雜支(含性平業務雜支3千元)等，編列150千元。</t>
  </si>
  <si>
    <t>編列877千元:_x000D_
校舍租借教室及運動場地租金，編列877千元。</t>
  </si>
  <si>
    <t>編列40千元:_x000D_
公眾AED(自動體外心臟去顫器)整合服務租金，編列40千元。</t>
  </si>
  <si>
    <t>編列1,725千元:_x000D_
1.學生對外參加各項競賽活動用車輛租金100千元、教育部等年度中補助計畫所需車輛租金50千元，合計編列150千元。_x000D_
2.租借校區間往返所需車輛租金1,575千元。</t>
  </si>
  <si>
    <t>編列300千元:_x000D_
影印機及油印機租金，編列300千元。</t>
  </si>
  <si>
    <t>編列814千元:_x000D_
依據本年度預計之固定資產價值為基礎計提各項折舊費用，編列814千元，詳資產折舊明細表。</t>
  </si>
  <si>
    <t>編列180千元:_x000D_
電腦軟體攤銷，編列180千元。</t>
  </si>
  <si>
    <t>編列50千元:_x000D_
污水處理費，編列50千元。</t>
  </si>
  <si>
    <t>編列381千元:_x000D_
1.ISS(International Schools Services)國際師資聘任機構年費300千元、NWEA MAP雙語部學生標準化測驗年費60千元，合計編列360千元。_x000D_
2.國中部童軍會費10千元、國小部幼童軍會費10千元、高中體育總會會員年費1千元，合計編列21千元。</t>
  </si>
  <si>
    <t>編列300千元:_x000D_
校慶運動會及各項競賽相關費用，編列300千元。</t>
  </si>
  <si>
    <t>編列89千元:_x000D_
1.軍公教遺族與傷殘榮軍子女就學優待補助費8千元、原住民學生助學金及住宿、伙食補助費25千元及特殊教育學生獎助學金6千元，合計編列39千元。_x000D_
2.依據「中央補助地方政府學校午餐經費支用要點」編列經濟弱勢學生營養午餐補助，依實編列50千元。</t>
  </si>
  <si>
    <t>編列50千元:_x000D_
學生課業輔導教師鐘點費，合計編列50千元。</t>
  </si>
  <si>
    <t>編列10千元:_x000D_
辦理學生代收代付之教學用電腦設備零件等，編列10千元。</t>
  </si>
  <si>
    <t>編列17千元:_x000D_
辦理學生代收代付之課業輔導用教學用品7千元、教學實驗用品等耗材10千元，合計編列17千元。</t>
  </si>
  <si>
    <t>編列267千元:_x000D_
行政管理用電費242千元、水費25千元，合計編列267千元。</t>
  </si>
  <si>
    <t>編列98千元:_x000D_
辦公用郵資45千元、電話費40千元、數據通訊費13千元，合計編列98千元。</t>
  </si>
  <si>
    <t>編列70千元:_x000D_
公務出差及研習差旅費，編列70千元。</t>
  </si>
  <si>
    <t>編列260千元:_x000D_
1.房屋建築修護費，編列100千元。_x000D_
2.校區監視器保養維修、水塔清洗、電梯保養、消防檢查及改善、高壓設備檢查養護維修、其他機械設備維護，合計編列100千元。_x000D_
3.廣播設備等維護，編列20千元。_x000D_
4.飲水機維護、空調及冷氣機保養、辦公器具修護等，合計編列40千元。</t>
  </si>
  <si>
    <t>編列675千元:_x000D_
校園清潔維護工作委外，編列675千元。（預計進用勞務承攬人力3人，編列675千元。）</t>
  </si>
  <si>
    <t>編列809千元:_x000D_
1.員工教育訓練講座鐘點費10千元、委員出席費10千元，合計編列20千元。_x000D_
2.職員專業訓練費，編列6千元。_x000D_
3.教甄報名系統、公文系統、差勤系統、會計出納薪資及財產系統租用及維護費、學校網站建置，合計編列783千元。</t>
  </si>
  <si>
    <t>編列30千元:_x000D_
推動校務發展公共關係費15千元、對員工慰勞費15千元，合計編列30千元。</t>
  </si>
  <si>
    <t>編列130千元:_x000D_
1.發電機燃料費，編列5千元。_x000D_
2.行政管理用設備零件，編列125千元。</t>
  </si>
  <si>
    <t>編列300千元:_x000D_
1.辦公事務用品，編列150千元。_x000D_
2.環境美化費，編列140千元。_x000D_
3.訓練講習及會議誤餐費，編列10千元。</t>
  </si>
  <si>
    <t>編列100千元:_x000D_
公務用之車輛租金，編列100千元。</t>
  </si>
  <si>
    <t>編列294千元:_x000D_
依據本年度預計之固定資產價值為基礎計提各項折舊費用，編列294千元，詳資產折舊明細表。</t>
  </si>
  <si>
    <t>國立屏科實驗高級中學籌備處</t>
  </si>
  <si>
    <t>編列19,142千元:_x000D_
1.教師及教官員額34名薪資、超時鐘點費等18,712千元。_x000D_
2.教育部等年度中補助計畫-國中小調整教師授課節數鐘點費、導師費等，編列430千元。</t>
  </si>
  <si>
    <t>編列1,400千元:_x000D_
延長工時加班費70千元、教官值班費10千元、教師及教官兼行政未休假加班費1,320千元，合計編列1,400千元。</t>
  </si>
  <si>
    <t>編列8,600千元:_x000D_
依正式人員薪資總額2.5個月標準編列考績獎金4,022千元、年終獎金4,578千元，合計編列8,600千元。</t>
  </si>
  <si>
    <t>編列1,949千元:_x000D_
教師及教官退撫基金、短代師勞退金，編列1,949千元。</t>
  </si>
  <si>
    <t>編列3,654千元:_x000D_
1.機關負擔之人員公健軍保費等，編列2,325千元。_x000D_
2.40歲以上人員健檢費，編列77千元。_x000D_
3.休假補助費352千元、婚喪生育補助600千元、子女教育補助300千元 ，合計編列1,252千元。</t>
  </si>
  <si>
    <t>編列620千元:_x000D_
1.房屋建築修護費，編列370千元。_x000D_
2.機械設備保養維修，編列100千元。_x000D_
3.廣播設備等維護，編列50千元。_x000D_
4.什項設備維護，編列100千元。</t>
  </si>
  <si>
    <t>編列717千元:_x000D_
1.電腦設備維護工作委外經費，編列615千元。（預計進用勞務承攬人力2人、編列615千元。）_x000D_
2.教師及教官文康活動費（3千元/人*34人），編列102千元。</t>
  </si>
  <si>
    <t>編列1,510千元:_x000D_
1.法律諮詢服務費，編列50千元。_x000D_
2.教師甄試外聘專家出席費100千元、教育訓練講座鐘點費30千元、性平宣導教育訓練講座鐘點費10千元，合計編列140千元。_x000D_
3.教師專業訓練費，編列20千元。_x000D_
4.教師甄選試務費，編列500千元。_x000D_
5.防毒軟體、微軟授權使用費、防火牆授權、無線網管授權、校務行政系統、圖書館系統、高中繁星系統、機房網路維護等，編列800千元。</t>
  </si>
  <si>
    <t>編列220千元:_x000D_
教學用設備零件等，編列220千元。</t>
  </si>
  <si>
    <t>編列1,508千元:_x000D_
1.教學用品、教具、國高中課桌椅，掃地用具等編列750千元，教育部等年度中補助計畫所需教學用品等編列50千元，合計編列800千元。_x000D_
2.報章什誌、雙語部教學備課用教師用書，編列150千元。_x000D_
3.環境美化費，編列20千元。_x000D_
4.教學實驗用品等耗材，編列100千元。_x000D_
5.訓練講習及會議誤餐費，編列8千元。_x000D_
6.教學及健康中心用醫療用品等耗材，編列30千元。_x000D_
7.童軍用品、體育器材、業務用雜支(含性平業務雜支3千元)等，編列400千元。</t>
  </si>
  <si>
    <t>編列701千元:_x000D_
校舍租借教室及運動場地租金，編列701千元。</t>
  </si>
  <si>
    <t>編列150千元:_x000D_
學生對外參加各項競賽活動用車輛租金100千元、教育部等年度中補助計畫所需車輛租金50千元，合計編列150千元。</t>
  </si>
  <si>
    <t>編列400千元:_x000D_
影印機及油印機租金，編列400千元。</t>
  </si>
  <si>
    <t>編列803千元:_x000D_
依據本年度預計之固定資產價值為基礎計提各項折舊費用，編列803千元，詳資產折舊明細表。</t>
  </si>
  <si>
    <t>編列421千元:_x000D_
1.房屋建築修護費，編列100千元。_x000D_
2.校區監視器保養維修、水塔清洗、電梯保養、消防檢查及改善、高壓設備檢查養護維修、其他機械設備維護，合計編列150千元。_x000D_
3.廣播設備等維護，編列70千元。_x000D_
4.飲水機維護、空調及冷氣機保養、辦公器具修護等，合計編列101千元。</t>
  </si>
  <si>
    <t>編列2,120千元:_x000D_
1.校園維護及景觀工作委外，編列675千元。（預計進用勞務承攬人力3人，編列675千元。）_x000D_
2.學校警衛勤務工作委外，編列1,445千元。（預計進用勞務承攬人力4人，編列1,445千元。）</t>
  </si>
  <si>
    <t>編列261千元:_x000D_
依據本年度預計之固定資產價值為基礎計提各項折舊費用，編列261千元，詳資產折舊明細表。</t>
  </si>
  <si>
    <t>國立高科實驗高級中學籌備處</t>
  </si>
  <si>
    <t>編列2,084千元:_x000D_
教師員額2名薪資，編列2,084千元。</t>
  </si>
  <si>
    <t>編列116千元:_x000D_
教師兼行政不休假加班費，編列116千元。</t>
  </si>
  <si>
    <t>編列534千元:_x000D_
依正式人員薪資總額2.5個月標準編列考績獎金274千元、年終獎金260千元，合計編列534千元。</t>
  </si>
  <si>
    <t>編列202千元:_x000D_
教師退撫基金，編列202千元。</t>
  </si>
  <si>
    <t>編列276千元:_x000D_
1.機關負擔之人員公健保費等，編列178千元。_x000D_
2.休假補助費32千元、婚喪生育及子女教育補助66千元，合計編列98千元</t>
  </si>
  <si>
    <t>編列86千元:_x000D_
1.籌備處主任參加設校會議等之差旅費，編列70千元。_x000D_
2.外聘專家學者交通費，編列16千元。</t>
  </si>
  <si>
    <t>編列6千元:_x000D_
教師文康活動費(3千元/人*2人)，編列6千元。</t>
  </si>
  <si>
    <t>編列66千元:_x000D_
行政管理用電費60千元、水費6千元，合計編列66千元。</t>
  </si>
  <si>
    <t>編列65千元:_x000D_
辦公用郵資12千元、電話費40千元、數據通訊費13千元，合計編列65千元。</t>
  </si>
  <si>
    <t>編列27千元:_x000D_
公務出差及研習差旅費，編列27千元。</t>
  </si>
  <si>
    <t>編列100千元:_x000D_
行政管理用印刷及裝訂費，編列100千元。</t>
  </si>
  <si>
    <t>編列40千元:_x000D_
飲水機維護10千元、空調及冷氣機保養30千元，合計編列40千元。</t>
  </si>
  <si>
    <t>編列810千元:_x000D_
1.辦公事務用品及辦公桌椅鐵櫃等，編列700千元。_x000D_
2.環境美化費，編列100千元。_x000D_
3.會議誤餐費，編列10千元。</t>
  </si>
  <si>
    <t>編列2,035千元:_x000D_
依據預計截至本年度12月底之固定資產價值為基礎提列各項折舊費用，編列2,035千元，詳資產折舊明細表。</t>
  </si>
  <si>
    <t>中華民國113年度</t>
    <phoneticPr fontId="38" type="noConversion"/>
  </si>
  <si>
    <t>額度</t>
    <phoneticPr fontId="3" type="noConversion"/>
  </si>
  <si>
    <t>計息期間</t>
    <phoneticPr fontId="3" type="noConversion"/>
  </si>
  <si>
    <t>金融機構</t>
    <phoneticPr fontId="3" type="noConversion"/>
  </si>
  <si>
    <t>臺南園區土地取得</t>
  </si>
  <si>
    <t>1年</t>
    <phoneticPr fontId="38" type="noConversion"/>
  </si>
  <si>
    <t>臺南園區開發工程</t>
  </si>
  <si>
    <t>高雄園區土地取得</t>
  </si>
  <si>
    <t>高雄園區開發工程</t>
  </si>
  <si>
    <t>新竹科學園區（寶山用地）第二期擴建計畫土地取得及開發工程</t>
    <phoneticPr fontId="3" type="noConversion"/>
  </si>
  <si>
    <t xml:space="preserve">出租資產業務:_x000D_預算數單價以月為單位_x000D_
1.土地租金(包含分攤公共設施建設費)_x000D_
1,049,757㎡*60元*12月=755,825千元。_x000D_
187,243㎡*91元*12月=204,469千元。_x000D_
2.土地租金(租滿20年以上得扣除部分公共設施建設費)_x000D_
2,331,699㎡*55元*12月=1,538,921千元。_x000D_
3.土地租金(租用土地供公眾停車使用得優惠6折)_x000D_
80,928㎡*36元*12月=34,961千元。_x000D_
4.關務署_x000D_
4,463㎡*29元*12月=1,553千元。_x000D_
5.工研院_x000D_
34,407㎡*3元*12月=1,239千元。_x000D_
_x000D_
 </t>
  </si>
  <si>
    <t xml:space="preserve">　　10  出租資產業務                                                            </t>
  </si>
  <si>
    <t xml:space="preserve">預算數單價以月為單位_x000D_
土地租金_x000D_
119,800㎡*83元*12月=119,321千元。 </t>
  </si>
  <si>
    <t xml:space="preserve">預算數單價以月為單位_x000D_
1.生技大樓_x000D_
34,652㎡*115元*12月=47,820千元。_x000D_
2.研發中心標準廠房_x000D_
14,137㎡*120元*12月=20,357千元。_x000D_
3.研發中心國家實驗研究院等進駐單位_x000D_
25,360㎡*108元*12月=32,867千元。_x000D_
4.生醫園區第2生技大樓_x000D_
41,365㎡*178元*12月=88,356千元。_x000D_
43,075㎡*167元*12月=86,322千元。_x000D_
5.生醫園區第3生技大樓_x000D_
6,565㎡*238元*12月=18,750千元。_x000D_
6.生醫園區生技大樓便利商店、咖啡簡餐區及第2生技大樓便利商店_x000D_
88,806元*12月=1,066千元。_x000D_
7.生技大樓及第2生技大樓會議室，研發大樓2F國議會議廳出租收入180千元。_x000D_
 </t>
  </si>
  <si>
    <t xml:space="preserve">預算數單價以月為單位_x000D_
生醫研發中心宿舍區租金_x000D_
844㎡*118元*12月=1,195千元。 </t>
  </si>
  <si>
    <t>編列13,506千元:_x000D_
行政管理之土地改良物、房屋建築、其他建築、機械設備、交通及運輸設備、雜項設備等修護費，編列13,506千元。</t>
  </si>
  <si>
    <t xml:space="preserve">編列136千元:_x000D_
1.推動校務發展用之公關費用75千元。_x000D_
2.激勵員工用之員工慰勞費用61千元。_x000D_
</t>
  </si>
  <si>
    <t>編列3,178千元:_x000D_
1.房屋建築修護費，編列1,144千元。_x000D_
2.宿舍維修養護費，編列100千元。_x000D_
3.校區監視器保養維修、水塔清洗、電梯保養、消防檢查及改善、高壓設備檢查維修、緊急求救系統保養等，編列1,220千元。_x000D_
4.廣播設備維護等，編列214千元。_x000D_
5.飲水機維護、空調及冷氣機保養、辦公器具修護等，編列500千元。</t>
  </si>
  <si>
    <t>編列136千元:_x000D_
推動校務發展公共關係費68千元、對員工慰勞費68千元，合計編列136千元。</t>
  </si>
  <si>
    <t>編列61,380千元:_x000D_
污水廠及辦公室電費60,000千元及水費1,380千元，合計編列61,380千元。</t>
  </si>
  <si>
    <t>編列78千元:_x000D_
污水廠及辦公室電話費及數據通信費，編列78千元。</t>
  </si>
  <si>
    <t>編列1千元:_x000D_
業務聯絡出差旅費，編列1千元。</t>
  </si>
  <si>
    <t>編列34千元:_x000D_
辦公用報表印刷費，編列34千元。</t>
  </si>
  <si>
    <t>編列305千元:_x000D_
1.辦公房舍維護費，編列105千元。_x000D_
2.其他建築維護費，編列110千元。_x000D_
3.機電儀控資訊設施等維護費，編列90千元。</t>
  </si>
  <si>
    <t>編列4,132千元:_x000D_
1.污水處理廠房保險費(含污水處理廠一、二、三、四期及環境資源教育展示中心)，編列1,032千元。_x000D_
2.機電設備保險費(含污水處理廠一、二、三、四期及環境資源教育展示中心機電設備)，編列3,100千元。</t>
  </si>
  <si>
    <t>編列217,405千元:_x000D_
1.委託專技證照人員提供簽證服務酬勞，編列45千元。_x000D_
2.污水廠評鑑專家學者審查及出席費用，編列90千元。_x000D_
3.參加專業講習訓練，編列31千元。_x000D_
4.污水下水道系統操作維護工作費用(含污水管線檢視費、納管水質與放流水質檢驗費、污泥檢驗費、污泥清運費及環保專業簽證等)，自109年至113年1,050,312千元，本年度編列217,239千元(預計進用勞務承攬人力47人，編列43,275千元)。</t>
  </si>
  <si>
    <t>編列90千元:_x000D_
污水處理業務協調費，編列90千元。</t>
  </si>
  <si>
    <t>編列221千元:_x000D_
1.辦公用文具紙張，編列43千元。_x000D_
2.污水處理廠區園藝用品及美化環境費用，編列161千元。_x000D_
3.購置工作服費用，編列17千元。</t>
  </si>
  <si>
    <t>編列135千元:_x000D_
緊急事故租用吊車等大型什項設備費用，編列135千元。</t>
  </si>
  <si>
    <t>編列209,988千元:_x000D_
折舊─依據預計截至本年度12月底之固定資產價值為基礎計提各項折舊費用，編列209,988千元，詳資產折舊明細表。</t>
  </si>
  <si>
    <t>編列1,084千元:_x000D_
攤銷─電腦軟體攤銷1,078千元及其他攤銷6千元，合計編列1,084千元。</t>
  </si>
  <si>
    <t>編列9,000千元:_x000D_
水污染防治費、土壤及地下水污染整治費，編列9,000千元。</t>
  </si>
  <si>
    <t>編列2,349千元:_x000D_
1.辦理園區育樂及體育活動，編列1,200千元。_x000D_
2.球場委外管理維護作業，編列1,149千元。</t>
  </si>
  <si>
    <t>編列34,008千元:_x000D_
按預算員額，編列34,008千元。</t>
  </si>
  <si>
    <t>編列7,153千元:_x000D_
依警察機關外勤員警超勤加班費核發要點編列延長工時加班費5,511千元、未休假加班費1,642千元，合計編列7,153千元。</t>
  </si>
  <si>
    <t xml:space="preserve">編列7,410千元:_x000D_
依正式人員薪資總額2.5個月標準計算年終獎金及考績獎金7,347千元，獎章獎金63千元，合計編列7,410千元。_x000D_
</t>
  </si>
  <si>
    <t>編列5,447千元:_x000D_
依退撫新制規定及退休公務人員調降退休所得節省經費挹注退撫金，編列退休金5,447千元。</t>
  </si>
  <si>
    <t>編列5,608千元:_x000D_
公保費944千元、健保費2,001千元、二代健保費213千元、健康檢查補助90千元、生育、結婚、喪葬、國民旅遊、子女教育補助等2,360千元，合計編列5,608千元。</t>
  </si>
  <si>
    <t xml:space="preserve">編列1,730千元:_x000D_
辦公隊舍水電瓦斯費及雷達測速照相機電費等，編列1,730千元。_x000D_
</t>
  </si>
  <si>
    <t>編列520千元:_x000D_
1.各項文書及交通違規舉發單郵寄費，編列240千元。_x000D_
2.電話費、網路費，編列250千元。_x000D_
3.中華電信MOD收視費，編列30千元。</t>
  </si>
  <si>
    <t>編列20千元:_x000D_
警政業務聯繫市外出差旅費，編列20千元。</t>
  </si>
  <si>
    <t xml:space="preserve">編列40千元:_x000D_
公務文書、簿冊、表格等印刷，編列40千元。_x000D_
</t>
  </si>
  <si>
    <t>編列1,496千元:_x000D_
1.辦公隊舍維修費，編列300千元。_x000D_
2.辦公隊舍機電、消防、電梯、雷達測速照相機(儀)、電腦等設備維修費，編列250千元。                                                                                                                                                                                   3.警用汽車9輛維修費450千元、機車23輛維修費46千元及警用無線電維修費50千元，合計編列546千元。_x000D_
4.辦公器具、刑事器材、酒測器及辦公隊舍什項設備等設備維修費，編列400千元。</t>
  </si>
  <si>
    <t>編列256千元:_x000D_
1.辦公隊舍地震險、火災險、公共意外險保費，編列120千元。_x000D_
2.汽機車保險費(含第三人、附加險)，汽車9輛90千元及機車23輛46千元，合計編列136千元。</t>
  </si>
  <si>
    <t>編列3,810千元:_x000D_
1.清潔及炊事外包費，編列2,490千元(預計進用勞務承攬人力4人，編列2,200千元):_x000D_
(1)清潔外包費，編列1,290千元。_x000D_
(2)炊事外包費自113年至114年2,490千元，本年度編列1,200千元。_x000D_
2.交通違規告發單輸入委外服務費自112年至114年1,800千元，本年度編列600千元(預計進用勞務承攬人力1人，編列540千元)。_x000D_
3.公文收發、檔案管理委外服務費自112年至114年1,800千元，本年度編列600千元(預計進用勞務承攬人力1人，編列540千元)。_x000D_
4.文康活動費，編列120千元。</t>
  </si>
  <si>
    <t>編列534千元:_x000D_
1.員警因執行職務涉及訴訟之法律事務費，編列100千元。                                       2.教育訓練工作費(含講師鐘點費、常訓助教鐘點費)，編列60千元。_x000D_
3.呼氣酒精分析儀檢驗費、雷達測速照相系統檢驗費、高低壓電氣設備檢驗費、建築物公共安全申報及簽證費、消防安全設備委託申報費、交通事故委外抽血檢測費及刑事、交通辦案費等，編列229千元。_x000D_
4.交通執法管理系統維護服務費，編列65千元。_x000D_
5.電腦軟體(如office..等)20千元、電腦防毒軟體20千元，合計編列40千元。_x000D_
6.大型警備車、重型機車訓練費及其他考訓費用，編列40千元。</t>
  </si>
  <si>
    <t>編列7千元:_x000D_
警政業務協調會，編列7千元。</t>
  </si>
  <si>
    <t>編列50千元:_x000D_
交通、治安等警政業務推展用品費，編列50千元。</t>
  </si>
  <si>
    <t>編列789千元:_x000D_
1.汽車9輛用油費，編列522千元。_x000D_
2.機車23輛用油費，編列267千元。</t>
  </si>
  <si>
    <t>編列1,420千元:_x000D_
1.辦公用品、桌椅、文具等費用，編列200千元。_x000D_
2.訂閱報紙、雜誌費用，編列30千元。                                                                                                                                                                                                                                                   3.員警40人服裝費，編列540千元(每人每年服裝費13.5千元)。_x000D_
4.教育訓練、特種勤務、聚眾抗爭活動、重要節日安全維護及其他勤務需要之餐費，編列150千元。_x000D_
5.刑事器材費、交通器材費、應勤裝備費及其他五金、日常用品費，編列500千元。</t>
  </si>
  <si>
    <t>編列20千元:_x000D_
AED心臟電擊器租金，編列20千元。</t>
  </si>
  <si>
    <t>編列17,706千元:_x000D_
1.109-114年度臺中園區監視錄影暨車牌辨識系統租賃費24,500千元，本年度編列4,900千元。_x000D_
2.111-116年度臺中園區監視錄影暨車牌辨識系統租賃費26,530千元，本年度編列5,306千元。_x000D_
3.113-118年度臺中園區監視錄影暨車牌辨識系統租賃費37,500千元，本年度編列7,500千元。</t>
  </si>
  <si>
    <t>編列400千元:_x000D_
影印機租賃費(4台)自113年至114年800千元，本年度編列400千元。</t>
  </si>
  <si>
    <t xml:space="preserve">_x000D_
</t>
  </si>
  <si>
    <t>編列3,759千元:_x000D_
折舊─依據預計截至本年度12月底之固定資產價值為基礎計提各項折舊費用，編列3,759千元，詳資產折舊明細表。</t>
  </si>
  <si>
    <t>編列254千元:_x000D_
攤銷─電腦軟體攤銷，編列254千元。</t>
  </si>
  <si>
    <t>編列85千元:_x000D_
公路通行費、車輛檢驗費及酒精分析儀檢驗規費，編列85千元。</t>
  </si>
  <si>
    <t>編列8,953千元:_x000D_
保二總隊、大隊員警經費分攤，編列8,953千元(依據行政院92.7.1院授主孝二字第0920004312號函辦理)。</t>
  </si>
  <si>
    <t>編列100千元:_x000D_
辦理刑事案件、秘密證人及其他專案工作有功人員獎勵金，編列100千元。</t>
  </si>
  <si>
    <t>編列200千元:_x000D_
緊急應變器材、設備及緊急應變中心設備修護費，編列200千元。</t>
  </si>
  <si>
    <t>編列4,500千元:_x000D_
委託專業機構辦理緊急應變通報專線及獲報現場查勘等24小時值勤、化學品登錄系統操作訓練及查核、先期緊急應變指揮、衛星電話、無線電通報系統及緊急應變器材等操作管理作業，以及辦理災害防救應變演練費用，編列4,500千元(預計進用勞務承攬人力5人，編列3,500千元)。</t>
  </si>
  <si>
    <t>編列2,500千元:_x000D_
1.園區聯防組織緊急應變消防訓練費用，編列1,000千元。_x000D_
2.中科自主智慧防災系統維運費，編列1,500千元。</t>
  </si>
  <si>
    <t>編列50千元:_x000D_
訓練用消防器材，編列50千元。</t>
  </si>
  <si>
    <t>編列195千元:_x000D_
折舊─依據預計截至本年度12月底之固定資產價值為基礎計提各項折舊費用，編列195千元，詳資產折舊明細表。</t>
  </si>
  <si>
    <t>　510110-5700_x000D_　其他折舊性資產折舊</t>
  </si>
  <si>
    <t>編列247千元:_x000D_
其他資產折舊─依據預計截至本年度12月底之固定資產價值為基礎計提各項折舊費用，編列247千元，詳資產折舊明細表。</t>
  </si>
  <si>
    <t>編列100千元:_x000D_
攤銷─電腦軟體攤銷，編列100千元。</t>
  </si>
  <si>
    <t>編列19,450千元:_x000D_
1.台中園區(含擴建基地)水溝、滯洪池、綠帶、公園等清淤費，編列3,200千元。_x000D_
2.台中園區(含擴建基地)道路、溝渠、公共場地設施等清潔費，編列12,650千元。_x000D_
3.台中園區(含擴建基地)室外公共環境消毒費用，編列400千元。_x000D_
4.台中園區(含擴建基地)道路洗掃街車費用，編列3,200千元。_x000D_
(以上預計進用勞務承攬人力23人，編列13,180千元)</t>
  </si>
  <si>
    <t>編列52,653千元:_x000D_
1.台中園區(含擴建基地)道路、建物周邊、滯洪池及公園等室外公共場所景觀植栽養護、健檢及環境整理，編列42,693千元。_x000D_
2.主要道路花及草被栽種更換，編列3,800千元。_x000D_
3.重要地區局部景觀加強改善及委外費，編列1,800千元。_x000D_
4.擴建區移入台中園區一、二期基地樹木養護費，編列1,100千元。_x000D_
5.大型喬木高空修剪暨清運費用，編列3,260千元。_x000D_
(以上預計進用勞務承攬人力52人，編列31,550千元)</t>
  </si>
  <si>
    <t>編列31,536千元:_x000D_
1.台中園區(含擴建基地)道路、滯洪池、公園、公共場所照明設備、配水池、加壓站、高架水塔、中配加壓站、水6供水設施等公共設施電費，編列30,150千元。_x000D_
2.交通號誌、交通控制設施電費，編列396千元。_x000D_
3.公園及球場照明設施電費，編列500千元。_x000D_
4.台中園區(含擴建基地)道路、滯洪池、公園、綠地花草與樹木養護、高架水塔等公共設施水費，編列490千元。</t>
  </si>
  <si>
    <t xml:space="preserve">編列847千元:_x000D_
1.交通控制設施數據通信費，編列144千元。_x000D_
2.配水池與台中給水廠間數據通信費，編列345千元。_x000D_
3.擴建基地配水池數據通信費，編列118千元。_x000D_
4.智慧水錶電錶數據通信費，編列240千元。_x000D_
_x000D_
_x000D_
</t>
  </si>
  <si>
    <t>編列6千元:_x000D_
業務人員洽公旅費，編列6千元。</t>
  </si>
  <si>
    <t>編列43,209千元:_x000D_
1.道路、交通設施、人行步道、公園、欄杆、休憩設施等維護費用，編列7,740千元。_x000D_
2.公共設施排水、雨水下水道及抗旱設施等維護費，編列735千元。_x000D_
3.園區圍牆隔籬等維護費用，編列378千元。_x000D_
4.園區供水系統等維護費用，編列9,000千元。_x000D_
5.配水池及高架水塔等設施維護費用，編列3,000千元。_x000D_
6.放流水專管出水口清淤整治費用，編列850千元。_x000D_
7.放流水專管設施維護及風險降低費用，編列500千元。_x000D_
8.園區路燈修繕維護、滯洪池遠端監控安全管理、公共設施修繕維護費用，編列4,536千元。_x000D_
9.道路交通標誌、標線及號誌等維護費用，編列13,900千元。_x000D_
10.交通控制設施維護費用，編列2,370千元。_x000D_
11.轉運中心維護費用，編列200千元。</t>
  </si>
  <si>
    <t>編列1,923千元:_x000D_
1.配水池(中區、西區、南區、擴建區)、東大路受水池、高架水塔、備品室、電氣室及加壓站等建築物及動產保險費用，編列1,803千元。_x000D_
2.台中園區轉運站、公共停車場及候車亭保險費，編列120千元。</t>
  </si>
  <si>
    <t>編列12,210千元:_x000D_
1.高架水塔及配水池、抽水站等機電設備操作維護、寬頻系統巡查費用，編列6,200千元(預計進用勞務承攬人力8人，編列4,670千元)。_x000D_
2.用水用電管理作業費，編列900千元(預計進用勞務承攬人力1.8人，編列450千元)。_x000D_
3.水利建造物巡檢、操作、保養及維修費用，編列160千元(預計進用勞務承攬人力0.2人，編列130千元)。_x000D_
4.橋梁安全檢測作業，編列320千元(預計進用勞務承攬人力0.4人，編列260千元)。_x000D_
5.水湳再生水配水池、加壓站等輸配水設備操作維護費用，編列3,500千元(預計進用勞務承攬人力8人，編列2,600千元)。_x000D_
6.交通控制中心委託維運管理服務費用，編列1,130千元(含預計進用勞務承攬人力1人，編列840千元)。</t>
  </si>
  <si>
    <t>編列2,737千元:_x000D_
1.因公訴訟或法律諮詢費用，編列450千元。_x000D_
2.園區公共設施巡查服務費用，編列1,977千元。_x000D_
3.道路申挖系統暨公共管線及公共設施維護系統圖資維護費用，編列310千元。</t>
  </si>
  <si>
    <t>編列95千元:_x000D_
球場照明遠端控制系統租賃費用自108年至113年473千元，本年度編列95千元。</t>
  </si>
  <si>
    <t>編列14,080千元:_x000D_
1.中科巡迴巴士租賃費用自111年至113年39,000千元，本年度編列13,000千元。_x000D_
2.交通控制設備租賃費用自112年至114年3,240千元，本年度編列1,080千元。</t>
  </si>
  <si>
    <t>編列18千元:_x000D_
折舊─依據預計截至本年度12月底之固定資產價值為基礎計提各項折舊費用，編列18千元，詳資產折舊明細表。</t>
  </si>
  <si>
    <t>編列2,376千元:_x000D_
攤銷─電腦軟體攤銷，編列2,376千元。</t>
  </si>
  <si>
    <t>編列228,700千元:_x000D_
1.補助台中市政府加強地方與園區警政、消防、教育文化等設(備)施，以及相關建設與環境改善等需求，編列7,000千元。_x000D_
2.后里基地暨支援台中基地供水計畫：(1)本計畫經行政院核定之總經費約為2,892,820千元(中科補助金額為2,781,990千元)，其中台中園區應分攤金額為1,027,945千元。(2)截至111年度累計決算數3,006千元，為配合該供水計畫項下供(淨)水設施建設期程，112年度編列184,750千元，本年度編列221,700千元，餘編後續年度。</t>
  </si>
  <si>
    <t>編列22,594千元:_x000D_
1.枯旱時期調用農水及加強灌溉管理成本，編列14,744千元。_x000D_
2.水庫水資源競用區轉作節水獎勵金，編列7,850千元。</t>
  </si>
  <si>
    <t>編列10千元:_x000D_
辦公用郵電及業務聯絡用電話費，編列10千元。</t>
  </si>
  <si>
    <t>編列6千元:_x000D_
環保業務說明資料編印裝訂費用，編列6千元。</t>
  </si>
  <si>
    <t>編列79,520千元:_x000D_
1.環保工作計畫專家審查及出席費，編列20千元。_x000D_
2.辦理園區施工及營運期間環境監測及環保業務協調計畫，編列15,000千元。_x000D_
3.辦理空氣品質監測設施操作維護、數據查核及品保品管計畫，編列31,500千元。_x000D_
4.辦理空氣、放流水、地面水、土壤、地下水或生物體等污染物濃度檢測、生態調查、污染潛勢評估、傳輸模式模擬、總量削減管理或整治計畫，編列2,000千元。_x000D_
5.辦理執行環評審查結論及其他環保業務行政支援計畫，編列5,000千元。_x000D_
6.辦理園區溫室氣體排放標竿訂定、排放量盤查、清冊建立及登錄申報管理計畫、奈米級空氣污染物對人體健康影響調查計畫、空氣污染物指紋資料建立計畫、園區周邊異味種類及來源分析計畫，編列1,000千元。_x000D_
7.辦理環境影響差異分析或變更內容對照表等環評變更申請工作，編列10,000千元。_x000D_
8.辦理健康風險調查、評估、矽甲烷等氣體安全評估或流行病學調查計畫，編列15,000千元。</t>
  </si>
  <si>
    <t>編列33千元:_x000D_
攤銷─電腦軟體攤銷，編列33千元。</t>
  </si>
  <si>
    <t>　510402-2100_x000D_　水電費</t>
  </si>
  <si>
    <t>編列9千元:_x000D_
租賃業務用電費，編列9千元。</t>
  </si>
  <si>
    <t>編列10千元:_x000D_
租賃業務用郵費及電話費，編列10千元。</t>
  </si>
  <si>
    <t>　510402-2300_x000D_　旅運費</t>
  </si>
  <si>
    <t>編列2千元:_x000D_
租賃管理人員接洽公務差旅費，編列2千元。</t>
  </si>
  <si>
    <t>編列1千元:_x000D_
租賃合約及租賃管理等印刷裝訂，編列1千元。</t>
  </si>
  <si>
    <t>編列9,180千元:_x000D_
1.因公訴訟或法律諮詢等費用，編列2,000千元。_x000D_
2.測設、鑑價費，編列180千元。_x000D_
3.配合台中園區擴建二期案，辦理台中園區母園區及擴建一期之相關計畫變更，編列7,000千元。</t>
  </si>
  <si>
    <t>編列18千元:_x000D_
租賃業務協調費，編列18千元。</t>
  </si>
  <si>
    <t>編列2千元:_x000D_
租賃業務用文具用品及報紙圖書等，編列2千元。</t>
  </si>
  <si>
    <t>編列501,826千元:_x000D_
折舊─依據預計截至本年度12月底之固定資產價值為基礎計提各項折舊費用，編列501,826千元，詳資產折舊明細表。</t>
  </si>
  <si>
    <t>編列17千元:_x000D_
攤銷─電腦軟體攤銷，編列17千元。</t>
  </si>
  <si>
    <t>編列66,000千元:_x000D_
土地地價稅，編列66,000千元。</t>
  </si>
  <si>
    <t>編列18千元:_x000D_
土地建物登記與管理行政規費，編列18千元。</t>
  </si>
  <si>
    <t>編列816千元:_x000D_
標準廠房一、二期公共設施電費720千元及水費96千元，合計編列816千元。</t>
  </si>
  <si>
    <t>編列17千元:_x000D_
租賃業務用郵費1千元及電話費16千元，合計編列17千元。</t>
  </si>
  <si>
    <t>編列5千元:_x000D_
租賃合約及租賃管理等印刷裝訂，編列5千元。</t>
  </si>
  <si>
    <t>編列7,600千元:_x000D_
1.廠房修護費，編列6,000千元。_x000D_
2.機械及設備修護費，編列600千元。_x000D_
3.交通及運輸設備修護費，編列500千元。_x000D_
4.什項設備修護費，編列500千元。</t>
  </si>
  <si>
    <t>編列3,200千元:_x000D_
標準廠房保險費，編列3,200千元。</t>
  </si>
  <si>
    <t>編列34,506千元:_x000D_
1.出租廠房管理保全、清潔及植栽養護工作委外，編列23,370千元(預計進用勞務承攬人力26人，編列17,316千元)。_x000D_
2.建物及機電設施委外管理維護，編列6,955千元(預計進用勞務承攬人力9人，編列6,266千元)。 _x000D_
3.標準廠房電梯維護費，編列4,181千元(預計進用勞務承攬人力5人，編列3,000千元)。</t>
  </si>
  <si>
    <t xml:space="preserve">編列500千元:_x000D_
1.因公訴訟或法律諮詢等，編列400千元。_x000D_
2.建築物公共安全檢查費用，編列100千元。_x000D_
</t>
  </si>
  <si>
    <t xml:space="preserve">編列100千元:_x000D_
廠房汰換耗材，編列100千元。_x000D_
</t>
  </si>
  <si>
    <t>編列5千元:_x000D_
租賃業務用文具用品及開會所需物品，編列5千元。</t>
  </si>
  <si>
    <t>編列62,924千元:_x000D_
折舊─依據預計截至本年度12月底之固定資產價值為基礎計提各項折舊費用，編列62,924千元，詳資產折舊明細表。</t>
  </si>
  <si>
    <t>編列1,100千元:_x000D_
標準廠房土地地價稅，編列1,100千元。</t>
  </si>
  <si>
    <t>編列6,000千元:_x000D_
標準廠房房屋稅，編列6,000千元。</t>
  </si>
  <si>
    <t>　510403-6800_x000D_　規 費</t>
  </si>
  <si>
    <t>編列100千元:_x000D_
工程或民事訴訟案所需規費，編列100千元。</t>
  </si>
  <si>
    <t>510403-8000_x000D_短絀、賠償與保險給付</t>
  </si>
  <si>
    <t>　510403-8100_x000D_　各項短絀</t>
  </si>
  <si>
    <t>編列2,400千元:_x000D_
提列備抵呆帳，編列2,400千元。</t>
  </si>
  <si>
    <t>編列500千元:_x000D_
公共設施及未出租單元應分攤電費402千元、水費42千元及瓦斯費56千元，合計編列500千元。</t>
  </si>
  <si>
    <t>編列1,520千元:_x000D_
1.租賃業務用郵費8千元及電話費12千元，合計編列20千元。_x000D_
2.台中園區單身宿舍有線電視收訊費，編列1,500千元。</t>
  </si>
  <si>
    <t>編列4,500千元:_x000D_
宿舍修護費，編列4,500千元。</t>
  </si>
  <si>
    <t>編列2,600千元:_x000D_
宿舍保險費，編列2,600千元。</t>
  </si>
  <si>
    <t>編列21,364千元:_x000D_
1.出租宿舍管理保全、清潔及植栽養護工作委外，編列18,320千元(預計進用勞務承攬人力24人，編列15,984千元)。_x000D_
2.單身及有眷宿舍建物及機電設施委外管理維護，編列2,180千元(預計進用勞務承攬人力2人，編列1,392千元)。 _x000D_
3.單身及有眷宿舍電梯維護費，編列864千元(預計進用勞務承攬人力1人，編列600千元)。</t>
  </si>
  <si>
    <t>編列390千元:_x000D_
1.因公訴訟或法律諮詢等相關費用，編列190千元。_x000D_
2.宿舍委外消防安全及公共安全檢查費用，編列200千元。</t>
  </si>
  <si>
    <t>編列90千元:_x000D_
宿舍耗材，編列90千元。</t>
  </si>
  <si>
    <t>編列2千元:_x000D_
租賃業務用文具用品1千元、宿舍報紙圖書1千元，合計編列2千元。</t>
  </si>
  <si>
    <t>編列21,887千元:_x000D_
折舊─依據預計截至本年度12月底之固定資產價值為基礎計提各項折舊費用，編列21,887千元，詳資產折舊明細表。</t>
  </si>
  <si>
    <t>　510405-5900_x000D_　攤銷</t>
  </si>
  <si>
    <t>編列40千元:_x000D_
攤銷─電腦軟體攤銷，編列40千元。</t>
  </si>
  <si>
    <t>編列150千元:_x000D_
宿舍土地地價稅，編列150千元。</t>
  </si>
  <si>
    <t>編列3,420千元:_x000D_
宿舍房屋稅，編列3,420千元。</t>
  </si>
  <si>
    <t>　510405-6800_x000D_　規 費</t>
  </si>
  <si>
    <t>編列200千元:_x000D_
建物或管理行政規費，編列200千元。</t>
  </si>
  <si>
    <t>編列526千元:_x000D_
工商大樓公設及未出租單元電費228千元，空調冰水主機電費288千元及水費10千元，合計編列526千元。</t>
  </si>
  <si>
    <t>編列1,530千元:_x000D_
1.高壓及中央空調設備修護費，編列1,200千元。_x000D_
2.機械及設備修護費，編列150千元。_x000D_
3.什項設備修護費，編列180千元。</t>
  </si>
  <si>
    <t>編列430千元:_x000D_
工商大樓建物保險費及公共意外責任險，編列430千元。</t>
  </si>
  <si>
    <t>編列10,449千元:_x000D_
1.清潔維護、保全勤務、管理及行政人員費用，編列6,754千元(預計進用勞務承攬人力11人，編列6,754千元)。_x000D_
2.水電、機電設施委外管理維護、電梯委外管理維護費，編列935千元。_x000D_
3.高壓及中央空調設備維護委外，編列2,760千元(預計進用勞務承攬人力2人，編列1,392千元)。</t>
  </si>
  <si>
    <t>　510406-2800_x000D_　專業服務費</t>
  </si>
  <si>
    <t xml:space="preserve">編列150千元:_x000D_
工商大樓消防安全檢查費用、因公訴訟或法律諮詢費用，編列150千元。_x000D_
</t>
  </si>
  <si>
    <t>　510406-3100_x000D_　使用材料費</t>
  </si>
  <si>
    <t>編列25千元:_x000D_
工商大樓使用耗材，編列25千元。</t>
  </si>
  <si>
    <t>編列25千元:_x000D_
工商大樓租賃業務事務用品，編列25千元。</t>
  </si>
  <si>
    <t>編列6,564千元:_x000D_
折舊─依據預計截至本年度12月底之固定資產價值為基礎計提各項折舊費用，編列6,564千元，詳資產折舊明細表。</t>
  </si>
  <si>
    <t>編列1,300千元:_x000D_
工商大樓房屋稅，編列1,300千元。</t>
  </si>
  <si>
    <t>編列1,394千元:_x000D_
1.赴歐美地區參加國際高科技產業會議或展會、進行投資招商及拓展國際市場業務、拜訪高科技園區及潛在投資廠商、延攬人才、推動園區國際交流，3人9天，編列584千元。_x000D_
2.赴亞洲或大洋洲地參加國際高科技產業會議或展會、進行投資招商及拓展國際市場業務、拜訪高科技園區及潛在投資廠商、延攬人才、推動園區國際交流，4人7天，編列470千元。_x000D_
3.赴歐美、亞洲或中東等地區辦理「智慧園區發展與應用推動計畫」交流合作與廠驗，2人9天，編列340千元。</t>
  </si>
  <si>
    <t>編列70千元:_x000D_
作業基金預、決算書表等報表之印製，編列70千元。</t>
  </si>
  <si>
    <t>編列1,500千元:_x000D_
1.電腦機房40KVA不斷電系統維護費，編列200千元。_x000D_
2.汰換電腦機房不斷電系統160顆蓄電池，編列1,300千元。</t>
  </si>
  <si>
    <t>編列2,870千元:_x000D_
1.1樓大廳保全1哨，編列1,862千元(預計進用勞務承攬人力3人，編列1,862千元)。_x000D_
2.作業基金文書處理、協助採購等委外人力，編列1,008千元(預計進用勞務承攬人力2人，編列1,008千元)。</t>
  </si>
  <si>
    <t>編列31,116千元:_x000D_
1.科學園區通關系統增修、維運費、ISO認證暨資安檢測等相關分攤費用，編列6,660千元。_x000D_
2.共構機房維運分攤費用，編列3,350千元。_x000D_
3.科學園區廠商共用性資訊服務系統暨ISMS認證等相關費用5,500千元、資安檢測費用300千元及資安強化費用1,375千元，合計編列7,175千元。_x000D_
4.園區廠商資訊服務系統維運費用1,600千元、資安檢測費用400千元，合計編列2,000千元。_x000D_
5.共構機房軟體一年授權費用(MOTP260千元、資安監控儀錶板100千元及遠距連線虛擬安控平台150千元)，編列510千元。_x000D_
6.智慧園區無線網路建置案維運經費，編列1,800千元。_x000D_
7.作業基金會計系統使用及維護費，編列1,790千元。_x000D_
8.通關暨保稅資訊系統委外操作服務費，編列600千元(預計進用勞務承攬人力1人，編列600千元)。_x000D_
9.倉儲物流中心營運契約法律及會計諮詢服務費，編列200千元。 10.會計帳務委託處理，編列2,280千元(預計進用勞務承攬人力4人，編列2,280千元) 。_x000D_
11.委託會計師事務所辦理作業基金財務收入稽核等相關業務，編列350千元。_x000D_
12.作業基金相關報表、財務調度及營業稅申報等委託處理費用，自113年至114年1,300千元，本年度編列650千元(預計進用勞務承攬人力1人，編列580千元)。_x000D_
13.中科形象提昇委外，編列3,000千元。_x000D_
14.中部科學園區年報，編列700千元。_x000D_
15.會計事務所提供稅務諮詢服務費，編列51千元。</t>
  </si>
  <si>
    <t>編列12,556千元:_x000D_
折舊─依據預計截至本年度12月底之固定資產價值為基礎計提各項折舊費用，編列12,556千元，詳資產折舊明細表。</t>
  </si>
  <si>
    <t>　519898-5900_x000D_　攤銷</t>
  </si>
  <si>
    <t>編列192千元:_x000D_
攤銷─電腦軟體攤銷，編列192千元。</t>
  </si>
  <si>
    <t>編列15千元:_x000D_
培育場域電費，編列15千元。</t>
  </si>
  <si>
    <t>編列70千元:_x000D_
培育場域網路及電話通訊費55千元，培育場域一般通訊費15千元_x0002_，合計編列70千元。</t>
  </si>
  <si>
    <t>編列26千元:_x000D_
業務人員洽公旅費，編列26千元。</t>
  </si>
  <si>
    <t>編列3,000千元:_x000D_
自造基地場域及設備保養維護費用，編列3,000千元。</t>
  </si>
  <si>
    <t>編列3,250千元:_x000D_
1.專家會議委員出席費，編列50千元。_x000D_
2.創新創業團隊委外輔導計畫案，編列3,200千元(預計進用勞務承攬人力2.5人，編列1,500千元)。</t>
  </si>
  <si>
    <t>編列90千元:_x000D_
1.配合創業團隊業務用文具用品，編列10千元。_x000D_
2.配合創業團隊訂購產業情報，編列40千元。_x000D_
3.參加專業研討會及誤餐等費用，編列40千元。</t>
  </si>
  <si>
    <t>　519898-5700_x000D_　其他折舊性資產折舊</t>
  </si>
  <si>
    <t>編列17,341千元:_x000D_
其他資產折舊─依據預計截至本年度12月底之固定資產價值為基礎計提各項折舊費用，編列17,341千元，詳資產折舊明細表。</t>
  </si>
  <si>
    <t>編列25千元:_x000D_
業務人員洽公旅費，編列25千元。</t>
  </si>
  <si>
    <t>編列5,530千元:_x000D_
1.外聘評選委員、專家、學者之出席費及審查費，編列30千元。_x000D_
2.科學園區產學研發計畫委辦費用，編列3,500千元(預計進用勞務承攬人力3人，編列1,600千元)。_x000D_
3.產學訓技術交流與媒合委辦費，編列2,000千元(預計進用勞務承攬人力2人，編列800千元)。</t>
  </si>
  <si>
    <t>編列28,000千元:_x000D_
1.補(協)助公立學校辦理科學園區產學研發相關計畫，編列2,678千元。_x000D_
2.捐助企業辦理科學園區產學研發相關計畫，編列19,900千元。_x000D_
3.捐助私立學校辦理科學園區產學研發相關計畫，編列5,422千元。</t>
  </si>
  <si>
    <t>編列2,000千元:_x000D_
創新產品獎及研發成效獎獎勵金，編列2,000千元。</t>
  </si>
  <si>
    <t>編列150千元:_x000D_
1.非營利幼兒園會計師查核簽證酬金，編列100千元。_x000D_
2.非營利幼兒園營運業務法律事務費，編列50千元。</t>
  </si>
  <si>
    <t>編列50千元:_x000D_
非營利幼兒園辦公文具，編列50千元。</t>
  </si>
  <si>
    <t>編列299千元:_x000D_
折舊─依據預計截至本年度12月底之固定資產價值為基礎計提各項折舊費用，編列299千元，詳資產折舊明細表。</t>
  </si>
  <si>
    <t>編列3,847千元:_x000D_
污水廠及辦公室電費3,800千元及水費47千元，合計編列3,847千元。</t>
  </si>
  <si>
    <t>編列31千元:_x000D_
污水廠及辦公室電話費及數據通信費，編列31千元。</t>
  </si>
  <si>
    <t>編列1千元:_x000D_
辦公用報表印刷費，編列1千元。</t>
  </si>
  <si>
    <t>編列211千元:_x000D_
1.辦公房舍維護費，編列81千元。_x000D_
2.機房維護費，編列40千元。_x000D_
3.機電儀控資訊設施等維護費，編列90千元。</t>
  </si>
  <si>
    <t xml:space="preserve">編列646千元:_x000D_
1.污水處理廠房保險費，編列190千元。_x000D_
2.機械設備保險費，編列456千元。_x000D_
</t>
  </si>
  <si>
    <t>編列35,870千元:_x000D_
1.委託專技證照人員提供簽證服務酬勞，編列45千元。_x000D_
2.污水廠評鑑專家學者審查及出席費用，編列90千元。_x000D_
3.參加專業講習訓練，編列28千元。_x000D_
4.污水下水道系統操作維護工作費用(含污水管線檢視費、納管水質與放流水質檢驗費、污泥檢驗費、污泥清運費及環保專業簽證等)，自112年至116年192,356千元，本年度編列35,707千元(預計進用勞務承攬人力21人，編列14,137千元)。</t>
  </si>
  <si>
    <t>編列95千元:_x000D_
1.辦公用文具紙張，編列25千元。_x000D_
2.污水處理廠區園藝用品及美化環境費用，編列70千元。</t>
  </si>
  <si>
    <t>編列130千元:_x000D_
緊急事故租用機器設備費用，編列130千元。</t>
  </si>
  <si>
    <t>編列130千元:_x000D_
緊急事故租用吊車等大型什項設備費用，編列130千元。</t>
  </si>
  <si>
    <t>編列10,267千元:_x000D_
折舊─依據預計截至本年度12月底之固定資產價值為基礎計提各項折舊費用，編列10,267千元，詳資產折舊明細表。</t>
  </si>
  <si>
    <t>編列150千元:_x000D_
水污染防治費、土壤及地下水污染整治費，編列150千元。</t>
  </si>
  <si>
    <t>編列300千元:_x000D_
球場委外管理維護作業，編列300千元。</t>
  </si>
  <si>
    <t>編列10,219千元:_x000D_
按預算員額，編列10,219千元。</t>
  </si>
  <si>
    <t>編列2,077千元:_x000D_
依警察機關外勤員警超勤加班費核發要點編列延長工時加班費1,584千元及未休假加班費493千元，合計編列2,077千元。</t>
  </si>
  <si>
    <t xml:space="preserve">編列2,561千元:_x000D_
依正式人員薪資總額2.5個月標準計算考績獎金及年終獎金2,523千元，獎章獎金38千元，合計編列2,561千元。_x000D_
</t>
  </si>
  <si>
    <t>編列2,343千元:_x000D_
依退撫新制規定及退休公務人員調降退休所得節省經費挹注退撫金，編列退休金2,343千元。</t>
  </si>
  <si>
    <t>編列1,850千元:_x000D_
公保費301千元、健保費644千元、二代健保費65千元、健康檢查補助36千元、生育、結婚、喪葬、國民旅遊、子女教育補助等804千元，合計編列1,850千元。</t>
  </si>
  <si>
    <t>編列720千元:_x000D_
辦公隊舍水電瓦斯費及雷達測速照相機電費等，編列720千元。</t>
  </si>
  <si>
    <t>編列80千元:_x000D_
1.各項文書及交通違規舉發單郵寄費，編列5千元。_x000D_
2.電話費、網路費，編列50千元。_x000D_
3.中華電信MOD收視費，編列25千元。</t>
  </si>
  <si>
    <t>編列2千元:_x000D_
警政業務聯繫市外出差旅費，編列2千元。</t>
  </si>
  <si>
    <t>編列5千元:_x000D_
公務文書、簿冊、表格等印刷，編列5千元。</t>
  </si>
  <si>
    <t>編列540千元:_x000D_
1.警察隊舍修繕費，編列100千元。_x000D_
2.辦公隊舍機電、消防、電梯、雷達測速照相機及電腦等設備維修費，編列130千元。_x000D_
3.警用汽車3輛維修費150千元、警用機車10輛維修費20千元及警用無線電維修費10千元，合計編列180千元。_x000D_
4.辦公器具、酒測器及辦公隊舍什項設備維修費，編列130千元。</t>
  </si>
  <si>
    <t xml:space="preserve">編列90千元:_x000D_
1.辦公隊舍地震險、火災險、公共意外險保費，編列40千元。_x000D_
2.汽機車保險費(含第三人、附加險)，汽車3輛30千元及機車10輛20千元，合計編列50千元。_x000D_
</t>
  </si>
  <si>
    <t>編列786千元:_x000D_
1.清潔及炊事外包費自113年至114年1,200千元，本年度編列600千元(預計進用勞務承攬人力1人，編列540千元)。_x000D_
2.一般廢棄物清除處理費用，編列100千元。_x000D_
3.辦公廳舍委外消毒、除蟲服務費，編列50千元。_x000D_
4.文康活動費，編列36千元。</t>
  </si>
  <si>
    <t>編列116千元:_x000D_
1.雷達測速照相系統檢驗費、呼氣酒精分析儀檢驗費、建築物公共安全申報及簽證費、消防安全設備委託申報費、交通事故委外抽血檢測費及刑事、交通辦案費，編列96千元。                                    2.電腦軟體(如office..等)10千元、電腦防毒軟體10千元，合計編列20千元。</t>
  </si>
  <si>
    <t>編列1千元:_x000D_
警政業務協調會，編列1千元。</t>
  </si>
  <si>
    <t>編列290千元:_x000D_
1.汽車3輛用油，編列174千元。    _x000D_
2.機車10輛用油，編列116千元。</t>
  </si>
  <si>
    <t>編列447千元:_x000D_
1.辦公用品、桌椅、文具等費用，編列50千元。                                                                                                                                                                                                                                                 2.訂閱報紙、雜誌費用，編列10千元。  _x000D_
3.員警12人服裝費，編列162千元(每人每年服裝費13.5千元)。_x000D_
4.教育訓練、特種勤務、聚眾抗爭活動、重要節日安全維護及其他勤務需要之餐費，編列15千元。_x000D_
5.刑事器材費、交通器材費、員警應勤裝備費及其他五金、日常用品費用，編列210千元。</t>
  </si>
  <si>
    <t>編列7,820千元:_x000D_
1.112-117年度虎尾園區監視錄影暨車牌辨識系統租賃費24,200千元，本年度編列4,840千元。_x000D_
2.111-116年度虎尾園區監視錄影暨車牌辨識系統租賃費14,900千元，本年度編列2,980千元。</t>
  </si>
  <si>
    <t>編列110千元:_x000D_
影印機租賃費(1台)自113年至114年220千元，本年度編列110千元。</t>
  </si>
  <si>
    <t>編列1,578千元:_x000D_
折舊─依據預計截至本年度12月底之固定資產價值為基礎計提各項折舊費用，編列1,578千元，詳資產折舊明細表。</t>
  </si>
  <si>
    <t>編列55千元:_x000D_
公務車輛公路通行費、車輛檢驗費及酒精分析儀檢驗規費，編列55千元。</t>
  </si>
  <si>
    <t>編列2,686千元:_x000D_
保二總隊、大隊員警經費分攤，編列2,686千元(依據行政院92.7.1院授主孝二字第0920004312號函辦理)。</t>
  </si>
  <si>
    <t>編列750千元:_x000D_
中科自主智慧防災系統維運費，編列750千元。</t>
  </si>
  <si>
    <t>編列4,700千元:_x000D_
1.水溝、滯洪池等清淤費，編列200千元。_x000D_
2.道路、綠帶、公園、公共設施等清潔費，編列2,400千元。_x000D_
3.室外公共環境消毒費用，編列100千元。_x000D_
4.園區廠商生活垃圾清運處理費，編列2,000千元。_x000D_
(以上預計進用勞務承攬人力4人，編列3,000千元)</t>
  </si>
  <si>
    <t>編列7千元:_x000D_
業務人員洽公旅費，編列7千元。</t>
  </si>
  <si>
    <t>編列10,180千元:_x000D_
1.道路、建物周邊、滯洪池及公園等室外公共設施景觀植栽養護、健檢及整理，編列8,500千元。_x000D_
2.公園、道路及綠地植栽補換植，編列580千元。_x000D_
3.重要地區局部景觀加強改善及委外費，編列200千元。_x000D_
4.滯洪池水生植物清除處理費，編列900千元。_x000D_
(以上預計進用勞務承攬人力6人，編列4,720千元)</t>
  </si>
  <si>
    <t>編列1,397千元:_x000D_
1.道路、滯洪池、公園、公共場所照明、澆灌系統、配水池、高架水塔等公共設施電費，編列887千元。_x000D_
2.交通號誌、交通控制設施電費，編列60千元。_x000D_
3.道路、滯洪池、公園、綠地花草與樹木養護、高架水塔等公共設施水費，編列450千元。</t>
  </si>
  <si>
    <t>編列120千元:_x000D_
1.交通控制設施數據通信費，編列48千元。_x000D_
2.配水池與虎尾營運所之間數據通信費，編列72千元。</t>
  </si>
  <si>
    <t>編列5,712千元:_x000D_
1.道路AC面層、交通設施、人行步道、公園、欄杆、休憩設施等修繕費用，編列1,400千元。_x000D_
2.供水設施維護費用，編列1,100千元。_x000D_
3.園區路燈修繕維護費用，編列1,284千元。_x000D_
4.道路交通標誌、標線及號誌等維護費用，編列1,500千元。_x000D_
5.交通控制設施維護費用，編列428千元。</t>
  </si>
  <si>
    <t>編列162千元:_x000D_
配水池、高架水塔、加藥室及電氣室等建築物及動產保險費用，編列162千元。</t>
  </si>
  <si>
    <t>編列3,415千元:_x000D_
1.配水池與高架水塔設備維修及管線設施巡修費用，編列2,430千元(預計進用勞務承攬人力5人，編列1,500千元)。_x000D_
2.供水系統及寬頻系統巡查費用，編列52千元。_x000D_
3.用水用電管理作業費用，編列250千元(預計進用勞務承攬人力0.3人，編列125千元)。_x000D_
4.水利建造物巡檢、操作、保養及維修費用，編列21千元(預計進用勞務承攬人力0.03人，編列19千元)。_x000D_
5.橋梁安全檢測作業，編列50千元(預計進用勞務承攬人力0.1人，編列42千元)。_x000D_
6.虎尾接駁車司機服務費用，編列540千元(預計進用勞務承攬人力1人，編列540千元)。_x000D_
7.交通控制中心委託維運管理服務費用，編列72千元。</t>
  </si>
  <si>
    <t>編列408千元:_x000D_
1.園區公共設施巡查服務費用，編列338千元。_x000D_
2.道路申挖系統暨公共管線及公共設施維護系統圖資維護費用，編列70千元。</t>
  </si>
  <si>
    <t>編列472千元:_x000D_
1.虎尾園區接駁專車租賃費用，編列400千元。_x000D_
2.交通控制設備租賃費用自112年至114年216千元，本年度編列72千元。</t>
  </si>
  <si>
    <t>編列10千元:_x000D_
折舊─依據預計截至本年度12月底之固定資產價值為基礎計提各項折舊費用，編列10千元，詳資產折舊明細表。</t>
  </si>
  <si>
    <t>編列111千元:_x000D_
攤銷─電腦軟體攤銷，編列111千元。</t>
  </si>
  <si>
    <t>編列1,500千元:_x000D_
補助雲林縣政府加強地方與園區警政、消防、教育文化等設(備)施，以及相關建設與環境改善等需求，編列1,500千元。</t>
  </si>
  <si>
    <t>編列2千元:_x000D_
辦公用郵電及業務聯絡用電話費，編列2千元。</t>
  </si>
  <si>
    <t>編列2千元:_x000D_
環保業務說明資料編印裝訂費用，編列2千元。</t>
  </si>
  <si>
    <t>編列9,882千元:_x000D_
1.環保工作計畫及各項委辦案專家審查及出席費，編列12千元。_x000D_
2.辦理園區施工及營運期間環境監測及環保業務協調計畫，編列3,300千元。_x000D_
3.辦理空氣、放流水、地面水、土壤、地下水或生物體等污染物濃度檢測、生態調查、污染潛勢評估、傳輸模式模擬、矽甲烷等氣體安全評估或污染整治計畫，編列2,160千元。_x000D_
4.辦理園區溫室氣體排放標竿值訂定、排放量盤查、清冊建立及登錄申報管理計畫，編列300千元。_x000D_
5.辦理執行環評審查結論及其他環保業務行政支援計畫，編列3,110千元。_x000D_
6.辦理環境監督行政支援及平行監測執行計畫，或辦理環境影響差異分析或變更內容對照表等環評變更申請工作，編列1,000千元。</t>
  </si>
  <si>
    <t>編列1千元:_x000D_
租賃合約等印刷裝訂，編列1千元。</t>
  </si>
  <si>
    <t>編列94千元:_x000D_
1.因公訴訟或法律諮詢等相關費用，編列90千元。_x000D_
2.測設、鑑價費，編列4千元。</t>
  </si>
  <si>
    <t>編列9千元:_x000D_
租賃業務協調費，編列9千元。</t>
  </si>
  <si>
    <t>編列24,899千元:_x000D_
折舊─依據預計截至本年度12月底之固定資產價值為基礎計提各項折舊費用，編列24,899千元，詳資產折舊明細表。</t>
  </si>
  <si>
    <t>編列7,000千元:_x000D_
土地地價稅，編列7,000千元。</t>
  </si>
  <si>
    <t>編列749千元:_x000D_
標準廠房一期公共設施電費720千元及水費29千元，合計編列749千元。</t>
  </si>
  <si>
    <t>編列13千元:_x000D_
租賃業務用郵費1千元及電話費12千元，合計編列13千元。</t>
  </si>
  <si>
    <t>編列5千元:_x000D_
租賃合約、租賃管理、廠房簡介等印刷裝訂，編列5千元。</t>
  </si>
  <si>
    <t>編列700千元:_x000D_
1.一般房屋修護費，編列200千元。_x000D_
2.機械及設備修護費，編列200千元。_x000D_
3.交通及運輸設備修護費，編列100千元。_x000D_
4.什項設備修護費，編列200千元。</t>
  </si>
  <si>
    <t>編列1,000千元:_x000D_
標準廠房保險費，編列1,000千元。</t>
  </si>
  <si>
    <t>編列7,797千元:_x000D_
出租廠房管理保全、清潔及植栽養護工作委外，編列7,797千元(預計進用勞務承攬人力9人，編列5,994千元)。</t>
  </si>
  <si>
    <t>編列300千元:_x000D_
1.因公訴訟或法律諮詢等，編列100千元。_x000D_
2.廠房委外消防安全檢查費用100千元及建築物公共安全檢查費用100千元，合計編列200千元。</t>
  </si>
  <si>
    <t>編列20千元:_x000D_
廠房汰換耗材，編列20千元。</t>
  </si>
  <si>
    <t>編列20,520千元:_x000D_
折舊─依據預計截至本年度12月底之固定資產價值為基礎計提各項折舊費用，編列20,520千元，詳資產折舊明細表。</t>
  </si>
  <si>
    <t>編列50千元:_x000D_
廠房土地地價稅，編列50千元。</t>
  </si>
  <si>
    <t>編列2,000千元:_x000D_
廠房房屋稅，編列2,000千元。</t>
  </si>
  <si>
    <t>編列200千元:_x000D_
工程或民事訴訟案所需規費，編列200千元。</t>
  </si>
  <si>
    <t>編列26,067千元:_x000D_
污水廠及辦公室電費25,244千元及水費823千元，合計編列26,067千元。</t>
  </si>
  <si>
    <t>編列118千元:_x000D_
污水廠及辦公室電話費及數據通信費，編列118千元。</t>
  </si>
  <si>
    <t>編列2千元:_x000D_
辦公用報表印刷費，編列2千元。</t>
  </si>
  <si>
    <t>編列321千元:_x000D_
1.辦公房舍維護費，編列105千元。_x000D_
2.其他建築維護費，編列36千元。_x000D_
3.機電儀控資訊設施等維護費，編列180千元。</t>
  </si>
  <si>
    <t xml:space="preserve">編列3,151千元:_x000D_
1.污水處理廠房保險費，編列1,007千元。_x000D_
2.機械設備保險費，編列2,144千元。_x000D_
</t>
  </si>
  <si>
    <t>編列204,125千元:_x000D_
1.委託專技證照人員提供簽證服務酬勞，編列45千元。_x000D_
2.污水廠評鑑專家學者審查及出席費用，編列180千元。_x000D_
3.參加專業講習訓練，編列62千元。_x000D_
4.污水下水道系統操作維護工作費用(含污水管線檢視費、納管水質與放流水質檢驗費、污泥檢驗費、污泥清運費及環保專業簽證等)，自111年至115年951,609千元，本年度編列203,838千元(預計進用勞務承攬人力46人，編列32,411千元)。</t>
  </si>
  <si>
    <t>編列67千元:_x000D_
污水處理業務協調費，編列67千元。</t>
  </si>
  <si>
    <t>編列248千元:_x000D_
1.辦公用文具紙張，編列48千元。_x000D_
2.污水處理廠區園藝用品及美化環境費用，編列200千元。</t>
  </si>
  <si>
    <t>編列260千元:_x000D_
緊急事故租用機器設備費用，編列260千元。</t>
  </si>
  <si>
    <t>編列260千元:_x000D_
緊急事故租用吊車等大型什項設備費用，編列260千元。</t>
  </si>
  <si>
    <t>編列167,753千元:_x000D_
折舊─依據預計截至本年度12月底之固定資產價值為基礎計提各項折舊費用，編列167,753千元，詳資產折舊明細表。</t>
  </si>
  <si>
    <t>編列2,060千元:_x000D_
水污染防治費、土壤及地下水污染整治費，編列2,060千元。</t>
  </si>
  <si>
    <t>編列200千元:_x000D_
球場委外管理維護作業，編列200千元。</t>
  </si>
  <si>
    <t>編列16,378千元:_x000D_
按預算員額，編列16,378千元。</t>
  </si>
  <si>
    <t>編列3,461千元:_x000D_
依警察機關外勤員警超勤加班費核發要點編列延長工時加班費2,640千元及未休假加班費821千元，合計編列3,461千元。</t>
  </si>
  <si>
    <t>編列3,756千元:_x000D_
依正式人員薪資總額2.5個月標準計算年終獎金及考績獎金3,706千元，獎章獎金50千元，合計編列3,756千元。</t>
  </si>
  <si>
    <t xml:space="preserve">編列3,651千元:_x000D_
依退撫新制規定及退休公務人員調降退休所得節省經費挹注退撫金，編列退休金3,651千元。_x000D_
</t>
  </si>
  <si>
    <t>編列2,888千元:_x000D_
公保費447千元、健保費931千元、二代健保費101千元、健康檢查補助36千元、生育、結婚、喪葬、國民旅遊、子女教育補助費等1,373千元，合計編列2,888千元。</t>
  </si>
  <si>
    <t>編列621千元:_x000D_
辦公隊舍水電瓦斯費及雷達測速照相機電費等，編列621千元。</t>
  </si>
  <si>
    <t>編列100千元:_x000D_
1.各項文書及交通違規舉發單郵寄費，編列5千元。_x000D_
2.電話費、網路費，編列70千元。_x000D_
3.中華電信MOD收視費，編列25千元。</t>
  </si>
  <si>
    <t>編列500千元:_x000D_
1.辦公隊舍維修費，編列100千元。                                   2.辦公隊舍機電、消防、雷達測速照相機及電腦等設備維修費，編列90千元。_x000D_
3.警用汽車3輛維修費150千元、警用機車10輛維修費20千元及警用無線電維修費10千元，合計編列180千元。_x000D_
4.辦公器具、酒測器及辦公隊舍什項設備等設備維修費，編列130千元。</t>
  </si>
  <si>
    <t>編列90千元:_x000D_
1.辦公隊舍火災險保費，編列40千元。_x000D_
2.汽機車保險費(含第三人、附加險)，汽車3輛30千元及機車10輛20千元，合計編列50千元。</t>
  </si>
  <si>
    <t>編列710千元:_x000D_
1.清潔及炊事外包費自113年至114年1,200千元，本年度編列600千元(預計進用勞務承攬人力1人，編列540千元)。                                 2.辦公廳舍委外消毒、除蟲服務費，編列50千元。_x000D_
3.文康活動費，編列60千元。</t>
  </si>
  <si>
    <t>編列98千元:_x000D_
1.雷達測速照相系統檢驗費用、呼氣酒精分析儀檢驗費、消防安全設備委託申報費、交通事故委外抽血檢測費及刑事、交通辦案費，編列78千元。_x000D_
2.電腦軟體(如office..等)10千元、電腦防毒軟體10千元，合計編列20千元。</t>
  </si>
  <si>
    <t xml:space="preserve">編列290千元:_x000D_
1.汽車3輛用油，編列174千元。 _x000D_
2.機車10輛用油，編列116千元。_x000D_
</t>
  </si>
  <si>
    <t xml:space="preserve">編列580千元:_x000D_
1.辦公用品、桌椅、文具等費用，編列60千元。                                           2.訂閱報紙、雜誌費用，編列10千元。 _x000D_
3.員警20人服裝費，編列270千元(每人每年服裝費13.5千元)。_x000D_
4.教育訓練、特種勤務、聚眾抗爭活動、重要節日安全維護及其他勤務需要之餐費，編列20千元。_x000D_
5.刑事器材費、交通器材費、員警應勤裝備費及其他五金、日常用品費，編列220千元。_x000D_
</t>
  </si>
  <si>
    <t xml:space="preserve">編列7,820千元:_x000D_
1.108-113年度后里園區監視錄影暨車牌辨識系統租賃費24,200千元，本年度編列4,840千元。_x000D_
2.111-116年度后里園區監視錄影暨車牌辨識系統租賃費14,900千元，本年度編列2,980千元。_x000D_
</t>
  </si>
  <si>
    <t>編列646千元:_x000D_
折舊─依據預計截至本年度12月底之固定資產價值為基礎計提各項折舊費用，編列646千元，詳資產折舊明細表。</t>
  </si>
  <si>
    <t>編列50千元:_x000D_
公路通行費、車輛檢驗費、酒精分析儀檢驗規費，編列50千元。</t>
  </si>
  <si>
    <t>編列4,477千元:_x000D_
保二總隊、大隊員警經費分攤，編列4,477千元(依據行政院92.7.1院授主孝二字第0920004312號函辦理)。</t>
  </si>
  <si>
    <t>編列4,940千元:_x000D_
1.道路、溝渠、公園綠地、公共場地設施等清潔費及水溝滯洪池清淤費，編列4,700千元。_x000D_
2.室外公共環境消毒費用，編列240千元。_x000D_
(以上預計進用勞務承攬人力7人，編列3,070千元)</t>
  </si>
  <si>
    <t>編列11,870千元:_x000D_
1.道路、建物周邊、滯洪池及公園等室外公共場地景觀植栽養護、健檢及環境整理，編列9,470千元。_x000D_
2.台中園區擴建基地喬木移入養護費用，編列1,200千元。_x000D_
3.大型喬木高空修剪暨清運費用，編列1,200千元。_x000D_
(以上預計進用勞務承攬人力13人，編列6,250千元)</t>
  </si>
  <si>
    <t>編列7,199千元:_x000D_
1.道路、公共場所照明、滯洪池、公園、休憩設施、配水池等公共設施電費，編列6,619千元。_x000D_
2.交通號誌、交控設施電費，編列180千元。_x000D_
3.道路、滯洪池、公園、休憩設施、綠地花草與樹木養護、配水池及公園廁所等公共設施水費，編列400千元。</t>
  </si>
  <si>
    <t>編列199千元:_x000D_
1.交控設施數據通信費，編列48千元。_x000D_
2.配水池與鯉魚潭給水廠之間數據網路通訊、滯洪池防洪監測用數據通信費，編列151千元。</t>
  </si>
  <si>
    <t>編列12,856千元:_x000D_
1.道路AC面層、人行步道、公園、欄杆、休憩設施、排水設施、雨水下水道、橋梁等公共設施修繕費用，編列2,350千元。_x000D_
2.供水設施維護費用，編列5,000千元。_x000D_
3.配水池設施修繕維護費用，編列1,000千元。_x000D_
4.放流水專管出水口清淤整治費用，編列850千元。_x000D_
5.放流水專管設施維護及風險降低費，編列500千元。_x000D_
6.道路交通標誌、標線及號誌等維護費用，編列1,500千元。_x000D_
7.交通控制設施維護費用，編列356千元。_x000D_
8.園區路燈維護、滯洪池遠端監控安全管理、公共設施維護費用，編列1,300千元。</t>
  </si>
  <si>
    <t>編列779千元:_x000D_
配水池及電氣室等建築物及動產保險費用，編列779千元。</t>
  </si>
  <si>
    <t>編列5,487千元:_x000D_
1.配水池、抽水站等機電設備操作維護、寬頻系統巡查費用，編列3,800千元(預計進用勞務承攬人力5人，編列2,900千元)。_x000D_
2.用水用電管理作業費用，編列500千元(預計進用勞務承攬人力0.6人，編列250千元)。_x000D_
3.水利建造物巡檢、操作、保養及維修費用，編列315千元(預計進用勞務承攬人力0.4人，編列270千元)。_x000D_
4.橋梁安全檢測作業，編列800千元(預計進用勞務承攬人力0.6人，編列400千元)。_x000D_
5.交通控制中心委託維運管理服務費用，編列72千元。</t>
  </si>
  <si>
    <t>編列1,027千元:_x000D_
1.因公訴訟或法律諮詢等費用，編列100千元。 _x000D_
2.園區公共設施巡查服務費用，編列757千元。_x000D_
3.道路申挖系統暨公共管線及公共設施維護系統圖資維護費用，編列170千元。</t>
  </si>
  <si>
    <t>編列63千元:_x000D_
球場照明遠端控制系統租賃費用自108年至113年315千元，本年度編列63千元。</t>
  </si>
  <si>
    <t>編列72千元:_x000D_
交通控制設備租賃費用自112年至114年216千元，本年度編列72千元。</t>
  </si>
  <si>
    <t>編列231千元:_x000D_
攤銷─電腦軟體攤銷，編列231千元。</t>
  </si>
  <si>
    <t>編列382,800千元:_x000D_
1.補助台中市政府加強地方與園區警政、消防、教育文化等設(備)施，以及相關建設與環境改善等需求，編列4,500千元。_x000D_
2.后里基地暨支援台中基地供水計畫：(1)本計畫經行政院核定之總經費約為2,892,820千元(中科補助金額為2,781,990千元)，其中后里園區應分攤金額為1,754,045千元。(2)截至111年度累計決算數132,168千元，為配合該供水計畫項下供(淨)水設施建設期程，112年度編列315,250千元，本年度編列378,300千元，餘編後續年度。</t>
  </si>
  <si>
    <t>編列6,856千元:_x000D_
1.枯旱時期調用農水及加強灌溉管理成本，編列4,256千元。_x000D_
2.水庫水資源競用區轉作節水獎勵金，編列2,600千元。</t>
  </si>
  <si>
    <t>編列125千元:_x000D_
辦公用郵電、業務聯絡用電話費5千元及電子看板網路費120千元，合計編列125千元。</t>
  </si>
  <si>
    <t>編列1千元:_x000D_
業務聯繫出差旅費，編列1千元。</t>
  </si>
  <si>
    <t>編列1千元:_x000D_
環保業務說明資料編印裝訂費用，編列1千元。</t>
  </si>
  <si>
    <t>編列52,060千元:_x000D_
1.工作計畫專家審查及出席費，編列60千元。_x000D_
2.辦理園區施工及營運期間環境監測及環保業務協調計畫，編列17,000千元。_x000D_
3.辦理空氣品質監測設施操作維護、數據查核及品保品管計畫，編列2,500千元。_x000D_
4.辦理空氣、放流水、地面水、土壤、地下水或生物體等污染物濃度檢測、生態調查、污染潛勢評估、傳輸模式模擬、環境監測資訊整合或污染整治計畫，編列6,000千元。_x000D_
5.辦理園區溫室氣體排放標竿值訂定、排放量盤查、清冊建立及登錄申報管理計畫，編列1,000千元。_x000D_
6.辦理健康風險調查、評估、矽甲烷等氣體安全評估或流行病學調查計畫，編列12,500千元。_x000D_
7.辦理執行環評審查結論及其他環保業務行政支援計畫，編列5,000千元。_x000D_
8.辦理環境影響差異分析或變更內容對照表等環評變更申請工作，編列8,000千元。</t>
  </si>
  <si>
    <t>編列3千元:_x000D_
租賃業務用電費，編列3千元。</t>
  </si>
  <si>
    <t>編列4千元:_x000D_
租賃合約等印刷裝訂，編列4千元。</t>
  </si>
  <si>
    <t>編列2,180千元:_x000D_
1.因公訴訟或法律諮詢等相關費用，編列2,000千元。_x000D_
2.測設、鑑價費，編列180千元。</t>
  </si>
  <si>
    <t>編列7千元:_x000D_
租賃業務協調費，編列7千元。</t>
  </si>
  <si>
    <t>編列325,081千元:_x000D_
折舊─依據預計截至本年度12月底之固定資產價值為基礎計提各項折舊費用，編列325,081千元，詳資產折舊明細表。</t>
  </si>
  <si>
    <t>編列14,500千元:_x000D_
土地地價稅，編列14,500千元。</t>
  </si>
  <si>
    <t>編列9千元:_x000D_
土地建物登記與管理行政規費，編列9千元。</t>
  </si>
  <si>
    <t>編列4,967千元:_x000D_
污水廠及辦公室電費4,917千元及水費50千元，合計編列4,967千元。</t>
  </si>
  <si>
    <t>編列7千元:_x000D_
污水廠及辦公室電話費及數據通信費，編列7千元。</t>
  </si>
  <si>
    <t>編列105千元:_x000D_
1.辦公房舍維護費，編列40千元。_x000D_
2.其他建築維護費，編列20千元。_x000D_
3.機電儀控資訊設施等維護費，編列45千元。</t>
  </si>
  <si>
    <t>編列325千元:_x000D_
1.污水處理廠房保險費，編列95千元。_x000D_
2.機電設備保險費，編列230千元。</t>
  </si>
  <si>
    <t>編列11,280千元:_x000D_
1.委託專技證照人員提供簽證服務酬勞，編列9千元。_x000D_
2.污水廠評鑑專家學者審查及出席費用，編列90千元。_x000D_
3.參加專業講習訓練，編列5千元。_x000D_
4.污水下水道系統操作維護工作(含污水管線檢視費、納管水質與放流水質檢驗費、污泥檢驗費、污泥清運費及環保專業簽證等)，自 111年至113年33,249千元，本年度編列11,176千元(預計進用勞務承攬人力11人，編列7,172千元)。</t>
  </si>
  <si>
    <t>編列29千元:_x000D_
1.辦公用文具紙張，編列5千元。_x000D_
2.污水處理廠區園藝用品及美化環境費用，編列14千元。_x000D_
3.購置工作服，編列10千元。</t>
  </si>
  <si>
    <t>編列26千元:_x000D_
緊急事故租用吊車等大型什項設備費用，編列26千元。</t>
  </si>
  <si>
    <t>編列29,389千元:_x000D_
折舊─依據預計截至本年度12月底之固定資產價值為基礎計提各項折舊費用，編列29,389千元，詳資產折舊明細表。</t>
  </si>
  <si>
    <t>編列24,515千元:_x000D_
按預算員額，編列24,515千元。</t>
  </si>
  <si>
    <t>編列5,192千元:_x000D_
依警察機關外勤員警超勤加班費核發要點編列延長工時加班費3,960千元及未休假加班費1,232千元，合計編列5,192千元。</t>
  </si>
  <si>
    <t>編列5,474千元:_x000D_
依正式人員薪資總額2.5個月標準計算年終獎金及考績獎金5,449千元，獎章獎金25千元，合計編列5,474千元。</t>
  </si>
  <si>
    <t>編列3,173千元:_x000D_
依退撫新制規定及退休公務人員調降退休所得節省經費挹注退撫金，編列退休金3,173千元。</t>
  </si>
  <si>
    <t>編列3,685千元:_x000D_
公保費661千元、健保費1,372千元、二代健保費151千元、健康檢查補助56千元、生育、結婚、喪葬、國民旅遊及子女教育補助等1,445千元，合計編列3,685千元。</t>
  </si>
  <si>
    <t>編列750千元:_x000D_
辦公隊舍水電瓦斯費及雷達測速照相機電費等，編列750千元。</t>
  </si>
  <si>
    <t>編列130千元:_x000D_
1.各項文書及交通違規舉發單郵寄費，編列5千元。_x000D_
2.電話費、網路費，編列100千元。_x000D_
3.中華電信MOD收視費，編列25千元。</t>
  </si>
  <si>
    <t>編列610千元:_x000D_
1.辦公隊舍維修費，編列100千元。_x000D_
2.辦公隊舍機電、消防、電梯、雷達測速照相機及電腦等設備維修費，編列200千元。_x000D_
3.警用汽車3輛維修費150千元、警用機車10輛維修費20千元及警用無線電維修費10千元，合計編列180千元。 _x000D_
4.辦公器具、酒測器及辦公隊舍什項設備等設備維修費，編列130千元。</t>
  </si>
  <si>
    <t xml:space="preserve">編列110千元:_x000D_
1.辦公隊舍地震險、火災險、公共意外險保費，編列60千元。_x000D_
2.汽機車保險費(含第三人、附加險)，汽車3輛30千元及機車10輛20千元，合計編列50千元。_x000D_
</t>
  </si>
  <si>
    <t>編列1,144千元:_x000D_
1.清潔及炊事外包費自113年至114年2,008千元，本年度編列1,004千元(預計進用勞務承攬人力2人，編列904千元)。                                 2.辦公廳舍委外消毒、除蟲服務費，編列50千元。_x000D_
3.文康活動費，編列90千元。</t>
  </si>
  <si>
    <t>編列106千元:_x000D_
雷達測速照相系統檢驗費、呼氣酒精分析儀檢驗費、建築物公共安全申報及簽證費、消防安全設備委託申報費、交通事故委外抽血檢測費及刑事、交通辦案費，編列106千元。</t>
  </si>
  <si>
    <t>編列885千元:_x000D_
1.辦公用品、桌椅、文具等費用，編列120千元。                                                                                                                                                                                                                                                                                                                                                                                                                                                                                                                        2.訂閱報紙、雜誌費用，編列20千元。_x000D_
3.員警30人服裝費，編列405千元(每人每年服裝費13.5千元)。_x000D_
4.教育訓練、特種勤務、聚眾抗爭活動、重要節日安全維護及其他勤務需要之餐費，編列30千元。_x000D_
5.刑事器材費、交通器材費、員警應勤裝備費及其他五金、日常用品費，編列310千元。</t>
  </si>
  <si>
    <t>編列10,680千元:_x000D_
1.110-115年度二林園區監視錄影暨車牌辨識系統租賃費24,603千元，本年度編列4,921千元。_x000D_
2.112-117年度二林園區監視錄影暨車牌辨識系統租賃費28,795千元，本年度編列5,759千元。</t>
  </si>
  <si>
    <t>編列220千元:_x000D_
影印機租賃費(2台)自113年至114年440千元，本年度編列220千元。</t>
  </si>
  <si>
    <t>編列5,161千元:_x000D_
折舊─依據預計截至本年度12月底之固定資產價值為基礎計提各項折舊費用，編列5,161千元，詳資產折舊明細表。</t>
  </si>
  <si>
    <t>編列50千元:_x000D_
公路通行費、車輛檢驗費、酒精分析儀檢驗規費等，編列50千元。</t>
  </si>
  <si>
    <t>編列6,715千元:_x000D_
保二總隊、大隊員警經費分攤，編列6,715千元(依據行政院92.7.1院授主孝二字第0920004312號函辦理)。</t>
  </si>
  <si>
    <t>編列1,000千元:_x000D_
中科自主智慧防災系統維運費用，編列1,000千元。</t>
  </si>
  <si>
    <t>編列13,250千元:_x000D_
1.水溝、滯洪池、公園等清淤費，編列4,100千元。_x000D_
2.道路、溝渠、滯洪池、排水路、公共場地設施等清潔費，編列9,050千元。_x000D_
3.室外公共環境消毒費用，編列100千元。_x000D_
(以上預計進用勞務承攬人力20人，編列11,600千元)</t>
  </si>
  <si>
    <t>編列12,750千元:_x000D_
1.道路、建物周邊、滯洪池及公園等室外公共場所景觀植栽養護、健檢及環境整理，編列11,700千元。_x000D_
2.主要道路花及草被栽種更換，編列500千元。_x000D_
3.重要地區局部景觀加強改善及委外費，編列550千元。_x000D_
(以上預計進用勞務承攬人力20人，編列11,600千元)</t>
  </si>
  <si>
    <t>編列2,514千元:_x000D_
1.道路、公共場所照明、滯洪池、公園、再生水供水需求等公共設施電費，編列2,134千元。_x000D_
2.交通號誌電費，編列180千元。_x000D_
3.道路、滯洪池、公園等公共設施水費，編列200千元。</t>
  </si>
  <si>
    <t>編列192千元:_x000D_
1.交控設施數據通信費，編列12千元。_x000D_
2.防洪監控系統數據通信費，編列180千元。</t>
  </si>
  <si>
    <t>編列6,146千元:_x000D_
1.道路AC面層、人行步道、公園、欄杆、休憩設施、橋梁等公共設施修繕費用，編列3,200千元。_x000D_
2.供水設施維護費用，編列1,100千元。_x000D_
3.園區路燈修繕維護、滯洪池遠端監控安全管理、公共設施維護費用，編列990千元。_x000D_
4.道路交通標誌、標線及號誌等維護費用，編列500千元。_x000D_
5.交控設施維護費用，編列356千元。</t>
  </si>
  <si>
    <t>編列108千元:_x000D_
調度使用農業用水操作管理室及動產保險費用，編列108千元。</t>
  </si>
  <si>
    <t>編列1,259千元:_x000D_
1.水利構造物定期巡檢、操作、保養及維修費用，編列1,050千元(預計進用勞務承攬人力1.5人，編列1,000千元)。_x000D_
2.供水系統及寬頻系統巡查費用，編列52千元。_x000D_
3.橋梁安全檢測作業，編列85千元(預計進用勞務承攬人力0.1人，編列65千元)。_x000D_
4.交通控制中心委託維運管理服務費用，編列72千元。</t>
  </si>
  <si>
    <t>編列2,436千元:_x000D_
1.園區公共設施巡查服務費用，編列358千元。_x000D_
2.道路申挖系統暨公共管線及公共設施維護系統圖資維護費用，編列430千元。 _x000D_
3.引水設施移交專業單位接管前系統保全與引水設施委託操作費，編列1,648千元(預計進用勞務承攬人力2人，編列1,200千元)。</t>
  </si>
  <si>
    <t>編列2,500千元:_x000D_
補助彰化縣政府加強地方與園區警政、消防、教育文化等設(備)施，以及相關建設與環境改善等需求，編列2,500千元。</t>
  </si>
  <si>
    <t>編列6千元:_x000D_
辦公用郵電及業務聯絡用電話費，編列6千元。</t>
  </si>
  <si>
    <t>編列28,015千元:_x000D_
1.環保工作計畫專家學者審查、出席及講師費，編列15千元。_x000D_
2.辦理園區施工、營運期間環境監測及環保業務協調計畫專業服務費，編列15,000千元。_x000D_
3.辦理空氣、放流水、土壤及地下水等環境介質污染物濃度檢測、污染潛勢評估、傳輸模式模擬或污染整治計畫專業服務費，編列2,000千元。_x000D_
4.辦理執行環評審查結論及其他環保業務行政支援計畫，編列4,000千元。_x000D_
5.辦理廠商環境會計帳輔導查核或資訊平台建立計畫專業服務費，編列250千元。_x000D_
6.辦理健康風險評估、調查或管理及流行病學調查計畫專業服務費，編列5,500千元。_x000D_
7.辦理園區周邊居民健康維護或照護計畫專業服務費，編列1,000千元。_x000D_
8.辦理園區內相思寮聚落與園區開發相互影響評估計畫專業服務費，編列250千元。</t>
  </si>
  <si>
    <t>編列10千元:_x000D_
租賃業務用電費，編列10千元。</t>
  </si>
  <si>
    <t>編列11千元:_x000D_
租賃業務用郵費及電話費，編列11千元。</t>
  </si>
  <si>
    <t>編列5千元:_x000D_
租賃管理人員接洽公務差旅費，編列5千元。</t>
  </si>
  <si>
    <t>編列2千元:_x000D_
租賃合約等印刷裝訂，編列2千元。</t>
  </si>
  <si>
    <t>編列1,000千元:_x000D_
因公訴訟或法律諮詢等相關費用，編列1,000千元。</t>
  </si>
  <si>
    <t>編列98千元:_x000D_
租賃業務協調費，編列98千元。</t>
  </si>
  <si>
    <t>編列20千元:_x000D_
租賃業務用文具紙張、事務性用品及報紙圖書等，編列20千元。</t>
  </si>
  <si>
    <t>編列483,288千元:_x000D_
折舊─依據預計截至本年度12月底之固定資產價值為基礎計提各項折舊費用，編列483,288千元，詳資產折舊明細表。</t>
  </si>
  <si>
    <t>編列3,000千元:_x000D_
土地地價稅，編列3,000千元。</t>
  </si>
  <si>
    <t>編列460千元:_x000D_
中科園區整體招商規劃委外費用，編列460千元。</t>
  </si>
  <si>
    <t>編列660千元:_x000D_
中科自主智慧防災系統維運費，編列660千元。</t>
  </si>
  <si>
    <t>編列3,400千元:_x000D_
1.道路、溝渠、公共場地設施等清潔費，編列2,000千元。_x000D_
2.園區廠商垃圾清運處理費，編列1,400千元。_x000D_
(以上預計進用勞務承攬人力4人，編列2,000千元)</t>
  </si>
  <si>
    <t>編列3千元:_x000D_
業務人員洽公旅費，編列3千元。</t>
  </si>
  <si>
    <t>編列5,450千元:_x000D_
園區之公園、綠地草皮及綠籬修剪、綠化、花草更新、樹木補植、植栽健檢及植物病蟲害防治等費用，編列5,450千元(預計進用勞務承攬人力6人，編列4,200千元)。</t>
  </si>
  <si>
    <t>編列809千元:_x000D_
1.交通號誌電費，編列24千元。_x000D_
2.停車場電費，編列18千元。_x000D_
3.道路、公共場所照明等公共設施電費，編列686千元。_x000D_
4.路口監視器及車輛辨識系統電費，編列30千元。_x000D_
5.公共設施水費，編列51千元。</t>
  </si>
  <si>
    <t>編列180千元:_x000D_
1.停車場數據通信費，編列12千元。_x000D_
2.智慧路燈數據通信費，編列18千元。_x000D_
3.路口監視器及車輛辨識系統數據通信費，編列150千元。</t>
  </si>
  <si>
    <t>編列3,948千元:_x000D_
1.土地改良物維護費用，編列1,349千元。_x000D_
2.路燈、照明設備等維護費用，編列1,743千元。_x000D_
3.道路交通標誌、標線及號誌等維護費用，編列500千元。_x000D_
4.交通控制設施維護費用，編列356千元。</t>
  </si>
  <si>
    <t>編列38千元:_x000D_
園區公共區域(道路、綠地、調節池)責任保險費，編列38千元。</t>
  </si>
  <si>
    <t>編列329千元:_x000D_
1.供水系統及寬頻系統巡查費用，編列52千元。_x000D_
2.用水用電管理作業費，編列100千元(預計進用勞務承攬人力0.3人，編列50千元)。_x000D_
3.水利建造物巡檢、操作、保養及維修費用，編列105千元(預計進用勞務承攬人力0.15人，編列95千元)。_x000D_
4.交通控制中心委託維運管理服務費用，編列72千元。</t>
  </si>
  <si>
    <t>編列268千元:_x000D_
1.園區公共設施巡查服務費用，編列248千元。_x000D_
2.道路申挖系統暨公共管線及公共設施維護系統圖資維護費用，編列20千元。</t>
  </si>
  <si>
    <t>編列410千元:_x000D_
折舊─依據預計截至本年度12月底之固定資產價值為基礎計提各項折舊費用，編列410千元，詳資產折舊明細表。</t>
  </si>
  <si>
    <t>編列84千元:_x000D_
攤銷─電腦軟體攤銷，編列84千元。</t>
  </si>
  <si>
    <t>編列1,500千元:_x000D_
補助南投縣(市)政府加強地方與園區警政、消防、教育文化等設(備)施，以及相關建設與環境改善等需求，編列1,500千元。</t>
  </si>
  <si>
    <t>編列11,654千元:_x000D_
1.環保工作計畫專家審查及出席費，編列4千元。_x000D_
2.辦理園區施工及營運期間環境監測及環保業務協調計畫，編列11,000千元。_x000D_
3.辦理空氣、放流水、地面水、土壤、地下水或生物體等污染物濃度檢測、生態調查、污染潛勢評估、傳輸模式模擬或污染整治計畫，編列300千元。 _x000D_
4.辦理園區事業化學品管理及緊急應變工作，編列350千元。</t>
  </si>
  <si>
    <t>編列46千元:_x000D_
租賃業務用電費，編列46千元。</t>
  </si>
  <si>
    <t>編列36千元:_x000D_
租賃合約等印刷裝訂，編列36千元。</t>
  </si>
  <si>
    <t>編列1,200千元:_x000D_
1.因公訴訟或法律諮詢等相關費用，編列1,000千元。_x000D_
2.測設、鑑價費，編列200千元。</t>
  </si>
  <si>
    <t>編列30千元:_x000D_
租賃業務協調費，編列30千元。</t>
  </si>
  <si>
    <t>編列20千元:_x000D_
租賃業務用文具用品及報紙圖書等，編列20千元。</t>
  </si>
  <si>
    <t>編列54,344千元:_x000D_
折舊─依據預計截至本年度12月底之固定資產價值為基礎計提各項折舊費用，編列54,344千元，詳資產折舊明細表。</t>
  </si>
  <si>
    <t>編列3,500千元:_x000D_
土地地價稅，編列3,500千元。</t>
  </si>
  <si>
    <t>編列10千元:_x000D_
宿舍維護費，編列10千元。</t>
  </si>
  <si>
    <t>編列12千元:_x000D_
宿舍保險費，編列12千元。</t>
  </si>
  <si>
    <t>編列60千元:_x000D_
因公訴訟或法律諮詢等費用，編列60千元。</t>
  </si>
  <si>
    <t>編列100千元:_x000D_
宿舍土地地價稅，編列100千元。</t>
  </si>
  <si>
    <t>編列1千元:_x000D_
宿舍房屋稅，編列1千元。</t>
  </si>
  <si>
    <t>編列45千元:_x000D_
其他建物房屋保險費，編列45千元。</t>
  </si>
  <si>
    <t>編列90千元:_x000D_
其他建物房屋稅，編列90千元。</t>
  </si>
  <si>
    <t>編列365千元:_x000D_
赴歐美、亞洲或大洋洲地區辦理投資招商引進研究機構、高科技廠商進駐及拓展市場業務、拜訪潛在廠商、推動園區國際交流、延攬人才、參加國際會議及高科技產業展會，拜訪高科技園區及參與高科技產業展覽，2人9天，編列365千元。</t>
  </si>
  <si>
    <t>國立中科實驗高級中學</t>
  </si>
  <si>
    <t>編列101,005千元:_x000D_
1.教師及教官99人薪俸、超時鐘點費等，編列99,850千元。
2.教育部等年度中補助計畫-國中小調整教師授課節數鐘點費、導師費等，編列1,155千元。</t>
  </si>
  <si>
    <t>編列4,088千元:_x000D_
1.兼代課鐘點費，編列2,745千元。
2.教育部等年度中補助兼任教師鐘點費，編列1,343千元。</t>
  </si>
  <si>
    <t>　510301-1300_x000D_　加(夜)班費</t>
  </si>
  <si>
    <t>編列1,501千元:_x000D_
教師及教官延長工時加班費245千元及不休假加班費1,256千元，合計編列1,501千元。</t>
  </si>
  <si>
    <t>編列4,792千元:_x000D_
雙語部教師教學津貼等，編列4,792千元。</t>
  </si>
  <si>
    <t>編列22,971千元:_x000D_
依正式人員薪資總額2.5個月標準編列考績獎金10,493千元、年終獎金12,478千元，合計編列22,971千元。</t>
  </si>
  <si>
    <t>編列8,487千元:_x000D_
月退休金360千元、兼任教師勞工退休金346千元、教師及教官退撫基金7,781千元，合計編列8,487千元。</t>
  </si>
  <si>
    <t>編列8,843千元:_x000D_
1.機關負擔之人員公健勞保費、軍保費及二代健保補充保費，編列7,694千元。
2.40歲以上人員健檢費，編列153千元。
3.休假補助費368千元及婚喪生育及子女教育補助費628千元，合計編列996千元。</t>
  </si>
  <si>
    <t>編列2,300千元:_x000D_
教學用電費1,900千元、水費400千元，合計編列2,300千元。</t>
  </si>
  <si>
    <t>編列270千元:_x000D_
教學用郵資80千元、電話費84千元及數據通訊費106千元，合計編列270千元。</t>
  </si>
  <si>
    <t xml:space="preserve">編列1,271千元:_x000D_
1.教師出差及參加教學觀摩、研習等差旅費，學生代表學校對外比賽及活動差旅費，編列269千元。
2.參加FRC世界機器人大賽、考察相關科學競賽及程式設計競賽活動國外旅費，3人7天，編列233千元。
3.出席3至4場國際學校行政人員及教師甄聘會議國外旅費，7人8天，編列469千元。
4.外籍教師教材運輸補助費，編列270千元。
5.學生週會專家講座、學生性平教育及升學輔導等專題講座及諮詢委員出席會議等交通費，編列30千元。
</t>
  </si>
  <si>
    <t>　510301-2400_x000D_　印刷裝訂及公告費</t>
  </si>
  <si>
    <t>編列262千元:_x000D_
教學業務印刷及裝訂、青橄欖校刊編撰印刷252千元及教育部等年度中補助印刷費10千元，合計編列262千元。</t>
  </si>
  <si>
    <t>編列3,010千元:_x000D_
1.房屋建築修護費，編列1,000千元。
2.其他建築修護費，編列690千元。
3.機械及設備修護費，編列300千元。
4.交通及運輸設備修護費，編列220千元。
5.什項設備修護費，編列800千元。</t>
  </si>
  <si>
    <t>編列115千元:_x000D_
1.建築物火災保險費，編列33千元。
2.機械及設備保險費，編列10千元。
3.交通及運輸設備保險費，編列3千元。
4.游泳池救生員勞務採購契約保險費，編列9千元。
5.學校志工保險、學生參加各項活動保險、講座鐘點衍生之健保補充保費，編列60千元。</t>
  </si>
  <si>
    <t xml:space="preserve">編列3,126千元:_x000D_
1.體育署年度中補助計畫-游泳池經營管理(救生員)工作委外經費(含10%配合款59千元)，編列645千元(預計進用勞務承攬人力1人，編列645千元)。
2.電腦軟硬體設備維護工作委外經費，編列1,200千元(預計進用勞務承攬人力2人，編列1,200千元)。
3.無線網路維護及網頁編輯管理工作委外經費，編列540千元(預計進用勞務承攬人力1人，編列540千元)。
4.圖書館電子保全系統，編列110千元。
5.圖書編目加工委外，編列75千元。
6.義交警察交通指揮服務費，編列115千元。
7.教育部等年度中補助計畫-寒暑假及平日僱用特殊教育學生助理人員鐘點制薪資、保險費及勞退金，編列144千元。
8.教師及教官文康活動費(3千元/人*99人)，編列297千元。
</t>
  </si>
  <si>
    <t xml:space="preserve">編列5,674千元:_x000D_
1.高中學務創新人員2人薪資、保險及勞退金等，編列1,039千元。
2.學生週會、性平教育暨升學輔導、課綱宣導說明會等專題講座鐘點費232千元、各項會議(含教師甄選、性平調查會議)出席費331千元、國中技藝教育培訓課程外聘教師授課鐘點費26千元、校歌委託專家譜曲服務費50千元、科展培訓及各類競賽培訓之專家講座鐘點費566千元、FRC課程培訓費暨FRC機器人製作教練指導費372千元及性平調查等調查報告撰寫費60千元，合計編列1,637千元。
3.教育部等年度中補助計畫-就讀普通班身心障礙學生輔導費133千元、技藝教育抽離式課程培訓鐘點費46千元，合計編列179千元。
4.促進STEAM教育及發展FRC特色課程所需業界專家指導費(鏈結利用中科機器人自造基地師資)，編列160千元。
5.委託檢驗（定）試驗認證費，編列137千元。
6.教職員教育進修補助30千元、教員薦送參加業務教育訓練費用30千元、雙語部外籍教師教育訓練費300千元，合計編列360千元。
7.電腦文書Office 使用授權費、ADOBE全校教職員租賃費、國高中校務行政系統維護暨雙語教務行政系統維護費、圖書自動化系統維護費及防火牆防毒防駭授權使用費等，編列1,595千元。
8.各類講座之講師交通費及住宿費、校外教學導師及帶隊行政人員團費及各項防疫消毒清潔服務費等，編列567千元。
</t>
  </si>
  <si>
    <t xml:space="preserve">編列1,111千元:_x000D_
1.國中技藝教育培訓課、FRC機器人製作、科展及學科能力比賽等教學活動用物料228千元、科學週活動成品材料費100千元、各項授課老師示範教學及物理化學生物地科授課材料300千元，合計編列628千元。
2.教育部等年度中補助計畫-教學使用材料及工具，編列118千元。
3.促進STEAM教育及發展FRC特色課程(鏈結利用中科機器人自造基地)所需材料、零組件，編列160千元。
4.家政使用燃料，編列5千元。
5.FRC機器人作品所須各式馬達及減速齒輪等設備零件，編列200千元。
</t>
  </si>
  <si>
    <t xml:space="preserve">編列4,904千元:_x000D_
1.教學用品、教具、課桌椅等248千元、特殊教育學生輔導之教具教材25千元，合計編列273千元。
2.報章雜誌期刊，編列200千元。
3.環境美化費及校園清潔用品，編列180千元。
4.雙語部AP科學實驗課程實驗用品380千元、化學/物理/生物實驗課程實驗用品162千元，合計編列542千元。
5.各項學生及教師研習講座與學生活動、會議之中午逾時誤餐費200千元、教育部等年度中補助計畫-講習及會議誤餐費3千元，合計編列203千元。
6.衛生醫療及防疫物資醫療耗材，編列185千元。
7.學科能力競賽、科展競賽布置物品耗材、畢業典禮暨校慶暨運動會布置耗材及物品、自辦校內體育促進及體育趣味活動布置及物品、新生訓練、聖誕晚會及教孝月音樂活動等校內師生活動場地布置耗材、數理實驗班成果發表會/科學週活動/國高中及雙語部家長親職座談會布置物品耗材、各類競賽比賽之獎盃獎牌錦旗、各類活動及研習講座雜支、教學行政用及圖書館等印表機碳粉匣耗材，編列3,120千元。
8.教育部等補助計畫-耗材物品，編列101千元。
9.防疫用各項器具物品，編列100千元。
</t>
  </si>
  <si>
    <t>編列502千元:_x000D_
1.學生對外參加各項活動(含校外參訪教學、技職教育業界參訪)租車、國中技藝教育培訓課程暨技藝競賽租車及FRC外縣市交流租車費等，編列342千元。
2.教育部等補助計畫-國中技藝教育課程及國中生涯教育租車經費，編列160千元。</t>
  </si>
  <si>
    <t>編列534千元:_x000D_
教學影印機及油印機租金，編列534千元。</t>
  </si>
  <si>
    <t>編列30,804千元:_x000D_
折舊-依據預計截至本年度12月底之固定資產價值為基礎計提各項折舊費用，編列30,804千元，詳資產折舊明細表。</t>
  </si>
  <si>
    <t>編列473千元:_x000D_
攤銷-電腦軟體攤銷，編列473千元。</t>
  </si>
  <si>
    <t>編列79千元:_x000D_
外師契約與福利聲明書之法院公證費及外籍教師證照、工作許可認證費及簽證、居留證之申請費，編列79千元。</t>
  </si>
  <si>
    <t xml:space="preserve">編列414千元:_x000D_
1.ISS國際學校服務機構註冊年費200千元(含國際組織認證費)及EARCOS教師會議年費200千元，合計編列400千元。
2.童軍會會費6千元、臺中市教育會團體會費3千元、臺中市體育促進會會費4千元及中華民國體育協會會費1千元，合計編列14千元。
</t>
  </si>
  <si>
    <t xml:space="preserve">編列472千元:_x000D_
1.教育部等年度中補助計畫-學生工讀獎助金補助254千元、學產基金低收入戶學生助學金補助25千元及急難慰問金補助20千元，合計編列299千元。
2.臺中市政府年度中補助計畫-國中貧困學生午餐補助147千元、原住民學生營養午餐補助26千元，合計編列173千元。
</t>
  </si>
  <si>
    <t>編列530千元:_x000D_
1.籃球/排球校隊各項競賽相關費用(含比賽報名費、球隊服及球具用品)100千元、教育部等年度中補助計畫所需競賽活動相關費用50千元，合計編列150千元。
2.學生報名參與國內科展及技能(藝)比賽報名費15千元、FRC機器人大賽相關參賽費用365千元(包含文件寄送國際郵資、報名費、機器人作品及底座木箱之國際貨運費等)，合計編列380千元。</t>
  </si>
  <si>
    <t>編列464千元:_x000D_
軍公教遺族與傷殘榮軍子女就學優待補助費34千元、原住民學生助學金及住宿、伙食補助費412千元及特殊教育學生獎助學金18千元，合計編列464千元。</t>
  </si>
  <si>
    <t>編列875千元:_x000D_
學生課業輔導鐘點費779千元及學生重補修鐘點費96千元，合計編列875千元。</t>
  </si>
  <si>
    <t>編列15千元:_x000D_
電腦維護費，編列15千元。</t>
  </si>
  <si>
    <t>編列100千元:_x000D_
教師甄選試務工作費，編列100千元。</t>
  </si>
  <si>
    <t xml:space="preserve">編列346千元:_x000D_
1.課業輔導教學用品，編列28千元。
2.課業輔導物理、化學及生物課實驗課程實驗用品，編列184千元。
3.課業輔導及重補修用碳粉匣耗材，編列134千元。
</t>
  </si>
  <si>
    <t>　513098-4500_x000D_　什項設備租金</t>
  </si>
  <si>
    <t xml:space="preserve">編列19千元:_x000D_
教師甄選影印機租賃費，編列19千元。
</t>
  </si>
  <si>
    <t>編列10,695千元:_x000D_
1.職員14人薪俸，編列9,868千元。
2.技工工友2人薪俸，編列827千元。</t>
  </si>
  <si>
    <t>　515001-1300_x000D_　加(夜)班費</t>
  </si>
  <si>
    <t>編列739千元:_x000D_
職員及技工工友延長工時加班費127千元及不休假加班費612千元，合計編列739千元。</t>
  </si>
  <si>
    <t>編列2,739千元:_x000D_
依正式人員薪資總額2.5個月標準編列考績獎金1,280千元、年終獎金1,459千元，合計編列2,739千元。</t>
  </si>
  <si>
    <t>編列1,281千元:_x000D_
職員退撫基金1,157千元及工員退休及離職金124千元，合計編列1,281千元。</t>
  </si>
  <si>
    <t xml:space="preserve">編列1,513千元:_x000D_
1.機關負擔之職工員公健勞保費，編列958千元。
2.40歲以上人員健檢費，編列27千元。
3.休假補助費256千元、婚喪生育補助及子女教育補助272千元，合計編列528千元。
</t>
  </si>
  <si>
    <t>編列398千元:_x000D_
行政管理用電費342千元、水費56千元，合計編列398千元。</t>
  </si>
  <si>
    <t>編列51千元:_x000D_
辨公用郵資21千元、電話費27千元、數據通訊費3千元，合計編列51千元。</t>
  </si>
  <si>
    <t xml:space="preserve">編列33千元:_x000D_
公務出差及研習差旅費，編列33千元。
</t>
  </si>
  <si>
    <t>　515001-2400_x000D_　印刷裝訂及公告費</t>
  </si>
  <si>
    <t>編列130千元:_x000D_
行政管理用印刷及裝訂費，編列130千元。</t>
  </si>
  <si>
    <t>編列1,012千元:_x000D_
1.房屋建築修護費，編列457千元。
2.宿舍修護費，編列105千元。
3.機械及設備修護費，編列80千元。
4.什項設備修護費，編列370千元。</t>
  </si>
  <si>
    <t>編列27千元:_x000D_
1.建築物火災保險，編列8千元。
2.志工之意外責任保險，編列15千元。
3.講座鐘點費衍生之健保補充保費，編列4千元。</t>
  </si>
  <si>
    <t xml:space="preserve">編列7,686千元:_x000D_
1.銀行收取匯款手續費，編列1千元。
2.學校警衛勤務委外經費，編列1,922千元(預計進用勞務承攬人力3人，編列1,922千元)。
3.校園景觀維護勞務委外(花草維護修剪)經費，編列985千元(含老樹危枝之鋸砍伐及園藝石砌造景、圍籬地矮磚鋪設等維護)。
4.行政業務人力勞務委外經費，編列3,312千元(預計進用勞務承攬人力6人，編列3,312千元)。
5.宿舍管理員委外經費，編列776千元(預計進用勞務承攬人力2人，編列776千元)。
6.活動中心清潔委外經費，編列122千元(預計進用勞務承攬人力0.2人，編列122千元)
7.行政大樓暨圖書館清潔維護勞務委外經費，編列520千元(預計進用勞務承攬人力1人，編列520千元)。
8.職員及技工工友文康活動費(3千元/人*16人)，編列48千元。
</t>
  </si>
  <si>
    <t xml:space="preserve">編列725千元:_x000D_
1.工程及管理諮詢服務費，編列125千元。
2.員工教育訓練講座鐘點費、辦理採購聘請委員出席費，編列50千元。
3.行政大樓與宿舍電梯檢查許可及消防安全許可費，編列60千元。
4.教職員教育進修補助，編列20千元。
5.作業基金經費請購系統、薪資及出納管理系統、文書管理系統及雲端差勤系統等租賃及使用維護費，編列470千元。
</t>
  </si>
  <si>
    <t>編列136千元:_x000D_
推動校務發展公關費用68千元、對員工慰勞費68千元，合計編列136千元。</t>
  </si>
  <si>
    <t>編列74千元:_x000D_
1.維修水龍頭等設施建築材料，編列3千元。
2.更換飲水機濾心等設備零件，編列71千元。</t>
  </si>
  <si>
    <t xml:space="preserve">編列1,298千元:_x000D_
1.辦公事務用品，編列140千元。
2.報章雜誌，編列6千元。
3.環境美化費，編列630千元。
4.各項會議誤餐費，編列45千元。
5.生態池水鴨飼料，編列1千元。
6.行政用碳粉匣耗材、電池、鑰匙及相關雜支376千元、職員全校電腦週邊用品100千元，合計編列476千元。
</t>
  </si>
  <si>
    <t xml:space="preserve">編列8千元:_x000D_
學生團膳實地查驗廠商之車租，編列8千元。
</t>
  </si>
  <si>
    <t>　515001-4500_x000D_　什項設備租金</t>
  </si>
  <si>
    <t xml:space="preserve">編列40千元:_x000D_
行政影印機租金，編列40千元。
</t>
  </si>
  <si>
    <t>編列4,202千元:_x000D_
折舊-依據預計截至本年度12月底之固定資產價值為基礎計提各項折舊費用，編列4,202千元，詳資產折舊明細表。</t>
  </si>
  <si>
    <t>編列60千元:_x000D_
攤銷-電腦軟體攤銷，編列60千元。</t>
  </si>
  <si>
    <t>編列1千元:_x000D_
國土及校舍調查規費，編列1千元。</t>
  </si>
  <si>
    <t>編列6千元:_x000D_
護理師公會會費5千元、護士公會會費1千元，合計編列6千元。</t>
  </si>
  <si>
    <t xml:space="preserve">                                   中華民國113年度                     單位:新臺幣千元</t>
  </si>
  <si>
    <t>台中園區土地取得</t>
  </si>
  <si>
    <t>1年</t>
  </si>
  <si>
    <t>台中園區開發工程</t>
  </si>
  <si>
    <t>虎尾園區土地取得</t>
  </si>
  <si>
    <t>虎尾園區開發工程</t>
  </si>
  <si>
    <t>后里園區土地取得</t>
  </si>
  <si>
    <t>后里園區開發工程</t>
  </si>
  <si>
    <t>二林園區土地取得</t>
  </si>
  <si>
    <t>二林園區開發工程</t>
  </si>
  <si>
    <t>中興園區土地取得</t>
  </si>
  <si>
    <t>中興園區開發工程</t>
  </si>
  <si>
    <t>中部科學園區-台中園區</t>
  </si>
  <si>
    <t xml:space="preserve">編列270千元:_x000D_
停車場監視器、通風、排風、排水設備保養與維護，編列270千元。 </t>
  </si>
  <si>
    <t xml:space="preserve">編列210千元:_x000D_
車擋、防撞護條、路面破損維護、保養及修復等費用，編列210千元。 </t>
  </si>
  <si>
    <t xml:space="preserve">編列595千元:_x000D_
折舊─依據預計截至本年度12月底之固定資產價值為基礎計提各項折舊費用，編列595千元，詳資產折舊明細表。 </t>
  </si>
  <si>
    <t xml:space="preserve">編列300千元:_x000D_
環資中心操控棟辦公室房屋稅，編列300千元。 </t>
  </si>
  <si>
    <t>編列133千元:_x000D_
1.宿舍牆面維護等宿舍修護費，編列64千元。
2.宿舍熱水設施機械及設備修護費，編列33千元。
3.脫水機、洗衣機等設備修護費，編列36千元。</t>
  </si>
  <si>
    <t xml:space="preserve">編列20千元:_x000D_
FRC捐贈款指定用途材料費，編列20千元。
</t>
  </si>
  <si>
    <t>編列10千元:_x000D_
FRC捐贈款物品耗材費，編列10千元。</t>
  </si>
  <si>
    <t>編列10千元:_x000D_
FRC捐贈款租車費，編列10千元。</t>
  </si>
  <si>
    <t>編列34千元:_x000D_
自動販賣機及活動中心等場地收入之營業稅，編列34千元。</t>
  </si>
  <si>
    <t>　520298-7200_x000D_　捐助、補助與獎助</t>
  </si>
  <si>
    <t>編列30千元:_x000D_
教育儲蓄專戶補助學生學雜費及各項生活費，編列30千元。</t>
  </si>
  <si>
    <t>合    計</t>
  </si>
  <si>
    <t xml:space="preserve">本計畫本年度依中央政府各機關工程管理費支用要點規定，按1.32%~1.97%估算編列工程管理費499千元。 </t>
  </si>
  <si>
    <t>　　 3.中部科學園區</t>
  </si>
  <si>
    <t xml:space="preserve">本計畫本年度依中央政府各機關工程管理費支用要點規定，按1％~3％估算編列工程管理費5,526千元。 </t>
  </si>
  <si>
    <t>　　 2.南部科學園區</t>
  </si>
  <si>
    <t xml:space="preserve">本計畫本年度依中央政府各機關工程管理費支用要點規定，按1.29%~3%估算編列工程管理費5,017千元。_x000D_
 </t>
  </si>
  <si>
    <t>　　 1.新竹科學園區</t>
  </si>
  <si>
    <t>　一次性項目</t>
  </si>
  <si>
    <t xml:space="preserve">本計畫本年度依中央政府各機關工程管理費支用要點規定，按0.53%估算編列工程管理費8,559千元，並包含利息資本化13,600千元。 _x000D_
 </t>
  </si>
  <si>
    <t>　分年性項目</t>
  </si>
  <si>
    <t>一般建築及設備計畫</t>
  </si>
  <si>
    <t xml:space="preserve"> 本計畫本年度依中央政府各機關工程管理費支用要點規定，按0.90%估算編列工程管理費1,475千元。 </t>
  </si>
  <si>
    <t>　　 5.中部科學園區實驗中學建
   設計畫</t>
  </si>
  <si>
    <t xml:space="preserve">台中園區編列1,884,580千元。
虎尾園區編列15,570千元。
后里園區編列91,052千元。
二林園區編列1,004,409千元。
本計畫本年度依中央政府各機關工程管理費支用要點規定，按0.53%~1.73%估算編列工程管理費20,492千元，並包含利息資本化48,286千元。 </t>
  </si>
  <si>
    <t>　　 4.中部科學園區建設計畫</t>
  </si>
  <si>
    <t xml:space="preserve">嘉科實中編列111,447千元。
屏科實中編列191,447千元。
本計畫本年度依中央政府各機關工程管理費支用要點規定，按0.7%~3%估算編列工程管理費1,716千元。
 </t>
  </si>
  <si>
    <t>　　 3.南部科學園區實驗中學建
   設計畫</t>
  </si>
  <si>
    <t xml:space="preserve">台南園區編列2,100,109千元。
高雄園區編列56,100千元。
橋頭園區編列3,477,000千元。
嘉義園區編列720,000千元。
屏東園區編列667,000千元。
楠梓園區編列50,000千元。
本計畫本年度依中央政府各機關工程管理費支用要點規定，按0.5％~3％估算編列工程管理費30,474千元，並包含利息資本化56,958千元。
 </t>
  </si>
  <si>
    <t>　　 2.南部科學園區建設計畫</t>
  </si>
  <si>
    <t xml:space="preserve">新竹園區編列8,853,931千元。_x000D_
銅鑼園區編列85,144千元。_x000D_
龍潭園區編列689,800千元。_x000D_
宜蘭園區編列830千元。_x000D_
生醫園區編列2,714千元。_x000D_
本計畫本年度依中央政府各機關工程管理費支用要點規定，按0.51%~1.36%估算編列工程管理費49,329千元，並包含利息資本化80,114千元。 </t>
  </si>
  <si>
    <t>　　 1.新竹科學園區建設計畫</t>
  </si>
  <si>
    <t>　繼續計畫</t>
  </si>
  <si>
    <t>專案計畫</t>
  </si>
  <si>
    <t>小   計</t>
    <phoneticPr fontId="3" type="noConversion"/>
  </si>
  <si>
    <t>其    他</t>
    <phoneticPr fontId="3" type="noConversion"/>
  </si>
  <si>
    <t>生產性
植  物</t>
    <phoneticPr fontId="3" type="noConversion"/>
  </si>
  <si>
    <t>租賃權益
改    良</t>
    <phoneticPr fontId="3" type="noConversion"/>
  </si>
  <si>
    <t>租賃資產</t>
    <phoneticPr fontId="3" type="noConversion"/>
  </si>
  <si>
    <t>什項設備</t>
    <phoneticPr fontId="3" type="noConversion"/>
  </si>
  <si>
    <t>交通及運輸
設     備</t>
    <phoneticPr fontId="3" type="noConversion"/>
  </si>
  <si>
    <t>機械及設備</t>
    <phoneticPr fontId="3" type="noConversion"/>
  </si>
  <si>
    <t>房屋及建築</t>
    <phoneticPr fontId="3" type="noConversion"/>
  </si>
  <si>
    <t>土地改良物</t>
    <phoneticPr fontId="3" type="noConversion"/>
  </si>
  <si>
    <t>土　　地</t>
    <phoneticPr fontId="3" type="noConversion"/>
  </si>
  <si>
    <t>說                            明</t>
    <phoneticPr fontId="3" type="noConversion"/>
  </si>
  <si>
    <t>合    計</t>
    <phoneticPr fontId="3" type="noConversion"/>
  </si>
  <si>
    <t>投資性
不動產</t>
    <phoneticPr fontId="3" type="noConversion"/>
  </si>
  <si>
    <t>不動產、廠房及設備</t>
    <phoneticPr fontId="3" type="noConversion"/>
  </si>
  <si>
    <t>項                目</t>
    <phoneticPr fontId="3" type="noConversion"/>
  </si>
  <si>
    <t>113年度</t>
    <phoneticPr fontId="3" type="noConversion"/>
  </si>
  <si>
    <t>中華民國</t>
    <phoneticPr fontId="3" type="noConversion"/>
  </si>
  <si>
    <t>改良擴充明細表</t>
    <phoneticPr fontId="3" type="noConversion"/>
  </si>
  <si>
    <t>固定資產建設</t>
    <phoneticPr fontId="3" type="noConversion"/>
  </si>
  <si>
    <t>理局作業基金</t>
    <phoneticPr fontId="3" type="noConversion"/>
  </si>
  <si>
    <t>科學園區管</t>
    <phoneticPr fontId="3" type="noConversion"/>
  </si>
  <si>
    <t>會新竹科學園區管理局</t>
    <phoneticPr fontId="3" type="noConversion"/>
  </si>
  <si>
    <t>國家科學及技術委員</t>
    <phoneticPr fontId="3" type="noConversion"/>
  </si>
  <si>
    <t>　合    計</t>
  </si>
  <si>
    <t>113.01
113.12</t>
  </si>
  <si>
    <t>110.01
114.12</t>
  </si>
  <si>
    <t>110.01
114.07</t>
  </si>
  <si>
    <t xml:space="preserve">1.為解決科學園區事業單位、投資廠商、政府機關、學術研究機構員工及歸國學人子女就學需求。
2.配合行政院海外攬才政策，提供符合國際水準之教育資源，以利銜接國內或僑居地之教育，解決延攬人才子女就學需求，並培養雙語言雙文化之人才。
3.培養未來國家高科技人才，建立國際化以及積極邁向五部共榮之園區實驗中學，實現打造中科園區為國際村之願景。 </t>
  </si>
  <si>
    <t>　　 6.中部科學園區實驗中學
   建設計畫</t>
  </si>
  <si>
    <t xml:space="preserve"> 92.07
120.12</t>
  </si>
  <si>
    <t xml:space="preserve">促進土地資源利用、提高土地經濟價值;聚集經濟效益；促進區域整體發展；增加直接就業機會；帶動相關產業之發展；增加國家及地方稅收；提升鄰近地區居民之生活層次。 </t>
  </si>
  <si>
    <t>　　 5.中部科學園區建設計畫</t>
  </si>
  <si>
    <t>111.06
116.03</t>
  </si>
  <si>
    <t xml:space="preserve">解決科學園區、科技產業園區、高鐵特定區內投資廠商、事業單位、機關(構)及歸國學人子女就學需求；配合行政院海外攬才政策，提供符合國際水準之教育資源，以利銜接國內或僑居地之教育，培養雙語言雙文化人才；培養未來國家高科技人才，建立國際化及邁向五部共榮之園區實驗中學，與地方教育共榮。 </t>
  </si>
  <si>
    <t>　　 4.南部科學園區實驗中學
   建設計畫</t>
  </si>
  <si>
    <t xml:space="preserve"> 84.07
129.12</t>
  </si>
  <si>
    <t xml:space="preserve">促進土地資源利用，提高土地經濟價值;促進區域整體發展;帶動相關產業之發展；增加直接就業機會；增加國家及地方稅；提升鄰近地區居民之生活層次。 </t>
  </si>
  <si>
    <t>　　 3.南部科學園區建設計畫</t>
  </si>
  <si>
    <t>110.09
114.05</t>
  </si>
  <si>
    <t xml:space="preserve">解決科學園區事業單位、投資廠商、政府機關、學術研究機構員工及歸國學人子女就學需求；配合行政院海外攬才政策，提供符合國際水準之教育資源，以利銜接國內或僑居地之教育，解決延攬人才子女就學需求，並培養雙語言雙文化之人才。 </t>
  </si>
  <si>
    <t>　　 2.新竹科學園區實驗中學
   建設計畫</t>
  </si>
  <si>
    <t xml:space="preserve"> 85.07
115.06</t>
  </si>
  <si>
    <t xml:space="preserve">促進土地資源利用，提高土地經濟價值；促進區域整體發展；帶動相關產業之發展及增加直接就業機會；增加政府稅收；帶動地方經濟發展及提升當地國民所得。 </t>
  </si>
  <si>
    <t>出售不適用
資　　　產</t>
    <phoneticPr fontId="3" type="noConversion"/>
  </si>
  <si>
    <t>佔全部
計畫％</t>
    <phoneticPr fontId="3" type="noConversion"/>
  </si>
  <si>
    <t>收回
年限
(年)</t>
    <phoneticPr fontId="3" type="noConversion"/>
  </si>
  <si>
    <t>現值
報酬
率％</t>
    <phoneticPr fontId="3" type="noConversion"/>
  </si>
  <si>
    <t>資金
成本
率％</t>
    <phoneticPr fontId="3" type="noConversion"/>
  </si>
  <si>
    <t>進度
起迄
年月</t>
    <phoneticPr fontId="3" type="noConversion"/>
  </si>
  <si>
    <t>目標
能量</t>
    <phoneticPr fontId="3" type="noConversion"/>
  </si>
  <si>
    <t>自    有    資    金</t>
    <phoneticPr fontId="3" type="noConversion"/>
  </si>
  <si>
    <t>投    資
總    額</t>
    <phoneticPr fontId="3" type="noConversion"/>
  </si>
  <si>
    <t>截至本年度累計數</t>
    <phoneticPr fontId="3" type="noConversion"/>
  </si>
  <si>
    <t>本    年    度</t>
    <phoneticPr fontId="3" type="noConversion"/>
  </si>
  <si>
    <t>資        金        來        源</t>
    <phoneticPr fontId="3" type="noConversion"/>
  </si>
  <si>
    <t>全                    部                    計                    畫</t>
    <phoneticPr fontId="3" type="noConversion"/>
  </si>
  <si>
    <t>項            目</t>
    <phoneticPr fontId="3" type="noConversion"/>
  </si>
  <si>
    <t>充計畫預期進度明細表</t>
    <phoneticPr fontId="3" type="noConversion"/>
  </si>
  <si>
    <t>固定資產建設改良擴</t>
    <phoneticPr fontId="3" type="noConversion"/>
  </si>
  <si>
    <t xml:space="preserve">一般建築及設備計畫自有資金『其他』欄內列19,060千元，係教育部補助款。 </t>
  </si>
  <si>
    <t>　　 5.中部科學園區實驗中學建設計畫</t>
  </si>
  <si>
    <t>　　 3.南部科學園區實驗中學建設計畫</t>
  </si>
  <si>
    <t>小     計</t>
    <phoneticPr fontId="3" type="noConversion"/>
  </si>
  <si>
    <t>國外借款</t>
    <phoneticPr fontId="3" type="noConversion"/>
  </si>
  <si>
    <t>國內借款</t>
    <phoneticPr fontId="3" type="noConversion"/>
  </si>
  <si>
    <t>小      計</t>
    <phoneticPr fontId="3" type="noConversion"/>
  </si>
  <si>
    <t>出售不適用
資   　 產</t>
    <phoneticPr fontId="3" type="noConversion"/>
  </si>
  <si>
    <t>項                    目</t>
    <phoneticPr fontId="3" type="noConversion"/>
  </si>
  <si>
    <t>擴充資金來源明細表</t>
    <phoneticPr fontId="3" type="noConversion"/>
  </si>
  <si>
    <t>固定資產建設改良</t>
    <phoneticPr fontId="3" type="noConversion"/>
  </si>
  <si>
    <t>固定資產建設改良擴充明細表</t>
    <phoneticPr fontId="3" type="noConversion"/>
  </si>
  <si>
    <t xml:space="preserve">                中華民國113年度                 單位：新臺幣千元</t>
    <phoneticPr fontId="3" type="noConversion"/>
  </si>
  <si>
    <t>項目</t>
    <phoneticPr fontId="3" type="noConversion"/>
  </si>
  <si>
    <t>單價</t>
    <phoneticPr fontId="3" type="noConversion"/>
  </si>
  <si>
    <t>專案計畫</t>
    <phoneticPr fontId="3" type="noConversion"/>
  </si>
  <si>
    <t>新竹科學園區建設計畫</t>
    <phoneticPr fontId="3" type="noConversion"/>
  </si>
  <si>
    <t>新竹園區</t>
    <phoneticPr fontId="3" type="noConversion"/>
  </si>
  <si>
    <t>1.新竹園區寶山用地第二期擴建工程:</t>
    <phoneticPr fontId="3" type="noConversion"/>
  </si>
  <si>
    <t>為因應國內高科技產業未來用地需求，厚植高科技產業基礎技術，協助高科技產業根留臺灣以及創造就業機會，爰辦理本工程。本擴建用地面積約89.84公頃包含事業專用區、社區用地及公共設施等用地，辧理道路、整地、水土保持、污水處理廠、管線、電信…等工程。總工程經費約220.32億元，111年編列80,000千元，112年編列2,500,000千元，本年度編列5,590,000千元，餘編後續年度。</t>
    <phoneticPr fontId="3" type="noConversion"/>
  </si>
  <si>
    <t>2.新竹科學園區(X計畫)擴建用地建築工程：</t>
    <phoneticPr fontId="3" type="noConversion"/>
  </si>
  <si>
    <r>
      <t>配合政府打造「數位國家、創新經濟」做為鞏固「5+2」產業的基盤，在數位科技的驅動下，積極推動軟體產業，據以奠基下一世代未來產業發展基礎。規劃興建3棟地下3層地上12層鋼骨結構軟體服務大樓，總樓地板面積約為215,000m</t>
    </r>
    <r>
      <rPr>
        <vertAlign val="superscript"/>
        <sz val="12"/>
        <rFont val="標楷體"/>
        <family val="4"/>
        <charset val="136"/>
      </rPr>
      <t>2</t>
    </r>
    <r>
      <rPr>
        <sz val="12"/>
        <rFont val="標楷體"/>
        <family val="4"/>
        <charset val="136"/>
      </rPr>
      <t xml:space="preserve">，總工程經費227.70億元。110年編列20,000千元，111年編列1,400,000千元，112年編列2,350,000千元，本年度編列3,035,274千元，餘編後續年度。
</t>
    </r>
    <phoneticPr fontId="3" type="noConversion"/>
  </si>
  <si>
    <t>3.新竹科學園區湖濱一路宿舍興建工程：</t>
    <phoneticPr fontId="3" type="noConversion"/>
  </si>
  <si>
    <r>
      <t>竹科第一期宿舍群屋齡皆已達30年以上，其中誠意樓耐震評估之CDR值0.229 &lt;1 耐震能力偏低，爰於住宅區空地先行興建1棟有眷宿舍優先供誠意樓住戶搬遷，騰空後再評估誠意樓及其他CDR值 &lt;1 之建物係採拆除重建或辦理結構補強，以維居住安全。計畫興建一棟地上8層、地下3層總樓板面積15,000m</t>
    </r>
    <r>
      <rPr>
        <vertAlign val="superscript"/>
        <sz val="12"/>
        <rFont val="標楷體"/>
        <family val="4"/>
        <charset val="136"/>
      </rPr>
      <t>2</t>
    </r>
    <r>
      <rPr>
        <sz val="12"/>
        <rFont val="標楷體"/>
        <family val="4"/>
        <charset val="136"/>
      </rPr>
      <t xml:space="preserve">之RC造有眷宿舍建築物。總工程經費計需12.70億元，本年度編列200,000千元，餘編後續年度。
</t>
    </r>
    <phoneticPr fontId="3" type="noConversion"/>
  </si>
  <si>
    <t>4.作業設備：</t>
    <phoneticPr fontId="3" type="noConversion"/>
  </si>
  <si>
    <t>警察隊28,657千元</t>
    <phoneticPr fontId="3" type="noConversion"/>
  </si>
  <si>
    <t>銅鑼園區</t>
    <phoneticPr fontId="3" type="noConversion"/>
  </si>
  <si>
    <t>1.污水廠放流專管延伸工程：</t>
    <phoneticPr fontId="3" type="noConversion"/>
  </si>
  <si>
    <t>銅鑼園區污水處理廠放流口現況位於朝森橋下，下游尚有農田水利署灌溉取水渠道取水口，於該園區第五次環境影響差異分析報告審查時委員要求應進行污水專管延伸排放，總工程經費16.46億元，本年度編列42,300千元，餘編後續年度。</t>
    <phoneticPr fontId="3" type="noConversion"/>
  </si>
  <si>
    <t>2.銅鑼科學園區石虎生態廊道工程：</t>
    <phoneticPr fontId="3" type="noConversion"/>
  </si>
  <si>
    <t>依「銅鑼科學園區-第5次環境影響差異分析」承諾，將於銅鑼園區內打造石虎之生態廊道，以提高園區周邊之石虎保育，營造友善石虎之生態園區。總工程經費計需0.55億元，本年度編列38,500千元，餘編後續年度。</t>
    <phoneticPr fontId="3" type="noConversion"/>
  </si>
  <si>
    <t>3.作業設備：</t>
    <phoneticPr fontId="3" type="noConversion"/>
  </si>
  <si>
    <t>警察隊4,344千元</t>
    <phoneticPr fontId="3" type="noConversion"/>
  </si>
  <si>
    <t>龍潭園區</t>
    <phoneticPr fontId="3" type="noConversion"/>
  </si>
  <si>
    <t>1.龍潭基地擴建計畫用地取得：</t>
    <phoneticPr fontId="3" type="noConversion"/>
  </si>
  <si>
    <t>龍潭園區用地已捉襟見肘，產業仍有用地需求，為協助高科技產業持續發展，使高科技產業根留臺灣及創造就業機會，爰辦理本擴建案。本案開發面積約159公頃，需編列園區整體規劃、擴建規劃、土地使用檢討或變更等相關委託專業服務費、桃園市政府代辦用地取得行政協助費用及徵收補償費326.69億元，本年度編列89,000千元，餘編後續年度。</t>
    <phoneticPr fontId="3" type="noConversion"/>
  </si>
  <si>
    <t>2.龍潭園區第二期開發工程：</t>
    <phoneticPr fontId="3" type="noConversion"/>
  </si>
  <si>
    <t>因應龍潭園區廠商用水量提升及停車、休閒育樂場所需求，規劃興建一棟包含:20,000T地下配水池，立體停車場及運動中心之複合式建築物。總工程經費計需17.8億元，迄111年累計執行17,947千元，112年編列500,000千元，本年度編列600,000千元，餘編後續年度。</t>
    <phoneticPr fontId="3" type="noConversion"/>
  </si>
  <si>
    <t>警察隊800千元</t>
    <phoneticPr fontId="3" type="noConversion"/>
  </si>
  <si>
    <t>宜蘭園區</t>
    <phoneticPr fontId="3" type="noConversion"/>
  </si>
  <si>
    <t>作業設備：</t>
    <phoneticPr fontId="3" type="noConversion"/>
  </si>
  <si>
    <t>警察隊830千元</t>
    <phoneticPr fontId="3" type="noConversion"/>
  </si>
  <si>
    <t>生醫園區</t>
    <phoneticPr fontId="3" type="noConversion"/>
  </si>
  <si>
    <t>警察隊2,714千元</t>
    <phoneticPr fontId="3" type="noConversion"/>
  </si>
  <si>
    <t>南部科學園區建設計畫</t>
    <phoneticPr fontId="3" type="noConversion"/>
  </si>
  <si>
    <t>台南園區</t>
    <phoneticPr fontId="3" type="noConversion"/>
  </si>
  <si>
    <t>1.南科三期擴建園區實質規劃：</t>
    <phoneticPr fontId="3" type="noConversion"/>
  </si>
  <si>
    <t>109年4月24日核定之「台南園區擴建計畫」續辦，總經費原編列40,191千元，修正為總經費34,540千元，109年度調整容納流入2,320千元，110年度調整容納流入15,113千元，111年度編列18,500千元，調整容納流出15,851千元，112年度編列4,258千元，本年度編列10,200千元。</t>
    <phoneticPr fontId="3" type="noConversion"/>
  </si>
  <si>
    <t>2.二期基地污水廠第三期工程：</t>
    <phoneticPr fontId="3" type="noConversion"/>
  </si>
  <si>
    <t>配合園區廠商預定廢水排放處理需求，於環3用地辦理本工程，工程總經費2,874,740千元，108年度編列384,000千元，109年度編列216,000千元，110年度編列564,649千元，111年度編列736,388千元，112年度編列535,000千元，本年度編列438,703千元。</t>
    <phoneticPr fontId="3" type="noConversion"/>
  </si>
  <si>
    <t>3.園區第六座配水池及附屬工程：</t>
    <phoneticPr fontId="3" type="noConversion"/>
  </si>
  <si>
    <t>配合園區先進製程廠商擴建進駐，及園區用水量成長情形，辦理園區第六座配水池及附屬工程，滿足區內廠商用(儲)水需求，工程總經費原編列524,607千元，修正為593,000千元，109年度編列65,000千元，調整容納流出41,910千元，110年度編列95,000千元，調整容納流入11,517千元，111年度編列160,000千元，調整容納流出28,690千元，112年度編列235,000千元，本年度編列38,000千元，餘於後續年度編列。</t>
    <phoneticPr fontId="3" type="noConversion"/>
  </si>
  <si>
    <t>4.第七座配水池及供水管線功能提升工</t>
    <phoneticPr fontId="3" type="noConversion"/>
  </si>
  <si>
    <t>程：</t>
    <phoneticPr fontId="3" type="noConversion"/>
  </si>
  <si>
    <t>配合先進製程廠商增加建廠用水量需求增加，台南園區估算增加用水量約2.3萬CMD，另考量配水池管理維護需求，須新增4萬噸配水池一座。總經費550,000千元，111年度編列25,000千元，112年度編列100,000千元，本年度編列220,000千元，餘於後續年度編列。</t>
    <phoneticPr fontId="3" type="noConversion"/>
  </si>
  <si>
    <t>5.三期基地土地開發工程(第1期)：</t>
    <phoneticPr fontId="3" type="noConversion"/>
  </si>
  <si>
    <t>配合園區開發辦理整地、道路、橋樑、排水、滯洪池、污水、污水揚水站、自來水、補償池及電信管線等工程。工程總經費原編列45,000千元，修正為1,584,000千元，112年度編列20,000千元，本年度編列316,800千元，餘於後續年度編列。</t>
    <phoneticPr fontId="3" type="noConversion"/>
  </si>
  <si>
    <t>6.三期基地土地開發工程(第2期)：</t>
    <phoneticPr fontId="3" type="noConversion"/>
  </si>
  <si>
    <t xml:space="preserve">配合園區開發辦理整地、道路、橋樑、排水、滯洪池、污水、污水揚水站、自來水、補償池及電信管線等工程。總經費約1,500,000千元，本年度編列300,000千元，餘於後續年度編列。  </t>
    <phoneticPr fontId="3" type="noConversion"/>
  </si>
  <si>
    <t>7.三期基地配水池新建工程：</t>
    <phoneticPr fontId="3" type="noConversion"/>
  </si>
  <si>
    <t>配合三期擴建基地先進製程廠商用水量需求增加，台南園區估算增加用水量約1.2 萬 CMD，另考量配水池管理維護需求，須新增2.4萬噸配水池一座。總經費387,000千元，112年度編列16,000千元，本年度編列77,400千元，餘於後續年度編列。</t>
    <phoneticPr fontId="3" type="noConversion"/>
  </si>
  <si>
    <t>8.三期基地滯洪池工程：</t>
    <phoneticPr fontId="3" type="noConversion"/>
  </si>
  <si>
    <t xml:space="preserve">辦理3座滯洪池及2座補償池格框護坡、出水工、抽水站等設施。總經費330,000千元，112年度編列9,200千元，本年度編列106,000千元，餘於後續年度編列。                         </t>
    <phoneticPr fontId="3" type="noConversion"/>
  </si>
  <si>
    <t>9.三期基地先期掩埋場工程：</t>
    <phoneticPr fontId="39" type="noConversion"/>
  </si>
  <si>
    <t>為配合安定掩埋場後續清運需求，於臺南園區三期擴建區之環4用地，辦理掩埋場先期工程。總經費約45,000千元，本年度編列45,000千元。</t>
    <phoneticPr fontId="3" type="noConversion"/>
  </si>
  <si>
    <t>10.台南園區行政服務區廣場整體景觀提升</t>
    <phoneticPr fontId="3" type="noConversion"/>
  </si>
  <si>
    <t>工程：</t>
    <phoneticPr fontId="39" type="noConversion"/>
  </si>
  <si>
    <t xml:space="preserve">配合史前博物館南考古館完成開放，為原設置花圃保水性不足、舖面潮濕汙垢沉積及休憩通行之使用性不足等維管問題，進行廣場整體景觀提升工程，包含鋪面拆除鋪設(並改善排水坡度)、營造具立體空間植栽區及人行動線等。工程總經費86,000千元，112年度編列17,000千元，本年度編列69,000千元。 </t>
    <phoneticPr fontId="3" type="noConversion"/>
  </si>
  <si>
    <t>11.二期基地安定掩埋場區域整地活化工程</t>
    <phoneticPr fontId="3" type="noConversion"/>
  </si>
  <si>
    <t>後續土石優化處理：</t>
    <phoneticPr fontId="39" type="noConversion"/>
  </si>
  <si>
    <t>辦理基地安定掩埋場區域整地活化工程之後續處理，總經費30,000千元，112年度編列15,000千元，本年度編列15,000千元。</t>
    <phoneticPr fontId="3" type="noConversion"/>
  </si>
  <si>
    <t>12.資源再生中心整建工程：</t>
    <phoneticPr fontId="3" type="noConversion"/>
  </si>
  <si>
    <t>配合未來廠商建置及園區事業擴建廢棄物成長情形，辦理第一期既有設備升級及第二期擴建，滿足區內及未來入區廠商廢棄物處理需求。工程總經費為3,436,880千元，109年度編列33,000千元，110年度編列256,000千元，111年度編列414,000千元，112年度編列360,000千元，本年度編列360,000千元，餘於後續年度編列。</t>
    <phoneticPr fontId="3" type="noConversion"/>
  </si>
  <si>
    <t>13.三期基地廢棄物處理工程(第一期)：</t>
    <phoneticPr fontId="3" type="noConversion"/>
  </si>
  <si>
    <t>配合南科廢棄物處理需求，規劃設置13萬立方公尺之掩埋場，工程總經費650,000千元，本年度編列100,000千元，餘於後續年度編列。</t>
    <phoneticPr fontId="3" type="noConversion"/>
  </si>
  <si>
    <t>14.文化遺址(第六期)地層調查：</t>
    <phoneticPr fontId="3" type="noConversion"/>
  </si>
  <si>
    <t>南科三期基地範圍之考古遺址調查案，臺南市文化資產管理處110年要求續辦第二階段考古遺址內涵調查評估，爰於111年度辦理契約調整變更，總經費原編列29,398千元，修正為總經費26,798千元，109年度調整容納流入2,680千元，110年度編列30,400千元，調整容納流出20,288千元，111年度編列1,080千元，調整容納流出1,080千元，112年度編列10,000千元，本年度編列4,006千元。</t>
    <phoneticPr fontId="3" type="noConversion"/>
  </si>
  <si>
    <t>高雄園區</t>
    <phoneticPr fontId="3" type="noConversion"/>
  </si>
  <si>
    <t>高雄園區宿舍及廠房管理系統化建置工</t>
    <phoneticPr fontId="3" type="noConversion"/>
  </si>
  <si>
    <t>辦理高雄園區宿舍、廠房之監視、監控、門禁、物業管理系統，以利提供租戶訊息公告、線上報修、郵件管理功能，並於各棟建物建置光纖網路將上述系統功能連接至智慧管理中心。工程總經費為68,000千元，112年度編列3,400千元，本年度編列56,100千元，餘於後續年度編列。</t>
    <phoneticPr fontId="3" type="noConversion"/>
  </si>
  <si>
    <t>橋頭園區</t>
    <phoneticPr fontId="3" type="noConversion"/>
  </si>
  <si>
    <t>1.橋頭園區地價款：</t>
    <phoneticPr fontId="3" type="noConversion"/>
  </si>
  <si>
    <t>橋頭園區專案讓售土地地價款,總經費為
24,726,447千元，112年度編列1,627,000千元，本年度編列1,627,000千元，餘於後續年度編列。</t>
    <phoneticPr fontId="3" type="noConversion"/>
  </si>
  <si>
    <t>2.橋頭園區配水池新建工程：</t>
    <phoneticPr fontId="3" type="noConversion"/>
  </si>
  <si>
    <t xml:space="preserve">為因應園區輸水安全及供水能力等需要，興建2座配水池(含其他附屬設施)，每座容積約40,000m3，合計80,000m3。工程總經費原編列770,000千元，修正為929,596千元，111年編列7,700千元，112年度編列180,000千元，本年度編列250,000千元，餘於後續年度編列。                               </t>
    <phoneticPr fontId="3" type="noConversion"/>
  </si>
  <si>
    <t>3.橋頭園區滯洪池新建工程：</t>
    <phoneticPr fontId="3" type="noConversion"/>
  </si>
  <si>
    <t>因應園區防汛需要，興建滯洪池3座，面積合計約21公頃(滯洪池量體約38,000m3、96,000m3、137,000m3)，滯洪量體合計約271,000m3。
總經費1,500,000千元，111年編列2,205千元，112年編列500,000千元，本年度編列450,000千元，餘於後續年度編列。</t>
    <phoneticPr fontId="3" type="noConversion"/>
  </si>
  <si>
    <t>4.橋頭園區污水處理廠工程：</t>
    <phoneticPr fontId="3" type="noConversion"/>
  </si>
  <si>
    <t>因應園區進駐廠商納管廢水與園區再生水廠濃排水之處理需求，本工程建置平均日處理量為2萬CMD之第一期污水處理廠，以利本園區放流水質符合環評加嚴承諾與放流水標準。總經費原編列1,592,000千元，修正為3,787,943千元，111年度編列4,000千元，112年度編列250,000千元，本年度編列550,000千元，餘於後續年度編列。</t>
    <phoneticPr fontId="3" type="noConversion"/>
  </si>
  <si>
    <t>5.橋頭園區綜合商辦暨標準廠房新建工</t>
    <phoneticPr fontId="3" type="noConversion"/>
  </si>
  <si>
    <t>因應橋頭園區設立，進行橋頭園區數位創新複合樓群統包工程設計及施工作業。工程總經費為3,086,540千元，110年調整容納流入2,700千元，111年度編列4,500千元，112年度編列540,000千元，本年度編列600,000千元，餘於後續年度編列。</t>
    <phoneticPr fontId="3" type="noConversion"/>
  </si>
  <si>
    <t>嘉義園區</t>
    <phoneticPr fontId="3" type="noConversion"/>
  </si>
  <si>
    <t>1.嘉義園區開發計畫：</t>
    <phoneticPr fontId="3" type="noConversion"/>
  </si>
  <si>
    <t>辦理嘉義園區之實質規劃、非都市土地變更審議作業、土地取得作業等。為辦理園區考古試掘及文化資產評估，爰於112年度辦理契約調整變更。總經費原編列37,435千元，修正為總經費43,596千元，110年度調整容納流入17,000千元，111年度調整容納流入7,596千元，112年度編列11,000千元，本年度編列8,000千元。</t>
    <phoneticPr fontId="3" type="noConversion"/>
  </si>
  <si>
    <t>2.嘉義基地整地、道路及管線等先期工</t>
    <phoneticPr fontId="3" type="noConversion"/>
  </si>
  <si>
    <t>為滿足未來園區廠商用地等需求，辦理相關整地、道路及管線等公共設施建置之先期工程，工程總經費48,000千元，112年度編列20,000千元，本年度編列28,000千元。</t>
    <phoneticPr fontId="3" type="noConversion"/>
  </si>
  <si>
    <r>
      <t>3.嘉義園區開發</t>
    </r>
    <r>
      <rPr>
        <b/>
        <u/>
        <sz val="12"/>
        <color rgb="FF000000"/>
        <rFont val="標楷體"/>
        <family val="4"/>
        <charset val="136"/>
      </rPr>
      <t>工程：</t>
    </r>
    <phoneticPr fontId="3" type="noConversion"/>
  </si>
  <si>
    <t xml:space="preserve">配合園區開發辦理基地整地、道路、排水、污水、自來水、電信管線、滯洪池等工程。總經費約1,887,000千元，本年度編列378,000千元，餘於後續年度編列。                                    </t>
    <phoneticPr fontId="3" type="noConversion"/>
  </si>
  <si>
    <t>4.嘉義園區配水池新建工程：</t>
    <phoneticPr fontId="3" type="noConversion"/>
  </si>
  <si>
    <t xml:space="preserve">為因應園區輸水安全及供水能力等需要，興建1座配水池(含其他附屬設施)，容積約11,800m3。總經費約236,000千元，本年度編列76,000千元，餘於後續年度編列。                                  </t>
    <phoneticPr fontId="3" type="noConversion"/>
  </si>
  <si>
    <t>5.嘉義園區污水處理廠工程：</t>
    <phoneticPr fontId="3" type="noConversion"/>
  </si>
  <si>
    <t>因應園區進駐廠商納管廢水之處理需求，規劃建置處理量為4,600CMD之污水處理廠，以利本園區放流水質符合環評加嚴承諾與放流水標準。工程總經費450,000千元，本年度編列30,000千元，餘於後續年度編列。</t>
    <phoneticPr fontId="3" type="noConversion"/>
  </si>
  <si>
    <t>6.嘉義新設園區服務中心暨智慧廠辦新建</t>
    <phoneticPr fontId="3" type="noConversion"/>
  </si>
  <si>
    <t>工程：</t>
    <phoneticPr fontId="3" type="noConversion"/>
  </si>
  <si>
    <t>因應嘉義園區設立，進行園區行政服務中心和智慧型廠房工程作業。總經費為1,716,000千元，112年度編列4,500千元，本年度編列200,000千元，餘於後續年度編列。</t>
    <phoneticPr fontId="3" type="noConversion"/>
  </si>
  <si>
    <t>屏東園區</t>
    <phoneticPr fontId="3" type="noConversion"/>
  </si>
  <si>
    <t>1.屏東園區開發計畫：</t>
    <phoneticPr fontId="3" type="noConversion"/>
  </si>
  <si>
    <t>辦理屏東園區之實質規劃、非都市土地變更審議作業、土地取得作業等。為配合屏東園區開發計畫新設實驗中學，新增用地變更作業及相關工作事宜，爰於111年度辦理契約調整變更。總經費原編列39,978千元，修正為總經費38,740千元，110年度調整容納流入17,000千元，111年度調整容納流入6,540千元，112年度編列11,200千元，本年度編列4,000千元。</t>
    <phoneticPr fontId="3" type="noConversion"/>
  </si>
  <si>
    <t>2.屏東基地整地、道路及管線等先期工</t>
    <phoneticPr fontId="3" type="noConversion"/>
  </si>
  <si>
    <t>為滿足未來園區廠商用地等需求，辦理相關整地、道路及管線等公共設施建置之先期工程，工程總經費40,000千元，112年度編列18,000千元，本年度編列22,000千元。</t>
    <phoneticPr fontId="3" type="noConversion"/>
  </si>
  <si>
    <t>3.屏東園區開發工程：</t>
    <phoneticPr fontId="3" type="noConversion"/>
  </si>
  <si>
    <t xml:space="preserve">配合園區開發辦理基地整地、道路、排水、污水、自來水、電信管線等工程。總經費約1,958,860千元，本年度編列353,000千元，餘於後續年度編列。  </t>
    <phoneticPr fontId="3" type="noConversion"/>
  </si>
  <si>
    <t>4.屏東園區配水池新建工程：</t>
    <phoneticPr fontId="3" type="noConversion"/>
  </si>
  <si>
    <t>因應園區輸水安全及供水能力等需要，興建1座配水池(含其他附屬設施)，容積約10,000m3。總經費約180,000千元，本年度編列58,000千元，餘於後續年度編列。</t>
    <phoneticPr fontId="3" type="noConversion"/>
  </si>
  <si>
    <t>5.屏東園區污水處理廠工程：</t>
    <phoneticPr fontId="3" type="noConversion"/>
  </si>
  <si>
    <t>因應園區進駐廠商納管廢水之處理需求，規劃建置處理量為3,900CMD之污水處理廠，以利本園區放流水質符合環評加嚴承諾與放流水標準。工程總經費400,000千元，本年度編列30,000千元，餘於後續年度編列。</t>
    <phoneticPr fontId="3" type="noConversion"/>
  </si>
  <si>
    <t>6.屏東新設園區服務中心暨智慧廠辦新建</t>
    <phoneticPr fontId="3" type="noConversion"/>
  </si>
  <si>
    <t>因應屏東園區設立，進行園區行政服務中心和智慧型廠房工程作業。總經費為1,716,000千元，112年度編列4,500千元，本年度編列200,000千元，餘於後續年度編列。</t>
    <phoneticPr fontId="3" type="noConversion"/>
  </si>
  <si>
    <t>楠梓園區</t>
    <phoneticPr fontId="3" type="noConversion"/>
  </si>
  <si>
    <t>楠梓園區實質規劃：</t>
    <phoneticPr fontId="3" type="noConversion"/>
  </si>
  <si>
    <t>配合刻正評估之新設園區辦理環境影響評估及變更都市計畫、土地取得作業等。總經費為110,000千元，本年度編列50,000千元，餘於後續年度編列。</t>
    <phoneticPr fontId="3" type="noConversion"/>
  </si>
  <si>
    <t>南部科學園區實驗中學建設計畫</t>
    <phoneticPr fontId="3" type="noConversion"/>
  </si>
  <si>
    <t>嘉科實中籌備處</t>
    <phoneticPr fontId="3" type="noConversion"/>
  </si>
  <si>
    <t>新設嘉科實驗高級中等學校新建工程：</t>
    <phoneticPr fontId="3" type="noConversion"/>
  </si>
  <si>
    <t>因應嘉義園區設立，辦理新設嘉科實驗高級中等學校新建工程，本工程預計111年規劃設計、113至116年施工，實際工程規模及經費依規劃進度進行滾動性調整。總經費原編列1,580,000千元，修正為2,290,000千元，111年度編列31,803千元，112年度編列154,820千元，本年度編列111,447千元，餘於後續年度編列。</t>
    <phoneticPr fontId="3" type="noConversion"/>
  </si>
  <si>
    <t>屏科實中籌備處</t>
    <phoneticPr fontId="3" type="noConversion"/>
  </si>
  <si>
    <t>新設屏科實驗高級中等學校新建工程：</t>
    <phoneticPr fontId="3" type="noConversion"/>
  </si>
  <si>
    <t>因應屏東園區設立，辦理新設屏科實驗高級中等學校新建工程，本工程預計111年規劃設計、113至116年施工，實際工程規模及經費依規劃進度進行滾動性調整。總經費原編列1,580,000千元，修正為2,228,700千元，111年度編列31,803千元，112年度編列154,820千元，本年度編列191,447千元，餘於後續年度編列。</t>
    <phoneticPr fontId="3" type="noConversion"/>
  </si>
  <si>
    <t>中部科學園區建設計畫</t>
    <phoneticPr fontId="3" type="noConversion"/>
  </si>
  <si>
    <t>台中園區</t>
    <phoneticPr fontId="3" type="noConversion"/>
  </si>
  <si>
    <t>1.中科台中園區水湳再生水園區配合工程：</t>
    <phoneticPr fontId="3" type="noConversion"/>
  </si>
  <si>
    <t>配合行政院再生水推動政策辦理區內配水管線工程，完工後可提供園區廠商再生水用水需求。總經費約262,131千元，111年度編列110,000千元，112年度編列130,000千元，本年度編列20,580千元。</t>
    <phoneticPr fontId="3" type="noConversion"/>
  </si>
  <si>
    <t>2.智慧用水自來水系統配套工程(一)：</t>
    <phoneticPr fontId="3" type="noConversion"/>
  </si>
  <si>
    <t>台中園區供水系統已完成智慧用水平台建置，將接續完成園區分區管網之設施建置。總經費約45,000千元，111年度編列12,000千元，112年度編列20,000千元，本年度編列13,000千元。</t>
    <phoneticPr fontId="3" type="noConversion"/>
  </si>
  <si>
    <t>3.台中園區水1用地增設配水池暨輸水管工程：</t>
    <phoneticPr fontId="3" type="noConversion"/>
  </si>
  <si>
    <t>辦理5.5萬噸配水池及輸水管線建置，強化整體園區抗旱韌度及擴充供水設施調度能量，提升供水穩定度。總經費約1,440,000千元，112年度編列240,000千元，本年度編列400,000千元，餘編後續年度。</t>
    <phoneticPr fontId="3" type="noConversion"/>
  </si>
  <si>
    <t>4.台中園區污水處理廠改建工程：</t>
    <phoneticPr fontId="3" type="noConversion"/>
  </si>
  <si>
    <t xml:space="preserve">因應既有台中園區與擴建一期污水成長趨勢，以及支援擴建二期污水處理需求，將既有污水處理能量從14.5萬噸提升至16.3萬噸。總經費約2,100,000千元，本年度編列630,000千元，餘編後續年度。
</t>
    <phoneticPr fontId="3" type="noConversion"/>
  </si>
  <si>
    <t>5.增設台中園區污水輸送專管工程：</t>
    <phoneticPr fontId="3" type="noConversion"/>
  </si>
  <si>
    <t xml:space="preserve">因應擴建二期廠商初期排放需求，增設污水管線銜接既有污水收集系統至台中污水處理廠處理。總經費約95,000千元，本年度編列50,000千元，餘編後續年度。
</t>
    <phoneticPr fontId="3" type="noConversion"/>
  </si>
  <si>
    <t>6.台中園區增設放流管工程：</t>
    <phoneticPr fontId="3" type="noConversion"/>
  </si>
  <si>
    <t xml:space="preserve">辦理擴建二期污水處理廠至台中園區既有放流管間之管線增設工程。總經費約198,000千元，本年度編列50,000千元，餘編後續年度。
</t>
    <phoneticPr fontId="3" type="noConversion"/>
  </si>
  <si>
    <t>7.擴建二期植栽移植工程：</t>
    <phoneticPr fontId="3" type="noConversion"/>
  </si>
  <si>
    <t xml:space="preserve">辦理擴建二期基地公共工程區內植栽斷根及移植作業。總經費約99,000千元，本年度編列20,000千元，餘編後續年度。
</t>
    <phoneticPr fontId="3" type="noConversion"/>
  </si>
  <si>
    <t>8.擴建二期土建第一期及配水池工程：</t>
    <phoneticPr fontId="3" type="noConversion"/>
  </si>
  <si>
    <t>辦理擴建二期水土保持分區一期之公共設施與水保設施，以及10萬噸配水池興建工程。總經費約3,216,000千元，本年度編列650,000千元，餘編後續年度。</t>
    <phoneticPr fontId="3" type="noConversion"/>
  </si>
  <si>
    <t>9.擴建二期污水處理廠第一期工程：</t>
    <phoneticPr fontId="3" type="noConversion"/>
  </si>
  <si>
    <t xml:space="preserve">辦理擴建二期基地污水處理廠第一期2.5萬噸污水處理設施、操控中心、污泥處理大樓、電氣機房及環廠道路等。總經費約3,800,000千元，本年度編列30,000千元，餘編後續年度。
</t>
    <phoneticPr fontId="3" type="noConversion"/>
  </si>
  <si>
    <t>10.台中園區單身宿舍二期新建工程：</t>
    <phoneticPr fontId="3" type="noConversion"/>
  </si>
  <si>
    <t>規劃辦理單身宿舍第二期單房型490個單位及公共空間，總樓地板面積約25,365平方公尺。總經費約1,405,000千元，本年度編列20,000千元，餘編後續年度。</t>
    <phoneticPr fontId="3" type="noConversion"/>
  </si>
  <si>
    <t>11.作業設備：</t>
    <phoneticPr fontId="3" type="noConversion"/>
  </si>
  <si>
    <t>警察勤務作業設備1,000千元。</t>
    <phoneticPr fontId="3" type="noConversion"/>
  </si>
  <si>
    <t>虎尾園區</t>
    <phoneticPr fontId="3" type="noConversion"/>
  </si>
  <si>
    <t>虎尾園區停車場新建工程：</t>
    <phoneticPr fontId="3" type="noConversion"/>
  </si>
  <si>
    <t>規劃辦理虎尾停1與停2停車場開闢，總面積約18,300平方公尺。總經費約44,500千元，本年度編列15,570千元，餘編後續年度。</t>
    <phoneticPr fontId="3" type="noConversion"/>
  </si>
  <si>
    <t>后里園區</t>
    <phoneticPr fontId="3" type="noConversion"/>
  </si>
  <si>
    <t>1.智慧用水自來水系統配套工程：</t>
    <phoneticPr fontId="3" type="noConversion"/>
  </si>
  <si>
    <t>辦理后里園區各供水分區智慧用水系統設置，提升各分區供水服務品質。總經費約60,000千元，112年度編列2,000千元，本年度編列40,000千元，餘編後續年度。</t>
    <phoneticPr fontId="3" type="noConversion"/>
  </si>
  <si>
    <t>2.后里及七星園區放流口異味控制改善暨放流管加強工程：</t>
    <phoneticPr fontId="3" type="noConversion"/>
  </si>
  <si>
    <t xml:space="preserve">辦理后里園區污水處理廠放流口異味問題，以及放流管使用機能強化作業。總經費約38,244千元，本年度編列19,122千元，餘編後續年度。
</t>
    <phoneticPr fontId="3" type="noConversion"/>
  </si>
  <si>
    <t>3.后里園區停4停車場擴建工程：</t>
    <phoneticPr fontId="3" type="noConversion"/>
  </si>
  <si>
    <t>規劃辦理后里停4擴建，總面積約2,400平方公尺。總經費約5,500千元，本年度編列1,930千元，餘編後續年度。</t>
    <phoneticPr fontId="3" type="noConversion"/>
  </si>
  <si>
    <t>4.后里園區保警服務大樓新建工程：</t>
    <phoneticPr fontId="3" type="noConversion"/>
  </si>
  <si>
    <t xml:space="preserve">辦理后里園區保警值勤及行政服務大樓新建工程，樓地板面積約2,888.37平方公尺，完工後可提供值勤與辦公空間、住宿，以及行政服務辦公空間及會議室等。總經費約156,000千元，112年度編列5,000千元，本年度編列30,000千元，餘編後續年度。
</t>
    <phoneticPr fontId="3" type="noConversion"/>
  </si>
  <si>
    <t>二林園區</t>
    <phoneticPr fontId="3" type="noConversion"/>
  </si>
  <si>
    <t>1.水資源中心一期一階工程：</t>
    <phoneticPr fontId="3" type="noConversion"/>
  </si>
  <si>
    <t xml:space="preserve">辦理5,000噸之槽池土建工程及2,500噸之設備工程，另含進流抽水站、污泥處理大樓、電氣機房、控制中心及基地內道路排水及景觀設施等工程。總經費約1,116,823千元，111年度編列240,000千元，112年度編列240,000千元，本年度編列211,879千元，餘編後續年度。
</t>
    <phoneticPr fontId="3" type="noConversion"/>
  </si>
  <si>
    <t>2.專15用地20公尺道路工程：</t>
    <phoneticPr fontId="3" type="noConversion"/>
  </si>
  <si>
    <t>辦理專15用地20公尺道路之整地、道路、景觀、排水、污水管線、自來水管線、配電管路、電信管路、路燈工程等設施。總經費約572,033千元，111年度編列240,000千元，112年度編列180,000千元，本年度編列10,000千元。</t>
    <phoneticPr fontId="3" type="noConversion"/>
  </si>
  <si>
    <t>3.東一區配水池工程：</t>
    <phoneticPr fontId="3" type="noConversion"/>
  </si>
  <si>
    <t xml:space="preserve">因應投資廠商進駐，辦理東一區3,000噸地下型配水池，提供廠商穩定供水。總經費約92,600千元，111年度編列10,000千元，112年度編列40,000千元，本年度編列17,600千元。
</t>
    <phoneticPr fontId="3" type="noConversion"/>
  </si>
  <si>
    <t>4.東二區及東三區再生水管線工程：</t>
    <phoneticPr fontId="3" type="noConversion"/>
  </si>
  <si>
    <t xml:space="preserve">因應進駐廠商再生水使用需求，規劃辦理東二區及東三區再生水管線建置。總經費約99,000千元，112年度編列80,000千元，本年度編列19,000千元。
</t>
    <phoneticPr fontId="3" type="noConversion"/>
  </si>
  <si>
    <t>5.二林園區公4用地景觀工程(第二期)：</t>
    <phoneticPr fontId="3" type="noConversion"/>
  </si>
  <si>
    <t xml:space="preserve">因應園區進駐廠商再生水使用去化需求，規劃辦理景觀池體興建，池體體積約27,321立方公尺。總經費約99,000千元，112年度編列50,000千元，本年度編列49,000千元。
</t>
    <phoneticPr fontId="3" type="noConversion"/>
  </si>
  <si>
    <t>6.區外再生水管線及配水池工程：</t>
    <phoneticPr fontId="3" type="noConversion"/>
  </si>
  <si>
    <t xml:space="preserve">因應再生水去化需求，辦理二林園區再生水提供芳苑工業區再利用之再生水管線及3,000噸配水池興建工程。總經費約693,000千元，本年度編列250,000千元，餘編後續年度。
</t>
    <phoneticPr fontId="3" type="noConversion"/>
  </si>
  <si>
    <t>7.區外再生水廠工程：</t>
    <phoneticPr fontId="3" type="noConversion"/>
  </si>
  <si>
    <t xml:space="preserve">辦理二林園區再生水提供芳苑工業區再利用之7,000噸再生水廠興建工程。總經費約270,000千元，本年度編列70,000千元，餘編後續年度。
</t>
    <phoneticPr fontId="3" type="noConversion"/>
  </si>
  <si>
    <t>8.二林園區第一期標準廠房新建工程：</t>
    <phoneticPr fontId="3" type="noConversion"/>
  </si>
  <si>
    <t xml:space="preserve">辦理第一期標準廠房新建工程，樓地板面積約25,882平方公尺(地上5層，地下1層)，完工後可滿足中小型或研發類型廠商進駐園區。總經費約920,000千元，111年度編列300,000千元，112年度編列200,000千元，本年度編列248,500千元，餘編後續年度。
</t>
    <phoneticPr fontId="3" type="noConversion"/>
  </si>
  <si>
    <r>
      <t xml:space="preserve">9.二林園區第一期標準廠房景觀及停車場工程：
</t>
    </r>
    <r>
      <rPr>
        <sz val="12"/>
        <color indexed="8"/>
        <rFont val="標楷體"/>
        <family val="4"/>
        <charset val="136"/>
      </rPr>
      <t xml:space="preserve">辦理二林園區第一期標準廠房周邊景觀及停車場等興建工程。總經費約98,000千元，本年度編列78,400千元，餘編後續年度。
</t>
    </r>
    <phoneticPr fontId="3" type="noConversion"/>
  </si>
  <si>
    <t>10.二林園區宿舍一期新建工程：</t>
    <phoneticPr fontId="3" type="noConversion"/>
  </si>
  <si>
    <t xml:space="preserve">規劃辦理地下1層、地上7~9層，樓地板面積約18,679平方公尺之宿舍，提供二林園區從業人員住宿需求。總經費約914,000千元，112年度編列5,000千元，本年度編列50,000千元，餘編後續年度。
</t>
    <phoneticPr fontId="3" type="noConversion"/>
  </si>
  <si>
    <t>11.作業設備：</t>
    <phoneticPr fontId="3" type="noConversion"/>
  </si>
  <si>
    <t>警察勤務作業設備30千元。</t>
    <phoneticPr fontId="3" type="noConversion"/>
  </si>
  <si>
    <t>中部科學園區實驗中學建設計畫</t>
    <phoneticPr fontId="3" type="noConversion"/>
  </si>
  <si>
    <t>實驗中學</t>
    <phoneticPr fontId="3" type="noConversion"/>
  </si>
  <si>
    <t>國立中科實驗高級中學建設計畫：</t>
    <phoneticPr fontId="3" type="noConversion"/>
  </si>
  <si>
    <t>辦理中科實驗中學國小部、幼兒園、托嬰中心及雙語部校舍新建工程，樓地板面積約16,966平方公尺(地上5層，地下1層)，完工後可提供中科實驗中學國小部、幼兒園、托嬰中心及雙語部上課空間。總經費約1,009,226千元，111年度編列120,000千元，112年度編列150,000千元，本年度編列248,175千元，餘編後續年度。</t>
    <phoneticPr fontId="3" type="noConversion"/>
  </si>
  <si>
    <t>一般建築及設備計畫</t>
    <phoneticPr fontId="3" type="noConversion"/>
  </si>
  <si>
    <t>分年性項目</t>
    <phoneticPr fontId="3" type="noConversion"/>
  </si>
  <si>
    <t>新竹科學園區</t>
    <phoneticPr fontId="3" type="noConversion"/>
  </si>
  <si>
    <t>新竹園區新三期標準廠房工程：</t>
    <phoneticPr fontId="3" type="noConversion"/>
  </si>
  <si>
    <r>
      <t>新竹園區部分標準廠房使用已逾30年，經評估其建築結構老舊且土地使用率偏低，為安全及提升土地利用率考量，爰辦理老舊標準廠房更新。本工程計畫興建2棟地下3層、地上8層、總樓地板面積約60,000m</t>
    </r>
    <r>
      <rPr>
        <vertAlign val="superscript"/>
        <sz val="12"/>
        <rFont val="標楷體"/>
        <family val="4"/>
        <charset val="136"/>
      </rPr>
      <t>2</t>
    </r>
    <r>
      <rPr>
        <sz val="12"/>
        <rFont val="標楷體"/>
        <family val="4"/>
        <charset val="136"/>
      </rPr>
      <t>之鋼骨結構標準廠房。總工程經費約42.95億元，111年編列90,000千元，112年編列1,100,000千元，本年度編列1,600,000千元，餘編後續年度。</t>
    </r>
    <phoneticPr fontId="3" type="noConversion"/>
  </si>
  <si>
    <t>一次性項目</t>
    <phoneticPr fontId="3" type="noConversion"/>
  </si>
  <si>
    <t>1.新竹園區警察服務大樓空調設施及管線更新改善工程：</t>
    <phoneticPr fontId="3" type="noConversion"/>
  </si>
  <si>
    <t>警察服務大樓空調設施自96年10月建置完成至今已達15年之久，已逾使用年限8年，各項設施維修零件取得不易、管線均維護困難，需進行設施更新改善工程，以提升處理效能及其使用安全性。</t>
    <phoneticPr fontId="3" type="noConversion"/>
  </si>
  <si>
    <t>2.113年度路道及其他公共設施更新工程：</t>
    <phoneticPr fontId="3" type="noConversion"/>
  </si>
  <si>
    <t>1.辦理園區道路、步道、無障礙、照明、自來水、排水、管道、圍籬…等公共設施之更新維護，編列50,000千元。
2.辧理自來水設施改善工程，編列20,000千元 。</t>
    <phoneticPr fontId="3" type="noConversion"/>
  </si>
  <si>
    <t>3.113年度廠房及周邊設施更新工程：</t>
    <phoneticPr fontId="3" type="noConversion"/>
  </si>
  <si>
    <t>園區廠房頂樓防水暨建築物內、外部更新工程、無障礙空間及相關公共設施整建工程。</t>
    <phoneticPr fontId="3" type="noConversion"/>
  </si>
  <si>
    <t>4.113年度宿舍及周邊設施更新工程：</t>
    <phoneticPr fontId="3" type="noConversion"/>
  </si>
  <si>
    <t>園區宿舍頂樓防水暨建築物內、外部更新、無障礙空間及相關公共設施整建工程。</t>
    <phoneticPr fontId="3" type="noConversion"/>
  </si>
  <si>
    <t>5.新竹園區污水處理設施及管線更新改善工程：</t>
    <phoneticPr fontId="3" type="noConversion"/>
  </si>
  <si>
    <t>新竹園區污水處理設施及管線啟用迄今，均有設施老舊及管線毀損漏水等情形，彙整近期調查最迫切需修繕更新部分進行改善。</t>
    <phoneticPr fontId="3" type="noConversion"/>
  </si>
  <si>
    <t>6.戶外運動休閒設施餐廳(竹村七路)屋頂防水暨東區籃球場鋪面汰換更新工程：</t>
    <phoneticPr fontId="3" type="noConversion"/>
  </si>
  <si>
    <t>竹村七路餐廳設置已逾30年，屋頂漏水嚴重報修成效不彰，需進行屋頂整體防水工程；籃球場部分因鋪面多處隆起，全面重新鋪設方能有效確保使用者安全。</t>
    <phoneticPr fontId="3" type="noConversion"/>
  </si>
  <si>
    <t>7.作業設備：</t>
    <phoneticPr fontId="3" type="noConversion"/>
  </si>
  <si>
    <t>污水廠250,000千元</t>
    <phoneticPr fontId="3" type="noConversion"/>
  </si>
  <si>
    <t>警察隊510千元</t>
    <phoneticPr fontId="3" type="noConversion"/>
  </si>
  <si>
    <t>竹南園區</t>
    <phoneticPr fontId="3" type="noConversion"/>
  </si>
  <si>
    <t>1.113年度道路、廠房及其他公共設施維護更新工程：</t>
    <phoneticPr fontId="3" type="noConversion"/>
  </si>
  <si>
    <t>竹南園區廠房及公共設施自88年開始陸續啟用，其廠房屋頂防水層及公共設施均已老舊，部分道路、自來水…等設施已逐漸老化並逾使用年限，將依實際堪用度進行更新，以提昇廠房、公共安全及供水品質。</t>
    <phoneticPr fontId="3" type="noConversion"/>
  </si>
  <si>
    <t>2.竹南園區污水處理設施及管線更新改善工程：</t>
    <phoneticPr fontId="3" type="noConversion"/>
  </si>
  <si>
    <t>竹南園區污水處理設施及管線啟用迄今，均有設施老舊及管線毀損漏水等情形，彙整近期調查最迫切需修繕更新部分進行改善。</t>
    <phoneticPr fontId="3" type="noConversion"/>
  </si>
  <si>
    <t>警察隊270千元</t>
    <phoneticPr fontId="3" type="noConversion"/>
  </si>
  <si>
    <t>1.113年度道路及其他公共設施維護更新工程：</t>
    <phoneticPr fontId="3" type="noConversion"/>
  </si>
  <si>
    <t>辦理園區道路、步道、無障礙、照明、自來水、排水、管道、圍籬…等公共設施之更新維護。</t>
    <phoneticPr fontId="3" type="noConversion"/>
  </si>
  <si>
    <t>2.作業設備：</t>
    <phoneticPr fontId="3" type="noConversion"/>
  </si>
  <si>
    <t>警察隊120千元</t>
    <phoneticPr fontId="3" type="noConversion"/>
  </si>
  <si>
    <t>2.龍潭園區污水處理設施及管線更新改善工程：</t>
    <phoneticPr fontId="3" type="noConversion"/>
  </si>
  <si>
    <t>龍潭園區污水處理設施及管線啟用迄今，均有設施老舊及管線毀損漏水等情形，彙整近期調查最迫切需修繕更新部分進行改善。</t>
    <phoneticPr fontId="3" type="noConversion"/>
  </si>
  <si>
    <t>警察隊330千元</t>
    <phoneticPr fontId="3" type="noConversion"/>
  </si>
  <si>
    <t>113年度道路及其他公共設施維護更新工程：</t>
    <phoneticPr fontId="3" type="noConversion"/>
  </si>
  <si>
    <t>作業設備:</t>
    <phoneticPr fontId="3" type="noConversion"/>
  </si>
  <si>
    <t>竹科實中100,003千元</t>
    <phoneticPr fontId="3" type="noConversion"/>
  </si>
  <si>
    <t>南部科學園區</t>
    <phoneticPr fontId="3" type="noConversion"/>
  </si>
  <si>
    <t>1.供水公共設施改善工程：</t>
    <phoneticPr fontId="3" type="noConversion"/>
  </si>
  <si>
    <t>辦理臺南園區自來水相關設備(如制水閥、自來水管件、高架水塔及配水池機電設備)老舊汰換、高架水塔及管線除鏽補漆作業等項目修繕工程，提升自來水設備妥善率及園區供水品質，降低園區廠商營運風險。</t>
    <phoneticPr fontId="3" type="noConversion"/>
  </si>
  <si>
    <t>2.防汛及滯洪池等公共設施改善工程：</t>
    <phoneticPr fontId="3" type="noConversion"/>
  </si>
  <si>
    <t>辦理臺南園區防洪中心(含滯洪池設施)及其他防汛附屬設施等項目修繕工程，加強園區防汛設備妥善情形，減少園區汛期淹水風險，降低園區廠商營運風險。</t>
  </si>
  <si>
    <t>3.公共設施及道路改善工程：</t>
    <phoneticPr fontId="3" type="noConversion"/>
  </si>
  <si>
    <t>辦理臺南園區內道路、公園、運動球場及公共建物景觀區等區域中既有道路AC鋪面、路緣石、雨排水系統、人車行道鋪面、木造設施、公廁、球場設施、路燈景觀燈(含燈具、迴路)及寬頻管道設施等之修繕更新。</t>
  </si>
  <si>
    <t>4.景觀植栽改善工程：</t>
    <phoneticPr fontId="3" type="noConversion"/>
  </si>
  <si>
    <t>爲建構臺南園區為永續環境之綠色園區，辦理園區內公園、綠地、道路植栽帶及公有建物景觀區等區域新植及補植喬灌木及噴灌系統設備損壞更新，以維園區美觀。</t>
    <phoneticPr fontId="3" type="noConversion"/>
  </si>
  <si>
    <t>5.休閒服務設施及商場建物改善工程：</t>
    <phoneticPr fontId="3" type="noConversion"/>
  </si>
  <si>
    <t>台南園區休閒服務設施(如社區中心、健康生活館、總理餐廳等)，完工迄今已逾10年，部分建物結構有滲漏水及損壞之情形，影響建築物使用機能，進而影響服務品質，辦理修繕改善，以維持場域服務品質。</t>
    <phoneticPr fontId="3" type="noConversion"/>
  </si>
  <si>
    <t>6.宿舍及廠房整修改善工程：</t>
    <phoneticPr fontId="3" type="noConversion"/>
  </si>
  <si>
    <t>為維持住戶及廠商使用品質及安全需求，進行臺南園區宿舍區已達使用年限且故障頻繁之電梯更換，以及一般建物大型修繕。</t>
    <phoneticPr fontId="3" type="noConversion"/>
  </si>
  <si>
    <t>廠房及宿舍作業設備4,500千元。</t>
    <phoneticPr fontId="3" type="noConversion"/>
  </si>
  <si>
    <t>下水道系統操作設備20,620千元。</t>
    <phoneticPr fontId="3" type="noConversion"/>
  </si>
  <si>
    <t>廢棄物處理作業設備8,700千元。</t>
    <phoneticPr fontId="3" type="noConversion"/>
  </si>
  <si>
    <t>警察勤務作業設備1,810千元。</t>
    <phoneticPr fontId="3" type="noConversion"/>
  </si>
  <si>
    <t>辦理高雄園區自來水相關設備(如制水閥、自來水管件、高架水塔及配水池機電設備)老舊汰換、高架水塔及管線除鏽補漆作業等項目修繕工程，提升自來水設備妥善率及園區供水品質，降低園區廠商營運風險。</t>
  </si>
  <si>
    <t>2.公共設施及道路改善工程：</t>
    <phoneticPr fontId="3" type="noConversion"/>
  </si>
  <si>
    <t>辦理高雄園區內道路、公園、運動球場及公共建物景觀區等區域中既有道路AC鋪面、路緣石、雨排水系統、人車行道鋪面、木造設施、公廁、球場設施、路燈景觀燈(含燈具、迴路)及寬頻管道設施等之修繕更新。</t>
    <phoneticPr fontId="3" type="noConversion"/>
  </si>
  <si>
    <t>3.景觀植栽改善工程：</t>
    <phoneticPr fontId="3" type="noConversion"/>
  </si>
  <si>
    <t>爲建構高雄園區為永續環境之綠色園區，辦理園區內公園、綠地、道路植栽帶及公有建物景觀區等區域新植及補植喬灌木及噴灌系統設備損壞更新，以維持園區美觀。</t>
    <phoneticPr fontId="3" type="noConversion"/>
  </si>
  <si>
    <t>4.宿舍及廠房整修改善工程：</t>
    <phoneticPr fontId="3" type="noConversion"/>
  </si>
  <si>
    <t>為維持住戶及廠商使用品質及安全需求，進行高雄園區標準廠房已達使用年限且故障頻繁之電梯更換、排風機修繕、高壓機房門更換、空調系統變更，以及宿舍區太陽能儲水桶與熱水供給管更換。</t>
    <phoneticPr fontId="3" type="noConversion"/>
  </si>
  <si>
    <t>5.作業設備：</t>
    <phoneticPr fontId="3" type="noConversion"/>
  </si>
  <si>
    <t>廠房及宿舍作業設備3,000千元。</t>
    <phoneticPr fontId="3" type="noConversion"/>
  </si>
  <si>
    <t>下水道系統操作設備4,500千元。</t>
    <phoneticPr fontId="3" type="noConversion"/>
  </si>
  <si>
    <t>1.全校教學空間整修工程：</t>
    <phoneticPr fontId="3" type="noConversion"/>
  </si>
  <si>
    <t>南科實中因應教學空間設施老舊，需整修以提升學生學習空間舒適度。
預計改善項目：
教室內(一般教室、專科教室等)老舊設施拆除，牆壁重新粉刷，新增黑板、教師角桌椅、班級置物櫃、木質地面拆除重鋪、吊扇、照明改善等。</t>
    <phoneticPr fontId="3" type="noConversion"/>
  </si>
  <si>
    <t>2.全校廁所整修：</t>
    <phoneticPr fontId="3" type="noConversion"/>
  </si>
  <si>
    <t>南科實中因應廁所老舊(壁癌、管線漏水、便器阻塞等)需求，需整修以提高廁所堪用度，增加採光與美感等。
預計改善項目：
1.國小南棟地下室廁所天花板拆除、照明改善。
2.國小北棟東側1-4F廁所整修。</t>
    <phoneticPr fontId="3" type="noConversion"/>
  </si>
  <si>
    <t>3.高中教學大樓壁面仿石漆工程：</t>
    <phoneticPr fontId="3" type="noConversion"/>
  </si>
  <si>
    <t>南科實中因應高中教學大樓壁面塗層老化滲水需求，需整修增加建築物使用年限。預計改善項目：
1.圖資館外牆原有石頭漆素底清除整平(含廢棄物清運)。
2.外牆聚丙烯酸樹脂仿石塗料噴塗工程(鋼管施工鷹架+防護網)。</t>
    <phoneticPr fontId="3" type="noConversion"/>
  </si>
  <si>
    <t>4.校舍及教學場地修繕及更新：</t>
    <phoneticPr fontId="3" type="noConversion"/>
  </si>
  <si>
    <t>南科實中配合教育部申請補助計畫：校舍修繕工程、防水隔熱工程等項目。</t>
    <phoneticPr fontId="3" type="noConversion"/>
  </si>
  <si>
    <t>南科實中19,972千元。</t>
    <phoneticPr fontId="3" type="noConversion"/>
  </si>
  <si>
    <t>嘉科實中9,970千元。</t>
    <phoneticPr fontId="3" type="noConversion"/>
  </si>
  <si>
    <t>屏科實中9,200千元。</t>
    <phoneticPr fontId="3" type="noConversion"/>
  </si>
  <si>
    <t>高科實中105千元。</t>
    <phoneticPr fontId="3" type="noConversion"/>
  </si>
  <si>
    <t>中部科學園區</t>
    <phoneticPr fontId="3" type="noConversion"/>
  </si>
  <si>
    <t>1.園區設施維護更新：</t>
    <phoneticPr fontId="3" type="noConversion"/>
  </si>
  <si>
    <t>辦理園區道路、公園、滯洪池、停車場、交通設施及其他公共設施維護更新等，編列21,640千元，以維持相關公共設施正常使用。</t>
    <phoneticPr fontId="3" type="noConversion"/>
  </si>
  <si>
    <t>2.園區作業設備及供水設施維護更新：</t>
    <phoneticPr fontId="3" type="noConversion"/>
  </si>
  <si>
    <t>辦理台中園區部份老舊、不堪使用設備、園區供水設施管線及機電設備等汰舊更新，編列6,000千元。</t>
    <phoneticPr fontId="3" type="noConversion"/>
  </si>
  <si>
    <t>3.標準廠房作業設備維護更新：</t>
    <phoneticPr fontId="3" type="noConversion"/>
  </si>
  <si>
    <t>(1)園區廠房相關經常性設備暨機電及結構附屬設備等維護更新，編列5,310千元。</t>
    <phoneticPr fontId="3" type="noConversion"/>
  </si>
  <si>
    <t>(2)廠房頂樓屋突防水工程，編列10,000千元。</t>
    <phoneticPr fontId="3" type="noConversion"/>
  </si>
  <si>
    <t>4.宿舍作業設備維護更新：</t>
    <phoneticPr fontId="3" type="noConversion"/>
  </si>
  <si>
    <t>(1)辦理宿舍相關經常性設備暨機電及結構附屬設備等維護更新，編列1,940千元。</t>
    <phoneticPr fontId="3" type="noConversion"/>
  </si>
  <si>
    <t>(2)宿舍建物漏水及地坪修繕工程，編列13,426千元。</t>
    <phoneticPr fontId="3" type="noConversion"/>
  </si>
  <si>
    <t>5.工商服務大樓作業設備設施更新維護：</t>
    <phoneticPr fontId="3" type="noConversion"/>
  </si>
  <si>
    <t>辦理工商服務大樓相關經常性設備暨機電及結構附屬設備等維護更新，編列1,155千元。</t>
    <phoneticPr fontId="3" type="noConversion"/>
  </si>
  <si>
    <t>6.作業設備：</t>
    <phoneticPr fontId="3" type="noConversion"/>
  </si>
  <si>
    <t>警察勤務作業設備8,765千元。</t>
    <phoneticPr fontId="3" type="noConversion"/>
  </si>
  <si>
    <t>1.虎尾園區設施維護更新：</t>
    <phoneticPr fontId="3" type="noConversion"/>
  </si>
  <si>
    <t>辦理園區道路、公園、滯洪池、停車場、交通設施及其他公共設施維護更新等，編列1,600千元，以維持相關公共設施正常使用。</t>
    <phoneticPr fontId="3" type="noConversion"/>
  </si>
  <si>
    <t>2.園區供水設施維護更新：</t>
    <phoneticPr fontId="3" type="noConversion"/>
  </si>
  <si>
    <t>辦理虎尾園區供水設施及機電設施更新維護，編列1,000千元。</t>
    <phoneticPr fontId="3" type="noConversion"/>
  </si>
  <si>
    <t>警察勤務作業設備115千元。</t>
    <phoneticPr fontId="3" type="noConversion"/>
  </si>
  <si>
    <t>1.后里園區設施維護更新：</t>
    <phoneticPr fontId="3" type="noConversion"/>
  </si>
  <si>
    <t>辦理園區道路、公園、滯洪池、停車場、交通設施及其他公共設施維護更新等，編列4,600千元，以維持相關公共設施正常使用。</t>
    <phoneticPr fontId="3" type="noConversion"/>
  </si>
  <si>
    <t>辦理后里園區供水設施及機電設施更新維護，編列4,000千元。</t>
    <phoneticPr fontId="3" type="noConversion"/>
  </si>
  <si>
    <t>警察勤務作業設備95千元。</t>
    <phoneticPr fontId="3" type="noConversion"/>
  </si>
  <si>
    <t>1.二林園區設施維護更新：</t>
    <phoneticPr fontId="3" type="noConversion"/>
  </si>
  <si>
    <t>辦理園區道路、公園、滯洪池、停車場、交通設施及其他公共設施維護更新等，編列3,100千元，以維持相關公共設施正常使用。</t>
    <phoneticPr fontId="3" type="noConversion"/>
  </si>
  <si>
    <t>2.園區供水設施維護更新：</t>
    <phoneticPr fontId="3" type="noConversion"/>
  </si>
  <si>
    <t>辦理二林園區供水設施及機電設施更新維護，編列1,000千元。</t>
    <phoneticPr fontId="3" type="noConversion"/>
  </si>
  <si>
    <t>中興園區</t>
    <phoneticPr fontId="3" type="noConversion"/>
  </si>
  <si>
    <t>1.中興園區設施維護更新：</t>
    <phoneticPr fontId="3" type="noConversion"/>
  </si>
  <si>
    <t>辦理園區交通設施維護更新，編列2,000千元，以維持相關公共設施正常使用。</t>
    <phoneticPr fontId="3" type="noConversion"/>
  </si>
  <si>
    <t>辦理中興園區供水設施及機電設施更新維護，編列1,000千元。</t>
    <phoneticPr fontId="3" type="noConversion"/>
  </si>
  <si>
    <t xml:space="preserve">購置教學及行政所需設備等，編列9,395千元。
</t>
    <phoneticPr fontId="3" type="noConversion"/>
  </si>
  <si>
    <t xml:space="preserve">　其他業務外費用                                              </t>
  </si>
  <si>
    <t xml:space="preserve">　其他業務費用                                                </t>
  </si>
  <si>
    <t xml:space="preserve">　管理及總務費用                                              </t>
  </si>
  <si>
    <t xml:space="preserve">　出租資產成本                                                </t>
  </si>
  <si>
    <t xml:space="preserve">　教學成本                                                    </t>
  </si>
  <si>
    <t xml:space="preserve">　勞務成本                                                    </t>
  </si>
  <si>
    <t>本年度應提折舊額</t>
  </si>
  <si>
    <t>本年度(12月底)資產總額</t>
  </si>
  <si>
    <t>資產重估增值額</t>
  </si>
  <si>
    <t>本年度預計增減資產原值</t>
  </si>
  <si>
    <t>上年度預計增減資產原值</t>
  </si>
  <si>
    <t>前年度決算資產原值</t>
  </si>
  <si>
    <t>交 通 及
運輸設備</t>
    <phoneticPr fontId="3" type="noConversion"/>
  </si>
  <si>
    <t>機 械 及
設    備</t>
    <phoneticPr fontId="3" type="noConversion"/>
  </si>
  <si>
    <t>房 屋 及
建    築</t>
    <phoneticPr fontId="3" type="noConversion"/>
  </si>
  <si>
    <t>土    地
改 良 物</t>
    <phoneticPr fontId="3" type="noConversion"/>
  </si>
  <si>
    <t>其   他</t>
    <phoneticPr fontId="3" type="noConversion"/>
  </si>
  <si>
    <t>項        目</t>
    <phoneticPr fontId="3" type="noConversion"/>
  </si>
  <si>
    <t>舊明細表</t>
    <phoneticPr fontId="3" type="noConversion"/>
  </si>
  <si>
    <t>資產折</t>
    <phoneticPr fontId="3" type="noConversion"/>
  </si>
  <si>
    <t>144.12</t>
  </si>
  <si>
    <t>113.01</t>
  </si>
  <si>
    <t>111-
111</t>
  </si>
  <si>
    <t xml:space="preserve">金融機構或建設公債買受人 </t>
  </si>
  <si>
    <t xml:space="preserve">中興園區籌設計畫 </t>
  </si>
  <si>
    <t>137.12</t>
  </si>
  <si>
    <t xml:space="preserve">中部科學園區建設計畫 </t>
  </si>
  <si>
    <t>止</t>
    <phoneticPr fontId="3" type="noConversion"/>
  </si>
  <si>
    <t>起</t>
    <phoneticPr fontId="3" type="noConversion"/>
  </si>
  <si>
    <t>本年度
償還數</t>
    <phoneticPr fontId="3" type="noConversion"/>
  </si>
  <si>
    <t>本年度
舉借數</t>
    <phoneticPr fontId="3" type="noConversion"/>
  </si>
  <si>
    <t>償還時間</t>
    <phoneticPr fontId="3" type="noConversion"/>
  </si>
  <si>
    <t>借款
年度</t>
    <phoneticPr fontId="3" type="noConversion"/>
  </si>
  <si>
    <t>債 權 人</t>
    <phoneticPr fontId="3" type="noConversion"/>
  </si>
  <si>
    <t>借(還)款項目</t>
    <phoneticPr fontId="3" type="noConversion"/>
  </si>
  <si>
    <t>長期債務借舉及償還明細表</t>
    <phoneticPr fontId="3" type="noConversion"/>
  </si>
  <si>
    <t xml:space="preserve">期末基金數額                            </t>
  </si>
  <si>
    <t xml:space="preserve">　　其他                                </t>
  </si>
  <si>
    <t xml:space="preserve">　　折減基金繳庫                        </t>
  </si>
  <si>
    <t xml:space="preserve">　　填補短絀                            </t>
  </si>
  <si>
    <t xml:space="preserve">　減：                                  </t>
  </si>
  <si>
    <t xml:space="preserve">　　國庫增撥數                          </t>
  </si>
  <si>
    <t xml:space="preserve">依行政院主計總處112年2月24日主基營字第1120200351號函核定新竹園區「竹科3DGIS系統」作價撥充科學園區管理局作業基金:_x000D_
(1)軟體31,855千元。_x000D_
(2)硬體606千元。 </t>
  </si>
  <si>
    <t xml:space="preserve">　　以國有財產撥充                      </t>
  </si>
  <si>
    <t xml:space="preserve">賸餘撥充基金數為7,491,524千元。 </t>
  </si>
  <si>
    <t xml:space="preserve">　　賸餘撥充                            </t>
  </si>
  <si>
    <t xml:space="preserve">　　以前年度公積撥充                    </t>
  </si>
  <si>
    <t xml:space="preserve">　加：                                  </t>
  </si>
  <si>
    <t xml:space="preserve">期初基金數額                            </t>
  </si>
  <si>
    <t>基金數額增減明細表</t>
    <phoneticPr fontId="3" type="noConversion"/>
  </si>
  <si>
    <t>　累積其他綜合餘絀</t>
  </si>
  <si>
    <t>淨值其他項目</t>
  </si>
  <si>
    <t>　累積賸餘</t>
  </si>
  <si>
    <t>累積餘絀</t>
  </si>
  <si>
    <t>　資本公積</t>
  </si>
  <si>
    <t>公積</t>
  </si>
  <si>
    <t>　基金</t>
  </si>
  <si>
    <t>基金</t>
  </si>
  <si>
    <t>淨值</t>
  </si>
  <si>
    <t>　內部往來</t>
  </si>
  <si>
    <t>　什項負債</t>
  </si>
  <si>
    <t>　遞延負債</t>
  </si>
  <si>
    <t>其他負債</t>
  </si>
  <si>
    <t>　長期債務</t>
  </si>
  <si>
    <t>長期負債</t>
  </si>
  <si>
    <t>　預收款項</t>
  </si>
  <si>
    <t>　應付款項</t>
  </si>
  <si>
    <t>　短期債務</t>
  </si>
  <si>
    <t>流動負債</t>
  </si>
  <si>
    <t>負債</t>
  </si>
  <si>
    <t>　什項資產</t>
  </si>
  <si>
    <t>　遞延資產</t>
  </si>
  <si>
    <t>其他資產</t>
  </si>
  <si>
    <t>　無形資產</t>
  </si>
  <si>
    <t>無形資產</t>
  </si>
  <si>
    <t>　購建中固定資產</t>
  </si>
  <si>
    <t>　什項設備</t>
  </si>
  <si>
    <t>　交通及運輸設備</t>
  </si>
  <si>
    <t>　機械及設備</t>
  </si>
  <si>
    <t>　房屋及建築</t>
  </si>
  <si>
    <t>　土地改良物</t>
  </si>
  <si>
    <t>　土地</t>
  </si>
  <si>
    <t>不動產、廠房及設備</t>
  </si>
  <si>
    <t>　準備金</t>
  </si>
  <si>
    <t>　長期墊款</t>
  </si>
  <si>
    <t>投資、長期 應 收款、貸墊款及準備金</t>
  </si>
  <si>
    <t>　短期貸墊款</t>
  </si>
  <si>
    <t>　預付款項</t>
  </si>
  <si>
    <t>　存貨</t>
  </si>
  <si>
    <t>　應收款項</t>
  </si>
  <si>
    <t>　現金</t>
  </si>
  <si>
    <t>流動資產</t>
  </si>
  <si>
    <t>資產</t>
  </si>
  <si>
    <t>預計數</t>
    <phoneticPr fontId="3" type="noConversion"/>
  </si>
  <si>
    <t>實際數</t>
    <phoneticPr fontId="3" type="noConversion"/>
  </si>
  <si>
    <t>比較增減</t>
    <phoneticPr fontId="3" type="noConversion"/>
  </si>
  <si>
    <t>112年12月31日</t>
  </si>
  <si>
    <t>113年12月31日</t>
  </si>
  <si>
    <t>111年12月31日</t>
  </si>
  <si>
    <t>中華民國113年12月31日</t>
  </si>
  <si>
    <t>預計平衡表</t>
    <phoneticPr fontId="3" type="noConversion"/>
  </si>
  <si>
    <t xml:space="preserve">人      </t>
  </si>
  <si>
    <t xml:space="preserve">　教學業務                    </t>
  </si>
  <si>
    <t xml:space="preserve">　公共設施                    </t>
  </si>
  <si>
    <t xml:space="preserve">　幼兒園業務                  </t>
  </si>
  <si>
    <t xml:space="preserve">　環境保護                    </t>
  </si>
  <si>
    <t xml:space="preserve">人次    </t>
  </si>
  <si>
    <t xml:space="preserve">　休閒服務業務                </t>
  </si>
  <si>
    <t xml:space="preserve">　廢棄物處理業務              </t>
  </si>
  <si>
    <t xml:space="preserve">　出租資產業務                </t>
  </si>
  <si>
    <t xml:space="preserve">　再生水處理業務              </t>
  </si>
  <si>
    <t xml:space="preserve">　污水處理                    </t>
  </si>
  <si>
    <t xml:space="preserve">公頃    </t>
  </si>
  <si>
    <t xml:space="preserve">　公共設施維護                </t>
  </si>
  <si>
    <t xml:space="preserve">　景觀維護                    </t>
  </si>
  <si>
    <t xml:space="preserve">　環境清潔                    </t>
  </si>
  <si>
    <t xml:space="preserve">　消防業務                    </t>
  </si>
  <si>
    <t xml:space="preserve">　警察勤務                    </t>
  </si>
  <si>
    <t xml:space="preserve">109年度決算數                 </t>
  </si>
  <si>
    <t xml:space="preserve">110年度決算數                 </t>
  </si>
  <si>
    <t xml:space="preserve">前年度決算數                  </t>
  </si>
  <si>
    <t xml:space="preserve">新竹園區4,146,244平方公尺_x000D_
竹南園區862,898平方公尺_x000D_
銅鑼園區899,717平方公尺_x000D_
龍潭園區448,800平方公尺_x000D_
宜蘭園區261,917平方公尺_x000D_
生醫園區279,266平方公尺_x000D_
台南園區5,851,666平方公尺_x000D_
高雄園區2,331,768平方公尺_x000D_
橋頭園區100,000平方公尺_x000D_
嘉義園區23,800平方公尺_x000D_
屏東園區22,600平方公尺_x000D_
台中園區2,454,916平方公尺_x000D_
虎尾園區424,375平方公尺_x000D_
后里園區1,405,500平方公尺_x000D_
二林園區758,450平方公尺_x000D_
中興園區124,816平方公尺_x000D_
_x000D_
 </t>
  </si>
  <si>
    <t xml:space="preserve">新竹園區47,450,000立方公尺_x000D_
竹南園區9,125,000立方公尺_x000D_
銅鑼園區682,500立方公尺_x000D_
龍潭園區6,022,500立方公尺_x000D_
宜蘭園區146,000立方公尺_x000D_
台南園區65,700,000立方公尺_x000D_
高雄園區7,300,000立方公尺 _x000D_
台中園區37,376,000立方公尺_x000D_
虎尾園區474,500立方公尺_x000D_
后里園區13,140,000立方公尺_x000D_
二林園區164,250立方公尺_x000D_
 </t>
  </si>
  <si>
    <t xml:space="preserve">上年度預算數                  </t>
  </si>
  <si>
    <t>新竹園區4,144,568平方公尺_x000D_
竹南園區862,898平方公尺_x000D_
銅鑼園區982,217平方公尺_x000D_
龍潭園區448,800平方公尺_x000D_
宜蘭園區300,621平方公尺_x000D_
生醫園區285,798平方公尺 _x000D_
臺南園區5,876,044平方公尺_x000D_
高雄園區2,531,768平方公尺_x000D_
橋頭園區150,000平方公尺_x000D_
嘉義園區51,200平方公尺_x000D_
屏東園區54,200平方公尺_x000D_
楠梓園區228,013平方公尺 _x000D_
台中園區2,983,216平方公尺_x000D_
虎尾園區427,799平方公尺_x000D_
后里園區1,405,500平方公尺_x000D_
二林園區808,450平方公尺_x000D_
中興園區125,052平方公尺</t>
  </si>
  <si>
    <t>新竹園區50,917,500立方公尺_x000D_
竹南園區9,125,000立方公尺_x000D_
銅鑼園區1,095,000立方公尺_x000D_
龍潭園區6,022,500立方公尺_x000D_
宜蘭園區146,000立方公尺 _x000D_
臺南園區73,200,000立方公尺_x000D_
高雄園區7,320,000立方公尺 _x000D_
台中園區41,500,500立方公尺_x000D_
虎尾園區602,250立方公尺_x000D_
后里園區14,454,000立方公尺_x000D_
二林園區602,250立方公尺</t>
  </si>
  <si>
    <t xml:space="preserve">本年度預算數                  </t>
  </si>
  <si>
    <t>說        明</t>
    <phoneticPr fontId="38" type="noConversion"/>
  </si>
  <si>
    <t>預(決)算數</t>
    <phoneticPr fontId="38" type="noConversion"/>
  </si>
  <si>
    <t>單位成本(元)
或平均利(費)率</t>
    <phoneticPr fontId="38" type="noConversion"/>
  </si>
  <si>
    <t>數    量</t>
    <phoneticPr fontId="38" type="noConversion"/>
  </si>
  <si>
    <t>單位</t>
    <phoneticPr fontId="38" type="noConversion"/>
  </si>
  <si>
    <t>年 度 及 項 目</t>
    <phoneticPr fontId="38" type="noConversion"/>
  </si>
  <si>
    <t>５年來主要營運項目分析表</t>
    <phoneticPr fontId="3" type="noConversion"/>
  </si>
  <si>
    <t xml:space="preserve">竹科預計進用勞務承攬人力585.5人，竹科實中預計進用勞務承攬人力34.3人，南科預計進用勞務承攬人力823.0人，南科實中預計進用勞務承攬人力35.0人，中科預計進用勞務承攬人力439.98人，中科實中預計進用勞務承攬人力16.2人。 </t>
  </si>
  <si>
    <t xml:space="preserve">總　　　計                    </t>
  </si>
  <si>
    <t xml:space="preserve">　約僱                        </t>
  </si>
  <si>
    <t xml:space="preserve">　聘用                        </t>
  </si>
  <si>
    <t xml:space="preserve">　工友                        </t>
  </si>
  <si>
    <t xml:space="preserve">　技工                        </t>
  </si>
  <si>
    <t xml:space="preserve">　警察                        </t>
  </si>
  <si>
    <t xml:space="preserve">　職員                        </t>
  </si>
  <si>
    <t xml:space="preserve">專任人員                      </t>
  </si>
  <si>
    <t xml:space="preserve">業務支出部份：                </t>
  </si>
  <si>
    <t>本年度最高
可進用員額數</t>
    <phoneticPr fontId="38" type="noConversion"/>
  </si>
  <si>
    <t>本年度
增減( - )數</t>
    <phoneticPr fontId="38" type="noConversion"/>
  </si>
  <si>
    <t>上年度最高
可進用員額數</t>
    <phoneticPr fontId="38" type="noConversion"/>
  </si>
  <si>
    <t>科          目</t>
    <phoneticPr fontId="38" type="noConversion"/>
  </si>
  <si>
    <t>單位:人</t>
    <phoneticPr fontId="3" type="noConversion"/>
  </si>
  <si>
    <t>員工人數彙計表</t>
    <phoneticPr fontId="3" type="noConversion"/>
  </si>
  <si>
    <t xml:space="preserve">1.(1)竹科預計進用勞務承攬人力585.5人，編列330,463千元。(2)竹科實中預計進用勞務承攬人力34.3人_x000D_
     ，編列15,377千元。(3)南科預計進用勞務承攬人力823.0人，編列493,668千元。(4)南科實中預計進_x000D_
     用勞務承攬人力35.0人，編列25,225千元。(5)中科預計進用勞務承攬人力439.98人，編列283,813千_x000D_
     元。(6)中科實中預計進用勞務承攬人力16.2人，編列9,037千元。 _x000D_
2.(1)年終獎金：共計1,074人編列117,655千元(依據軍公教人員年終工作獎金發給注意事項辦理)_x000D_
  (2)考績獎金：共計1,071人編列108,387千元(依據警察人員人事條例、公立高級中等以下學校教師成績考核_x000D_
               辦法、公務人員考績法、國立南科國際實驗高級中學技工工友考核實施要點及國立科學工業_x000D_
               園區實驗高級中學工友考核獎懲作業要點辦理)_x000D_
  (3)其他：獎章獎金編列672千元。(依據公務人員領有勳章獎章榮譽紀念章發給獎勵金實施要點規定辦理)_x000D_
 </t>
  </si>
  <si>
    <t xml:space="preserve">總      計          </t>
  </si>
  <si>
    <t xml:space="preserve">  合      計        </t>
  </si>
  <si>
    <t xml:space="preserve">　　　職員          </t>
  </si>
  <si>
    <t xml:space="preserve">　　兼任人員        </t>
  </si>
  <si>
    <t xml:space="preserve">　其他業務外費用    </t>
  </si>
  <si>
    <t xml:space="preserve">　　聘僱人員        </t>
  </si>
  <si>
    <t xml:space="preserve">　　　工員          </t>
  </si>
  <si>
    <t xml:space="preserve">　　正式人員        </t>
  </si>
  <si>
    <t xml:space="preserve">　管理及總務費用    </t>
  </si>
  <si>
    <t xml:space="preserve">　其他業務成本      </t>
  </si>
  <si>
    <t xml:space="preserve">　教學成本          </t>
  </si>
  <si>
    <t xml:space="preserve">　勞務成本          </t>
  </si>
  <si>
    <t xml:space="preserve">業務總支出部分      </t>
  </si>
  <si>
    <t>其  他</t>
    <phoneticPr fontId="38" type="noConversion"/>
  </si>
  <si>
    <t>提撥福
利  金</t>
    <phoneticPr fontId="38" type="noConversion"/>
  </si>
  <si>
    <t>傷病醫
藥  費</t>
    <phoneticPr fontId="38" type="noConversion"/>
  </si>
  <si>
    <t>分擔保
險  費</t>
    <phoneticPr fontId="38" type="noConversion"/>
  </si>
  <si>
    <t>恤償金</t>
    <phoneticPr fontId="38" type="noConversion"/>
  </si>
  <si>
    <t>退休金</t>
    <phoneticPr fontId="38" type="noConversion"/>
  </si>
  <si>
    <t>績  效
獎  金</t>
    <phoneticPr fontId="38" type="noConversion"/>
  </si>
  <si>
    <t>考  績
獎  金</t>
    <phoneticPr fontId="38" type="noConversion"/>
  </si>
  <si>
    <t>年  終
獎  金</t>
    <phoneticPr fontId="38" type="noConversion"/>
  </si>
  <si>
    <t>總    計</t>
    <phoneticPr fontId="38" type="noConversion"/>
  </si>
  <si>
    <t>兼任人員
用人費用</t>
    <phoneticPr fontId="38" type="noConversion"/>
  </si>
  <si>
    <t>合    計</t>
    <phoneticPr fontId="38" type="noConversion"/>
  </si>
  <si>
    <t>提繳費</t>
    <phoneticPr fontId="38" type="noConversion"/>
  </si>
  <si>
    <t>福利費</t>
    <phoneticPr fontId="38" type="noConversion"/>
  </si>
  <si>
    <t>資遣費</t>
    <phoneticPr fontId="38" type="noConversion"/>
  </si>
  <si>
    <t>退  休  及  恤  償</t>
    <phoneticPr fontId="38" type="noConversion"/>
  </si>
  <si>
    <t>獎                    金</t>
    <phoneticPr fontId="38" type="noConversion"/>
  </si>
  <si>
    <t>津  貼</t>
    <phoneticPr fontId="38" type="noConversion"/>
  </si>
  <si>
    <t>加(夜)班費</t>
    <phoneticPr fontId="38" type="noConversion"/>
  </si>
  <si>
    <t>聘僱人
員薪資</t>
    <phoneticPr fontId="38" type="noConversion"/>
  </si>
  <si>
    <t>正式員
額薪資</t>
    <phoneticPr fontId="38" type="noConversion"/>
  </si>
  <si>
    <t>用彙計表</t>
    <phoneticPr fontId="3" type="noConversion"/>
  </si>
  <si>
    <t>用人費</t>
    <phoneticPr fontId="3" type="noConversion"/>
  </si>
  <si>
    <t>總        計</t>
  </si>
  <si>
    <t>　其他費用</t>
  </si>
  <si>
    <t>其他</t>
  </si>
  <si>
    <t>　各項短絀</t>
  </si>
  <si>
    <t>短絀、賠償與保險給付</t>
  </si>
  <si>
    <t>　競賽及交流活動費</t>
  </si>
  <si>
    <t>　補貼（償）、獎勵、慰問與救助（濟）</t>
  </si>
  <si>
    <t>　分擔</t>
  </si>
  <si>
    <t>　捐助、補助與獎助</t>
  </si>
  <si>
    <t>　會費</t>
  </si>
  <si>
    <t>會費、捐助、補助、分攤、救助（濟）與交流活動費</t>
  </si>
  <si>
    <t>　規 費</t>
  </si>
  <si>
    <t>　消費與行為稅</t>
  </si>
  <si>
    <t>　房屋稅</t>
  </si>
  <si>
    <t>　土地稅</t>
  </si>
  <si>
    <t>稅捐與規費（強制費）</t>
  </si>
  <si>
    <t>　攤銷</t>
  </si>
  <si>
    <t>　其他折舊性資產折舊</t>
  </si>
  <si>
    <t>　不動產、廠房及設備折舊</t>
  </si>
  <si>
    <t>折舊、折耗及攤銷</t>
  </si>
  <si>
    <t>　利息</t>
  </si>
  <si>
    <t>　什項設備租金</t>
  </si>
  <si>
    <t>　交通及運輸設備租金</t>
  </si>
  <si>
    <t>　機器租金</t>
  </si>
  <si>
    <t>　房租</t>
  </si>
  <si>
    <t>　地租及水租</t>
  </si>
  <si>
    <t>租金與利息</t>
  </si>
  <si>
    <t>　商品及醫療用品</t>
  </si>
  <si>
    <t>　用品消耗</t>
  </si>
  <si>
    <t>　使用材料費</t>
  </si>
  <si>
    <t>材料及用品費</t>
  </si>
  <si>
    <t>　推展費</t>
  </si>
  <si>
    <t>　公關慰勞費</t>
  </si>
  <si>
    <t>　專業服務費</t>
  </si>
  <si>
    <t>　一般服務費</t>
  </si>
  <si>
    <t>　保險費</t>
  </si>
  <si>
    <t>　修理保養及保固費</t>
  </si>
  <si>
    <t>　印刷裝訂及公告費</t>
  </si>
  <si>
    <t>　旅運費</t>
  </si>
  <si>
    <t>　郵電費</t>
  </si>
  <si>
    <t>　水電費</t>
  </si>
  <si>
    <t>服務費用</t>
  </si>
  <si>
    <t>　提繳費</t>
  </si>
  <si>
    <t>　福利費</t>
  </si>
  <si>
    <t>　退休及卹償金</t>
  </si>
  <si>
    <t>　獎金</t>
  </si>
  <si>
    <t>　津貼</t>
  </si>
  <si>
    <t>　加(夜)班費</t>
  </si>
  <si>
    <t>　聘僱及兼職人員薪資</t>
  </si>
  <si>
    <t>　正式員額薪資</t>
  </si>
  <si>
    <t>用人費用</t>
  </si>
  <si>
    <t>其他業務外費用</t>
  </si>
  <si>
    <t>財務費用</t>
  </si>
  <si>
    <t>其他業務費用</t>
  </si>
  <si>
    <t>管理及總務費用</t>
  </si>
  <si>
    <t>其他業務成本</t>
  </si>
  <si>
    <t>出租資產成本</t>
  </si>
  <si>
    <t>教學成本</t>
  </si>
  <si>
    <t>勞務成本</t>
  </si>
  <si>
    <t>度                預                算                數</t>
    <phoneticPr fontId="3" type="noConversion"/>
  </si>
  <si>
    <t>本                年</t>
    <phoneticPr fontId="3" type="noConversion"/>
  </si>
  <si>
    <t>科                    目</t>
    <phoneticPr fontId="3" type="noConversion"/>
  </si>
  <si>
    <t>上年度
預算數</t>
    <phoneticPr fontId="3" type="noConversion"/>
  </si>
  <si>
    <t>前年度
決算數</t>
    <phoneticPr fontId="3" type="noConversion"/>
  </si>
  <si>
    <t>各項費</t>
    <phoneticPr fontId="3" type="noConversion"/>
  </si>
  <si>
    <t>科學園區管理局作業基金</t>
    <phoneticPr fontId="38" type="noConversion"/>
  </si>
  <si>
    <t>一般建築及設備計畫之分年性項目明細表</t>
    <phoneticPr fontId="3" type="noConversion"/>
  </si>
  <si>
    <t xml:space="preserve">                                      中華民國113年度                         單位:新臺幣千元            </t>
    <phoneticPr fontId="38" type="noConversion"/>
  </si>
  <si>
    <t>科目名稱</t>
  </si>
  <si>
    <t>項目名稱</t>
    <phoneticPr fontId="3" type="noConversion"/>
  </si>
  <si>
    <t>期  間</t>
  </si>
  <si>
    <t>投資總額</t>
  </si>
  <si>
    <t>分年預算數</t>
  </si>
  <si>
    <t>備註</t>
  </si>
  <si>
    <t>新三期投資總額:45憶元為核定數</t>
    <phoneticPr fontId="3" type="noConversion"/>
  </si>
  <si>
    <t>以前年度</t>
  </si>
  <si>
    <t>本年度</t>
  </si>
  <si>
    <t>以後年度</t>
  </si>
  <si>
    <t>新竹園區新三期標準廠房工程</t>
    <phoneticPr fontId="3" type="noConversion"/>
  </si>
  <si>
    <t>110-114年</t>
    <phoneticPr fontId="3" type="noConversion"/>
  </si>
  <si>
    <t>以前年度：110、111年度為決算數，112年度為預算數。</t>
    <phoneticPr fontId="3" type="noConversion"/>
  </si>
  <si>
    <t>110決算:20,950,817
111決算:66,759,647
112預算:1,100,000,000
113概算:1,600,000,000
(單位元)</t>
    <phoneticPr fontId="3" type="noConversion"/>
  </si>
  <si>
    <t>收入明細表</t>
    <phoneticPr fontId="3" type="noConversion"/>
  </si>
  <si>
    <t xml:space="preserve">  中華民國 113年度            單位:新臺幣千元</t>
    <phoneticPr fontId="38" type="noConversion"/>
  </si>
  <si>
    <t>本    年    度    預    算    數</t>
    <phoneticPr fontId="3" type="noConversion"/>
  </si>
  <si>
    <t>新竹科學園區</t>
    <phoneticPr fontId="38" type="noConversion"/>
  </si>
  <si>
    <t>南部科學園區</t>
    <phoneticPr fontId="38" type="noConversion"/>
  </si>
  <si>
    <t>中部科學園區</t>
    <phoneticPr fontId="38" type="noConversion"/>
  </si>
  <si>
    <t>業務收入</t>
    <phoneticPr fontId="38" type="noConversion"/>
  </si>
  <si>
    <r>
      <t xml:space="preserve">    </t>
    </r>
    <r>
      <rPr>
        <sz val="12"/>
        <color indexed="8"/>
        <rFont val="標楷體"/>
        <family val="4"/>
        <charset val="136"/>
      </rPr>
      <t xml:space="preserve">勞務收入                                                    </t>
    </r>
    <phoneticPr fontId="38" type="noConversion"/>
  </si>
  <si>
    <r>
      <t>　</t>
    </r>
    <r>
      <rPr>
        <sz val="12"/>
        <color indexed="8"/>
        <rFont val="Times New Roman"/>
        <family val="1"/>
      </rPr>
      <t xml:space="preserve">    </t>
    </r>
    <r>
      <rPr>
        <sz val="12"/>
        <color indexed="8"/>
        <rFont val="標楷體"/>
        <family val="4"/>
        <charset val="136"/>
      </rPr>
      <t xml:space="preserve">服務收入                                                    </t>
    </r>
    <phoneticPr fontId="38" type="noConversion"/>
  </si>
  <si>
    <r>
      <t>　　</t>
    </r>
    <r>
      <rPr>
        <sz val="12"/>
        <color indexed="8"/>
        <rFont val="Times New Roman"/>
        <family val="1"/>
      </rPr>
      <t xml:space="preserve">    </t>
    </r>
    <r>
      <rPr>
        <sz val="12"/>
        <color indexed="8"/>
        <rFont val="標楷體"/>
        <family val="4"/>
        <charset val="136"/>
      </rPr>
      <t xml:space="preserve">污水處理收入                                                </t>
    </r>
    <phoneticPr fontId="38" type="noConversion"/>
  </si>
  <si>
    <r>
      <t>　　　</t>
    </r>
    <r>
      <rPr>
        <sz val="12"/>
        <color indexed="8"/>
        <rFont val="Times New Roman"/>
        <family val="1"/>
      </rPr>
      <t xml:space="preserve">    </t>
    </r>
    <r>
      <rPr>
        <sz val="12"/>
        <color indexed="8"/>
        <rFont val="標楷體"/>
        <family val="4"/>
        <charset val="136"/>
      </rPr>
      <t xml:space="preserve">污水處理收入                                                </t>
    </r>
    <phoneticPr fontId="38" type="noConversion"/>
  </si>
  <si>
    <r>
      <t>　　</t>
    </r>
    <r>
      <rPr>
        <sz val="12"/>
        <color indexed="8"/>
        <rFont val="Times New Roman"/>
        <family val="1"/>
      </rPr>
      <t xml:space="preserve">    </t>
    </r>
    <r>
      <rPr>
        <sz val="12"/>
        <color indexed="8"/>
        <rFont val="標楷體"/>
        <family val="4"/>
        <charset val="136"/>
      </rPr>
      <t xml:space="preserve">廢棄物處理收入                                              </t>
    </r>
    <phoneticPr fontId="38" type="noConversion"/>
  </si>
  <si>
    <r>
      <t>　　　</t>
    </r>
    <r>
      <rPr>
        <sz val="12"/>
        <color indexed="8"/>
        <rFont val="Times New Roman"/>
        <family val="1"/>
      </rPr>
      <t xml:space="preserve">    </t>
    </r>
    <r>
      <rPr>
        <sz val="12"/>
        <color indexed="8"/>
        <rFont val="標楷體"/>
        <family val="4"/>
        <charset val="136"/>
      </rPr>
      <t xml:space="preserve">廢棄物處理收入                                              </t>
    </r>
    <phoneticPr fontId="38" type="noConversion"/>
  </si>
  <si>
    <r>
      <t>　　</t>
    </r>
    <r>
      <rPr>
        <sz val="12"/>
        <color indexed="8"/>
        <rFont val="Times New Roman"/>
        <family val="1"/>
      </rPr>
      <t xml:space="preserve">    </t>
    </r>
    <r>
      <rPr>
        <sz val="12"/>
        <color indexed="8"/>
        <rFont val="標楷體"/>
        <family val="4"/>
        <charset val="136"/>
      </rPr>
      <t xml:space="preserve">休閒服務收入                                                </t>
    </r>
    <phoneticPr fontId="38" type="noConversion"/>
  </si>
  <si>
    <r>
      <t>　　　</t>
    </r>
    <r>
      <rPr>
        <sz val="12"/>
        <color indexed="8"/>
        <rFont val="Times New Roman"/>
        <family val="1"/>
      </rPr>
      <t xml:space="preserve">    </t>
    </r>
    <r>
      <rPr>
        <sz val="12"/>
        <color indexed="8"/>
        <rFont val="標楷體"/>
        <family val="4"/>
        <charset val="136"/>
      </rPr>
      <t xml:space="preserve">外包場地租金收入                                            </t>
    </r>
    <phoneticPr fontId="38" type="noConversion"/>
  </si>
  <si>
    <r>
      <t>　　　</t>
    </r>
    <r>
      <rPr>
        <sz val="12"/>
        <color indexed="8"/>
        <rFont val="Times New Roman"/>
        <family val="1"/>
      </rPr>
      <t xml:space="preserve">    </t>
    </r>
    <r>
      <rPr>
        <sz val="12"/>
        <color indexed="8"/>
        <rFont val="標楷體"/>
        <family val="4"/>
        <charset val="136"/>
      </rPr>
      <t xml:space="preserve">會場租金收入                                                </t>
    </r>
    <phoneticPr fontId="38" type="noConversion"/>
  </si>
  <si>
    <r>
      <t>　　　</t>
    </r>
    <r>
      <rPr>
        <sz val="12"/>
        <color indexed="8"/>
        <rFont val="Times New Roman"/>
        <family val="1"/>
      </rPr>
      <t xml:space="preserve">    </t>
    </r>
    <r>
      <rPr>
        <sz val="12"/>
        <color rgb="FF000000"/>
        <rFont val="標楷體"/>
        <family val="1"/>
        <charset val="136"/>
      </rPr>
      <t>運動場地</t>
    </r>
    <r>
      <rPr>
        <sz val="12"/>
        <color indexed="8"/>
        <rFont val="標楷體"/>
        <family val="4"/>
        <charset val="136"/>
      </rPr>
      <t xml:space="preserve">租金收入                                                </t>
    </r>
    <phoneticPr fontId="38" type="noConversion"/>
  </si>
  <si>
    <t xml:space="preserve">     再生水處理收入</t>
    <phoneticPr fontId="38" type="noConversion"/>
  </si>
  <si>
    <t xml:space="preserve">        再生水處理收入</t>
    <phoneticPr fontId="38" type="noConversion"/>
  </si>
  <si>
    <r>
      <t>　</t>
    </r>
    <r>
      <rPr>
        <sz val="12"/>
        <color indexed="8"/>
        <rFont val="Times New Roman"/>
        <family val="1"/>
      </rPr>
      <t xml:space="preserve">    </t>
    </r>
    <r>
      <rPr>
        <sz val="12"/>
        <color indexed="8"/>
        <rFont val="標楷體"/>
        <family val="4"/>
        <charset val="136"/>
      </rPr>
      <t xml:space="preserve">管理收入                                                    </t>
    </r>
    <phoneticPr fontId="38" type="noConversion"/>
  </si>
  <si>
    <r>
      <t xml:space="preserve">    </t>
    </r>
    <r>
      <rPr>
        <sz val="12"/>
        <color indexed="8"/>
        <rFont val="標楷體"/>
        <family val="4"/>
        <charset val="136"/>
      </rPr>
      <t xml:space="preserve">教學收入                                                    </t>
    </r>
    <phoneticPr fontId="38" type="noConversion"/>
  </si>
  <si>
    <r>
      <t>　</t>
    </r>
    <r>
      <rPr>
        <sz val="12"/>
        <color indexed="8"/>
        <rFont val="Times New Roman"/>
        <family val="1"/>
      </rPr>
      <t xml:space="preserve">    </t>
    </r>
    <r>
      <rPr>
        <sz val="12"/>
        <color indexed="8"/>
        <rFont val="標楷體"/>
        <family val="4"/>
        <charset val="136"/>
      </rPr>
      <t xml:space="preserve">學雜費收入                                                    </t>
    </r>
    <phoneticPr fontId="38" type="noConversion"/>
  </si>
  <si>
    <r>
      <t>　</t>
    </r>
    <r>
      <rPr>
        <sz val="12"/>
        <color indexed="8"/>
        <rFont val="Times New Roman"/>
        <family val="1"/>
      </rPr>
      <t xml:space="preserve">    </t>
    </r>
    <r>
      <rPr>
        <sz val="12"/>
        <color indexed="8"/>
        <rFont val="標楷體"/>
        <family val="4"/>
        <charset val="136"/>
      </rPr>
      <t xml:space="preserve">學雜費減免                                                </t>
    </r>
    <phoneticPr fontId="38" type="noConversion"/>
  </si>
  <si>
    <r>
      <t>　</t>
    </r>
    <r>
      <rPr>
        <sz val="12"/>
        <color indexed="8"/>
        <rFont val="Times New Roman"/>
        <family val="1"/>
      </rPr>
      <t xml:space="preserve">    </t>
    </r>
    <r>
      <rPr>
        <sz val="12"/>
        <color indexed="8"/>
        <rFont val="標楷體"/>
        <family val="4"/>
        <charset val="136"/>
      </rPr>
      <t xml:space="preserve">建教合作收入                                                    </t>
    </r>
    <phoneticPr fontId="38" type="noConversion"/>
  </si>
  <si>
    <r>
      <t xml:space="preserve">    </t>
    </r>
    <r>
      <rPr>
        <sz val="12"/>
        <color indexed="8"/>
        <rFont val="標楷體"/>
        <family val="4"/>
        <charset val="136"/>
      </rPr>
      <t xml:space="preserve">租金及權利金收入                                            </t>
    </r>
    <phoneticPr fontId="38" type="noConversion"/>
  </si>
  <si>
    <r>
      <t>　</t>
    </r>
    <r>
      <rPr>
        <sz val="12"/>
        <color indexed="8"/>
        <rFont val="Times New Roman"/>
        <family val="1"/>
      </rPr>
      <t xml:space="preserve">    </t>
    </r>
    <r>
      <rPr>
        <sz val="12"/>
        <color indexed="8"/>
        <rFont val="標楷體"/>
        <family val="4"/>
        <charset val="136"/>
      </rPr>
      <t xml:space="preserve">土地租金收入                                                </t>
    </r>
    <phoneticPr fontId="38" type="noConversion"/>
  </si>
  <si>
    <r>
      <t>　</t>
    </r>
    <r>
      <rPr>
        <sz val="12"/>
        <color indexed="8"/>
        <rFont val="Times New Roman"/>
        <family val="1"/>
      </rPr>
      <t xml:space="preserve">    </t>
    </r>
    <r>
      <rPr>
        <sz val="12"/>
        <color indexed="8"/>
        <rFont val="標楷體"/>
        <family val="4"/>
        <charset val="136"/>
      </rPr>
      <t xml:space="preserve">廠房租金收入                                                </t>
    </r>
    <phoneticPr fontId="38" type="noConversion"/>
  </si>
  <si>
    <r>
      <t>　</t>
    </r>
    <r>
      <rPr>
        <sz val="12"/>
        <color indexed="8"/>
        <rFont val="Times New Roman"/>
        <family val="1"/>
      </rPr>
      <t xml:space="preserve">    </t>
    </r>
    <r>
      <rPr>
        <sz val="12"/>
        <color indexed="8"/>
        <rFont val="標楷體"/>
        <family val="4"/>
        <charset val="136"/>
      </rPr>
      <t xml:space="preserve">住宅租金收入                                                </t>
    </r>
    <phoneticPr fontId="38" type="noConversion"/>
  </si>
  <si>
    <r>
      <t>　</t>
    </r>
    <r>
      <rPr>
        <sz val="12"/>
        <color indexed="8"/>
        <rFont val="Times New Roman"/>
        <family val="1"/>
      </rPr>
      <t xml:space="preserve">    </t>
    </r>
    <r>
      <rPr>
        <sz val="12"/>
        <color indexed="8"/>
        <rFont val="標楷體"/>
        <family val="4"/>
        <charset val="136"/>
      </rPr>
      <t xml:space="preserve">其他建築物租金收入                                          </t>
    </r>
    <phoneticPr fontId="38" type="noConversion"/>
  </si>
  <si>
    <r>
      <t>　</t>
    </r>
    <r>
      <rPr>
        <sz val="12"/>
        <color indexed="8"/>
        <rFont val="Times New Roman"/>
        <family val="1"/>
      </rPr>
      <t xml:space="preserve">    </t>
    </r>
    <r>
      <rPr>
        <sz val="12"/>
        <color indexed="8"/>
        <rFont val="標楷體"/>
        <family val="4"/>
        <charset val="136"/>
      </rPr>
      <t xml:space="preserve">權利金收入                                                  </t>
    </r>
    <phoneticPr fontId="38" type="noConversion"/>
  </si>
  <si>
    <r>
      <t xml:space="preserve">    </t>
    </r>
    <r>
      <rPr>
        <sz val="12"/>
        <color indexed="8"/>
        <rFont val="標楷體"/>
        <family val="4"/>
        <charset val="136"/>
      </rPr>
      <t xml:space="preserve">其他業務收入                                            </t>
    </r>
    <phoneticPr fontId="38" type="noConversion"/>
  </si>
  <si>
    <r>
      <t>　</t>
    </r>
    <r>
      <rPr>
        <sz val="12"/>
        <color indexed="8"/>
        <rFont val="Times New Roman"/>
        <family val="1"/>
      </rPr>
      <t xml:space="preserve">    </t>
    </r>
    <r>
      <rPr>
        <sz val="12"/>
        <color indexed="8"/>
        <rFont val="標楷體"/>
        <family val="4"/>
        <charset val="136"/>
      </rPr>
      <t xml:space="preserve">學校教學研究補助收入                                                  </t>
    </r>
    <phoneticPr fontId="38" type="noConversion"/>
  </si>
  <si>
    <r>
      <t>　</t>
    </r>
    <r>
      <rPr>
        <sz val="12"/>
        <color indexed="8"/>
        <rFont val="Times New Roman"/>
        <family val="1"/>
      </rPr>
      <t xml:space="preserve">    </t>
    </r>
    <r>
      <rPr>
        <sz val="12"/>
        <color indexed="8"/>
        <rFont val="標楷體"/>
        <family val="4"/>
        <charset val="136"/>
      </rPr>
      <t xml:space="preserve">其他補助收入                                                  </t>
    </r>
    <phoneticPr fontId="38" type="noConversion"/>
  </si>
  <si>
    <r>
      <t>　</t>
    </r>
    <r>
      <rPr>
        <sz val="12"/>
        <color indexed="8"/>
        <rFont val="Times New Roman"/>
        <family val="1"/>
      </rPr>
      <t xml:space="preserve">    </t>
    </r>
    <r>
      <rPr>
        <sz val="12"/>
        <color indexed="8"/>
        <rFont val="標楷體"/>
        <family val="4"/>
        <charset val="136"/>
      </rPr>
      <t xml:space="preserve">雜項業務收入                                                  </t>
    </r>
    <phoneticPr fontId="38" type="noConversion"/>
  </si>
  <si>
    <t xml:space="preserve">業務外收入                                                  </t>
  </si>
  <si>
    <r>
      <t xml:space="preserve">    </t>
    </r>
    <r>
      <rPr>
        <sz val="12"/>
        <color indexed="8"/>
        <rFont val="標楷體"/>
        <family val="4"/>
        <charset val="136"/>
      </rPr>
      <t xml:space="preserve">財務收入                                                    </t>
    </r>
    <phoneticPr fontId="38" type="noConversion"/>
  </si>
  <si>
    <r>
      <t>　</t>
    </r>
    <r>
      <rPr>
        <sz val="12"/>
        <color indexed="8"/>
        <rFont val="Times New Roman"/>
        <family val="1"/>
      </rPr>
      <t xml:space="preserve">    </t>
    </r>
    <r>
      <rPr>
        <sz val="12"/>
        <color indexed="8"/>
        <rFont val="標楷體"/>
        <family val="4"/>
        <charset val="136"/>
      </rPr>
      <t xml:space="preserve">利息收入                                                    </t>
    </r>
    <phoneticPr fontId="38" type="noConversion"/>
  </si>
  <si>
    <r>
      <t xml:space="preserve">    </t>
    </r>
    <r>
      <rPr>
        <sz val="12"/>
        <color indexed="8"/>
        <rFont val="標楷體"/>
        <family val="4"/>
        <charset val="136"/>
      </rPr>
      <t xml:space="preserve">其他業務外收入                                              </t>
    </r>
    <phoneticPr fontId="38" type="noConversion"/>
  </si>
  <si>
    <r>
      <t>　</t>
    </r>
    <r>
      <rPr>
        <sz val="12"/>
        <color indexed="8"/>
        <rFont val="Times New Roman"/>
        <family val="1"/>
      </rPr>
      <t xml:space="preserve">    </t>
    </r>
    <r>
      <rPr>
        <sz val="12"/>
        <color indexed="8"/>
        <rFont val="標楷體"/>
        <family val="4"/>
        <charset val="136"/>
      </rPr>
      <t xml:space="preserve">資產使用及權利金收入                                        </t>
    </r>
    <phoneticPr fontId="38" type="noConversion"/>
  </si>
  <si>
    <t xml:space="preserve">　　違規罰款收入                                                </t>
  </si>
  <si>
    <t xml:space="preserve">　　受贈收入                                                </t>
    <phoneticPr fontId="38" type="noConversion"/>
  </si>
  <si>
    <r>
      <t>　</t>
    </r>
    <r>
      <rPr>
        <sz val="12"/>
        <color indexed="8"/>
        <rFont val="Times New Roman"/>
        <family val="1"/>
      </rPr>
      <t xml:space="preserve">    </t>
    </r>
    <r>
      <rPr>
        <sz val="12"/>
        <color indexed="8"/>
        <rFont val="標楷體"/>
        <family val="4"/>
        <charset val="136"/>
      </rPr>
      <t xml:space="preserve">雜項收入                                                    </t>
    </r>
    <phoneticPr fontId="38" type="noConversion"/>
  </si>
  <si>
    <r>
      <t>合</t>
    </r>
    <r>
      <rPr>
        <b/>
        <sz val="12"/>
        <color indexed="8"/>
        <rFont val="Times New Roman"/>
        <family val="1"/>
      </rPr>
      <t xml:space="preserve">                           </t>
    </r>
    <r>
      <rPr>
        <b/>
        <sz val="12"/>
        <color indexed="8"/>
        <rFont val="標楷體"/>
        <family val="4"/>
        <charset val="136"/>
      </rPr>
      <t>計</t>
    </r>
    <phoneticPr fontId="38" type="noConversion"/>
  </si>
  <si>
    <t>各項費用彙計表</t>
    <phoneticPr fontId="3" type="noConversion"/>
  </si>
  <si>
    <r>
      <t xml:space="preserve">        </t>
    </r>
    <r>
      <rPr>
        <sz val="12"/>
        <rFont val="標楷體"/>
        <family val="4"/>
        <charset val="136"/>
      </rPr>
      <t>中華民國</t>
    </r>
    <r>
      <rPr>
        <sz val="12"/>
        <rFont val="Times New Roman"/>
        <family val="1"/>
      </rPr>
      <t>113</t>
    </r>
    <r>
      <rPr>
        <sz val="12"/>
        <rFont val="標楷體"/>
        <family val="4"/>
        <charset val="136"/>
      </rPr>
      <t>年度</t>
    </r>
    <phoneticPr fontId="38" type="noConversion"/>
  </si>
  <si>
    <t>單位:新臺幣千元</t>
    <phoneticPr fontId="38" type="noConversion"/>
  </si>
  <si>
    <t xml:space="preserve"> </t>
    <phoneticPr fontId="38" type="noConversion"/>
  </si>
  <si>
    <t>收支餘絀預計表</t>
  </si>
  <si>
    <t>南部科學園區</t>
  </si>
  <si>
    <t>中部科學園區</t>
  </si>
  <si>
    <t>本年度預算數</t>
    <phoneticPr fontId="38" type="noConversion"/>
  </si>
  <si>
    <t>上年度預算數</t>
    <phoneticPr fontId="38" type="noConversion"/>
  </si>
  <si>
    <t>前年度決算數</t>
    <phoneticPr fontId="38" type="noConversion"/>
  </si>
  <si>
    <t>本年度預算數</t>
  </si>
  <si>
    <t>上年度預算數</t>
  </si>
  <si>
    <t>前年度決算數</t>
  </si>
  <si>
    <t>主要營運項目分析表</t>
    <phoneticPr fontId="3" type="noConversion"/>
  </si>
  <si>
    <t>年度及項目</t>
    <phoneticPr fontId="3" type="noConversion"/>
  </si>
  <si>
    <t xml:space="preserve">現金增撥數，包括：_x000D_
1.嘉科實中107,212千元。_x000D_
2.屏科實中184,172千元。 </t>
  </si>
  <si>
    <t xml:space="preserve">現金增撥基金，包括：_x000D_
1.嘉科實中107,212千元。_x000D_
2.屏科實中184,172千元。_x000D_
 </t>
  </si>
  <si>
    <t xml:space="preserve">1.賸餘撥充基金數7,491,524千元。 _x000D_
2.依行政院主計總處112年2月24日主基營字第1120200351號函核定新竹園區「竹科3DGIS系統」作價撥充科學園區管理局作業基金:_x000D_
(1)軟體31,855千元。_x000D_
(2)硬體606千元。 _x000D_
3.中科自造基地設備轉列代管資產118,378千元。_x000D_
4.中科代管資產分年轉列受贈公積17,588千元。 </t>
  </si>
  <si>
    <t xml:space="preserve">附    註：
1.信託代理與保證資產科目,本年預算數:12,092,292千元，上年預算數:9,453,012千元，前年度決算數:12,092,292千元。_x000D_
2.信託代理與保證負債科目,本年預算數:12,092,292千元，上年預算數:9,453,012千元，前年度決算數:12,092,292千元。_x000D_
3.本年度預計數「什項資產」項下「代管資產」及「應付代管資產」337,150千元及118,440千元，較上年度預計數218,772千元及17,650千元，分別增加118,378千元及100,790千元。_x000D_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</si>
</sst>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76" formatCode="#,##0.0000"/>
    <numFmt numFmtId="177" formatCode="0.000%"/>
    <numFmt numFmtId="178" formatCode="0.00000_);[Red]\(0.00000\)"/>
    <numFmt numFmtId="179" formatCode="_(* #,##0.00_);_(* \(#,##0.00\);_(* &quot;-&quot;??_);_(@_)"/>
    <numFmt numFmtId="180" formatCode="0.0000_);[Red]\(0.0000\)"/>
    <numFmt numFmtId="181" formatCode="_-* #,##0_-;\-* #,##0_-;_-* &quot;-&quot;??_-;_-@_-"/>
    <numFmt numFmtId="182" formatCode="_-* #,##0.0000_-;\-* #,##0.0000_-;_-* &quot;-&quot;????_-;_-@_-"/>
    <numFmt numFmtId="183" formatCode="#,##0_);[Red]\(#,##0\)"/>
    <numFmt numFmtId="184" formatCode="#,##0;[Red]\-#,##0;"/>
    <numFmt numFmtId="185" formatCode="#,##0_ ;[Red]\-#,##0\ "/>
  </numFmts>
  <fonts count="65">
    <font>
      <sz val="12"/>
      <name val="新細明體"/>
      <family val="1"/>
      <charset val="136"/>
    </font>
    <font>
      <sz val="12"/>
      <name val="新細明體"/>
      <family val="1"/>
      <charset val="136"/>
    </font>
    <font>
      <sz val="16"/>
      <name val="標楷體"/>
      <family val="4"/>
      <charset val="136"/>
    </font>
    <font>
      <sz val="9"/>
      <name val="新細明體"/>
      <family val="1"/>
      <charset val="136"/>
    </font>
    <font>
      <sz val="12"/>
      <name val="標楷體"/>
      <family val="4"/>
      <charset val="136"/>
    </font>
    <font>
      <u/>
      <sz val="14"/>
      <name val="華康粗圓體"/>
      <family val="3"/>
      <charset val="136"/>
    </font>
    <font>
      <sz val="14"/>
      <name val="標楷體"/>
      <family val="4"/>
      <charset val="136"/>
    </font>
    <font>
      <b/>
      <sz val="11"/>
      <name val="標楷體"/>
      <family val="4"/>
      <charset val="136"/>
    </font>
    <font>
      <sz val="14"/>
      <name val="Times New Roman"/>
      <family val="1"/>
    </font>
    <font>
      <sz val="14"/>
      <name val="華康粗圓體"/>
      <family val="3"/>
      <charset val="136"/>
    </font>
    <font>
      <sz val="20"/>
      <name val="標楷體"/>
      <family val="4"/>
      <charset val="136"/>
    </font>
    <font>
      <u/>
      <sz val="14"/>
      <name val="標楷體"/>
      <family val="4"/>
      <charset val="136"/>
    </font>
    <font>
      <u/>
      <sz val="12"/>
      <name val="新細明體"/>
      <family val="1"/>
      <charset val="136"/>
    </font>
    <font>
      <u/>
      <sz val="20"/>
      <name val="標楷體"/>
      <family val="4"/>
      <charset val="136"/>
    </font>
    <font>
      <sz val="12"/>
      <name val="Times New Roman"/>
      <family val="1"/>
    </font>
    <font>
      <sz val="20"/>
      <name val="Times New Roman"/>
      <family val="1"/>
    </font>
    <font>
      <sz val="12"/>
      <color theme="1"/>
      <name val="標楷體"/>
      <family val="4"/>
      <charset val="136"/>
    </font>
    <font>
      <sz val="12"/>
      <name val="華康粗圓體"/>
      <family val="3"/>
      <charset val="136"/>
    </font>
    <font>
      <sz val="18"/>
      <name val="標楷體"/>
      <family val="1"/>
      <charset val="136"/>
    </font>
    <font>
      <sz val="18"/>
      <name val="Times New Roman"/>
      <family val="1"/>
    </font>
    <font>
      <sz val="18"/>
      <name val="標楷體"/>
      <family val="4"/>
      <charset val="136"/>
    </font>
    <font>
      <sz val="16"/>
      <name val="華康粗圓體"/>
      <family val="3"/>
      <charset val="136"/>
    </font>
    <font>
      <sz val="14"/>
      <color theme="1"/>
      <name val="標楷體"/>
      <family val="4"/>
      <charset val="136"/>
    </font>
    <font>
      <sz val="14"/>
      <color indexed="8"/>
      <name val="標楷體"/>
      <family val="4"/>
      <charset val="136"/>
    </font>
    <font>
      <sz val="12"/>
      <color rgb="FFFF0000"/>
      <name val="標楷體"/>
      <family val="4"/>
      <charset val="136"/>
    </font>
    <font>
      <sz val="12"/>
      <name val="細明體"/>
      <family val="3"/>
      <charset val="136"/>
    </font>
    <font>
      <sz val="12"/>
      <color indexed="12"/>
      <name val="標楷體"/>
      <family val="4"/>
      <charset val="136"/>
    </font>
    <font>
      <b/>
      <sz val="12"/>
      <color indexed="12"/>
      <name val="標楷體"/>
      <family val="4"/>
      <charset val="136"/>
    </font>
    <font>
      <b/>
      <sz val="16"/>
      <name val="標楷體"/>
      <family val="4"/>
      <charset val="136"/>
    </font>
    <font>
      <u/>
      <sz val="16"/>
      <name val="標楷體"/>
      <family val="4"/>
      <charset val="136"/>
    </font>
    <font>
      <b/>
      <u/>
      <sz val="16"/>
      <name val="標楷體"/>
      <family val="4"/>
      <charset val="136"/>
    </font>
    <font>
      <b/>
      <sz val="16"/>
      <name val="細明體"/>
      <family val="3"/>
      <charset val="136"/>
    </font>
    <font>
      <u/>
      <sz val="16"/>
      <name val="細明體"/>
      <family val="3"/>
      <charset val="136"/>
    </font>
    <font>
      <sz val="12"/>
      <color indexed="12"/>
      <name val="新細明體"/>
      <family val="1"/>
      <charset val="136"/>
    </font>
    <font>
      <b/>
      <sz val="12"/>
      <name val="標楷體"/>
      <family val="4"/>
      <charset val="136"/>
    </font>
    <font>
      <b/>
      <u/>
      <sz val="20"/>
      <name val="標楷體"/>
      <family val="4"/>
      <charset val="136"/>
    </font>
    <font>
      <sz val="12"/>
      <name val="Courier"/>
      <family val="3"/>
    </font>
    <font>
      <b/>
      <u/>
      <sz val="18"/>
      <name val="標楷體"/>
      <family val="4"/>
      <charset val="136"/>
    </font>
    <font>
      <sz val="9"/>
      <name val="細明體"/>
      <family val="3"/>
      <charset val="136"/>
    </font>
    <font>
      <sz val="9"/>
      <name val="新細明體"/>
      <family val="2"/>
      <charset val="136"/>
      <scheme val="minor"/>
    </font>
    <font>
      <sz val="12"/>
      <color theme="1" tint="4.9989318521683403E-2"/>
      <name val="標楷體"/>
      <family val="4"/>
      <charset val="136"/>
    </font>
    <font>
      <sz val="12"/>
      <color indexed="8"/>
      <name val="標楷體"/>
      <family val="4"/>
      <charset val="136"/>
    </font>
    <font>
      <sz val="9"/>
      <color indexed="12"/>
      <name val="標楷體"/>
      <family val="4"/>
      <charset val="136"/>
    </font>
    <font>
      <sz val="9"/>
      <name val="標楷體"/>
      <family val="4"/>
      <charset val="136"/>
    </font>
    <font>
      <sz val="10"/>
      <name val="標楷體"/>
      <family val="4"/>
      <charset val="136"/>
    </font>
    <font>
      <b/>
      <sz val="18"/>
      <name val="標楷體"/>
      <family val="4"/>
      <charset val="136"/>
    </font>
    <font>
      <b/>
      <u/>
      <sz val="12"/>
      <name val="標楷體"/>
      <family val="4"/>
      <charset val="136"/>
    </font>
    <font>
      <vertAlign val="superscript"/>
      <sz val="12"/>
      <name val="標楷體"/>
      <family val="4"/>
      <charset val="136"/>
    </font>
    <font>
      <strike/>
      <sz val="12"/>
      <name val="標楷體"/>
      <family val="4"/>
      <charset val="136"/>
    </font>
    <font>
      <b/>
      <u/>
      <sz val="12"/>
      <color rgb="FF000000"/>
      <name val="標楷體"/>
      <family val="4"/>
      <charset val="136"/>
    </font>
    <font>
      <b/>
      <u/>
      <sz val="12"/>
      <color theme="1"/>
      <name val="標楷體"/>
      <family val="4"/>
      <charset val="136"/>
    </font>
    <font>
      <b/>
      <sz val="12"/>
      <color theme="1"/>
      <name val="標楷體"/>
      <family val="4"/>
      <charset val="136"/>
    </font>
    <font>
      <sz val="12"/>
      <color theme="1"/>
      <name val="新細明體"/>
      <family val="1"/>
      <charset val="136"/>
    </font>
    <font>
      <b/>
      <sz val="10"/>
      <color indexed="12"/>
      <name val="標楷體"/>
      <family val="4"/>
      <charset val="136"/>
    </font>
    <font>
      <b/>
      <sz val="16"/>
      <color indexed="8"/>
      <name val="標楷體"/>
      <family val="4"/>
      <charset val="136"/>
    </font>
    <font>
      <b/>
      <sz val="18"/>
      <color indexed="8"/>
      <name val="標楷體"/>
      <family val="4"/>
      <charset val="136"/>
    </font>
    <font>
      <b/>
      <sz val="12"/>
      <color indexed="8"/>
      <name val="標楷體"/>
      <family val="4"/>
      <charset val="136"/>
    </font>
    <font>
      <b/>
      <u/>
      <sz val="20"/>
      <color indexed="8"/>
      <name val="標楷體"/>
      <family val="4"/>
      <charset val="136"/>
    </font>
    <font>
      <b/>
      <u/>
      <sz val="18"/>
      <color indexed="8"/>
      <name val="標楷體"/>
      <family val="4"/>
      <charset val="136"/>
    </font>
    <font>
      <sz val="12"/>
      <color indexed="8"/>
      <name val="Times New Roman"/>
      <family val="1"/>
    </font>
    <font>
      <sz val="12"/>
      <color rgb="FF000000"/>
      <name val="標楷體"/>
      <family val="1"/>
      <charset val="136"/>
    </font>
    <font>
      <b/>
      <sz val="12"/>
      <color indexed="8"/>
      <name val="Times New Roman"/>
      <family val="1"/>
    </font>
    <font>
      <sz val="11"/>
      <name val="標楷體"/>
      <family val="4"/>
      <charset val="136"/>
    </font>
    <font>
      <sz val="16"/>
      <name val="新細明體"/>
      <family val="1"/>
      <charset val="136"/>
    </font>
    <font>
      <u/>
      <sz val="12"/>
      <name val="標楷體"/>
      <family val="4"/>
      <charset val="136"/>
    </font>
  </fonts>
  <fills count="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51">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style="thin">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s>
  <cellStyleXfs count="13">
    <xf numFmtId="0" fontId="0" fillId="0" borderId="0"/>
    <xf numFmtId="43" fontId="1" fillId="0" borderId="0" applyFont="0" applyFill="0" applyBorder="0" applyAlignment="0" applyProtection="0"/>
    <xf numFmtId="37" fontId="36" fillId="0" borderId="0"/>
    <xf numFmtId="37" fontId="36" fillId="0" borderId="0"/>
    <xf numFmtId="179" fontId="14" fillId="0" borderId="0" applyFont="0" applyFill="0" applyBorder="0" applyAlignment="0" applyProtection="0"/>
    <xf numFmtId="0" fontId="1" fillId="0" borderId="0">
      <alignment vertical="center"/>
    </xf>
    <xf numFmtId="43" fontId="1" fillId="0" borderId="0" applyFont="0" applyFill="0" applyBorder="0" applyAlignment="0" applyProtection="0"/>
    <xf numFmtId="0" fontId="1" fillId="0" borderId="0"/>
    <xf numFmtId="0" fontId="1" fillId="0" borderId="0">
      <alignment vertical="center"/>
    </xf>
    <xf numFmtId="43"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980">
    <xf numFmtId="0" fontId="0" fillId="0" borderId="0" xfId="0"/>
    <xf numFmtId="0" fontId="0" fillId="0" borderId="0" xfId="0" applyAlignment="1">
      <alignment horizontal="centerContinuous"/>
    </xf>
    <xf numFmtId="0" fontId="0" fillId="0" borderId="0" xfId="0" applyAlignment="1"/>
    <xf numFmtId="0" fontId="5" fillId="0" borderId="0" xfId="0" applyFont="1"/>
    <xf numFmtId="10" fontId="0" fillId="0" borderId="0" xfId="0" applyNumberFormat="1"/>
    <xf numFmtId="0" fontId="6" fillId="0" borderId="0" xfId="0" applyFont="1"/>
    <xf numFmtId="0" fontId="6" fillId="0" borderId="2" xfId="0" applyFont="1" applyBorder="1" applyAlignment="1">
      <alignment horizontal="center"/>
    </xf>
    <xf numFmtId="0" fontId="6" fillId="0" borderId="2" xfId="0" applyFont="1" applyBorder="1" applyAlignment="1">
      <alignment horizontal="centerContinuous"/>
    </xf>
    <xf numFmtId="0" fontId="6" fillId="0" borderId="3" xfId="0" applyFont="1" applyBorder="1" applyAlignment="1">
      <alignment horizontal="center"/>
    </xf>
    <xf numFmtId="0" fontId="6" fillId="0" borderId="4" xfId="0" applyFont="1" applyBorder="1" applyAlignment="1">
      <alignment horizontal="centerContinuous"/>
    </xf>
    <xf numFmtId="0" fontId="7" fillId="0" borderId="3" xfId="0" applyFont="1" applyBorder="1" applyAlignment="1">
      <alignment horizontal="left"/>
    </xf>
    <xf numFmtId="0" fontId="8" fillId="0" borderId="2" xfId="0" applyFont="1" applyBorder="1" applyAlignment="1">
      <alignment horizontal="centerContinuous"/>
    </xf>
    <xf numFmtId="0" fontId="8" fillId="0" borderId="4" xfId="0" applyFont="1" applyBorder="1" applyAlignment="1">
      <alignment horizontal="centerContinuous"/>
    </xf>
    <xf numFmtId="0" fontId="6" fillId="0" borderId="5" xfId="0" applyFont="1" applyBorder="1"/>
    <xf numFmtId="3" fontId="6" fillId="0" borderId="5" xfId="0" applyNumberFormat="1" applyFont="1" applyBorder="1"/>
    <xf numFmtId="3" fontId="6" fillId="0" borderId="6" xfId="0" applyNumberFormat="1" applyFont="1" applyBorder="1"/>
    <xf numFmtId="3" fontId="6" fillId="0" borderId="5" xfId="0" applyNumberFormat="1" applyFont="1" applyBorder="1" applyAlignment="1">
      <alignment horizontal="center"/>
    </xf>
    <xf numFmtId="3" fontId="6" fillId="0" borderId="6" xfId="0" applyNumberFormat="1" applyFont="1" applyBorder="1" applyAlignment="1"/>
    <xf numFmtId="0" fontId="7" fillId="0" borderId="6" xfId="0" applyFont="1" applyBorder="1" applyAlignment="1">
      <alignment horizontal="left"/>
    </xf>
    <xf numFmtId="0" fontId="6" fillId="0" borderId="7" xfId="0" applyFont="1" applyBorder="1" applyAlignment="1">
      <alignment horizontal="distributed"/>
    </xf>
    <xf numFmtId="3" fontId="6" fillId="0" borderId="7" xfId="0" applyNumberFormat="1" applyFont="1" applyBorder="1"/>
    <xf numFmtId="3" fontId="6" fillId="0" borderId="7" xfId="0" applyNumberFormat="1" applyFont="1" applyBorder="1" applyAlignment="1">
      <alignment horizontal="distributed"/>
    </xf>
    <xf numFmtId="3" fontId="6" fillId="0" borderId="8" xfId="0" applyNumberFormat="1" applyFont="1" applyBorder="1"/>
    <xf numFmtId="0" fontId="9" fillId="0" borderId="0" xfId="0" applyFont="1"/>
    <xf numFmtId="0" fontId="9" fillId="0" borderId="0" xfId="0" quotePrefix="1" applyFont="1" applyAlignment="1">
      <alignment horizontal="centerContinuous"/>
    </xf>
    <xf numFmtId="3" fontId="9" fillId="0" borderId="0" xfId="0" applyNumberFormat="1" applyFont="1" applyAlignment="1">
      <alignment horizontal="centerContinuous"/>
    </xf>
    <xf numFmtId="0" fontId="6" fillId="0" borderId="2" xfId="0" applyFont="1" applyBorder="1"/>
    <xf numFmtId="0" fontId="6" fillId="0" borderId="3" xfId="0" applyFont="1" applyBorder="1" applyAlignment="1">
      <alignment horizontal="centerContinuous"/>
    </xf>
    <xf numFmtId="10" fontId="6" fillId="0" borderId="2" xfId="0" applyNumberFormat="1" applyFont="1" applyBorder="1" applyAlignment="1"/>
    <xf numFmtId="0" fontId="6" fillId="0" borderId="3" xfId="0" applyFont="1" applyBorder="1"/>
    <xf numFmtId="10" fontId="6" fillId="0" borderId="4" xfId="0" applyNumberFormat="1" applyFont="1" applyBorder="1" applyAlignment="1"/>
    <xf numFmtId="10" fontId="6" fillId="0" borderId="5" xfId="0" applyNumberFormat="1" applyFont="1" applyBorder="1" applyAlignment="1"/>
    <xf numFmtId="3" fontId="6" fillId="0" borderId="6" xfId="0" applyNumberFormat="1" applyFont="1" applyBorder="1" applyAlignment="1">
      <alignment horizontal="left"/>
    </xf>
    <xf numFmtId="10" fontId="6" fillId="0" borderId="10" xfId="0" applyNumberFormat="1" applyFont="1" applyBorder="1" applyAlignment="1"/>
    <xf numFmtId="10" fontId="6" fillId="0" borderId="6" xfId="0" applyNumberFormat="1" applyFont="1" applyBorder="1" applyAlignment="1"/>
    <xf numFmtId="176" fontId="9" fillId="0" borderId="0" xfId="0" applyNumberFormat="1" applyFont="1" applyAlignment="1">
      <alignment horizontal="right"/>
    </xf>
    <xf numFmtId="0" fontId="6" fillId="0" borderId="7" xfId="0" applyFont="1" applyBorder="1"/>
    <xf numFmtId="10" fontId="6" fillId="0" borderId="7" xfId="0" applyNumberFormat="1" applyFont="1" applyBorder="1"/>
    <xf numFmtId="0" fontId="6" fillId="0" borderId="11" xfId="0" applyFont="1" applyBorder="1"/>
    <xf numFmtId="10" fontId="6" fillId="0" borderId="12" xfId="0" applyNumberFormat="1" applyFont="1" applyBorder="1"/>
    <xf numFmtId="10" fontId="6" fillId="0" borderId="13" xfId="0" applyNumberFormat="1" applyFont="1" applyBorder="1"/>
    <xf numFmtId="0" fontId="10" fillId="0" borderId="0" xfId="0" applyFont="1"/>
    <xf numFmtId="0" fontId="10" fillId="0" borderId="0" xfId="0" applyFont="1" applyAlignment="1">
      <alignment horizontal="centerContinuous"/>
    </xf>
    <xf numFmtId="0" fontId="13" fillId="0" borderId="0" xfId="0" applyFont="1" applyAlignment="1">
      <alignment horizontal="centerContinuous"/>
    </xf>
    <xf numFmtId="0" fontId="10" fillId="0" borderId="0" xfId="0" applyFont="1" applyAlignment="1"/>
    <xf numFmtId="0" fontId="5" fillId="0" borderId="0" xfId="0" applyFont="1" applyAlignment="1"/>
    <xf numFmtId="0" fontId="0" fillId="0" borderId="0" xfId="0" applyBorder="1"/>
    <xf numFmtId="0" fontId="4" fillId="0" borderId="0" xfId="0" applyFont="1"/>
    <xf numFmtId="0" fontId="6" fillId="0" borderId="2" xfId="0" applyFont="1" applyBorder="1" applyAlignment="1">
      <alignment horizontal="distributed"/>
    </xf>
    <xf numFmtId="3" fontId="6" fillId="0" borderId="2" xfId="0" applyNumberFormat="1" applyFont="1" applyBorder="1"/>
    <xf numFmtId="0" fontId="6" fillId="0" borderId="2" xfId="0" applyFont="1" applyBorder="1" applyAlignment="1"/>
    <xf numFmtId="3" fontId="6" fillId="0" borderId="3" xfId="0" applyNumberFormat="1" applyFont="1" applyBorder="1"/>
    <xf numFmtId="3" fontId="6" fillId="0" borderId="5" xfId="0" applyNumberFormat="1" applyFont="1" applyFill="1" applyBorder="1"/>
    <xf numFmtId="0" fontId="6" fillId="0" borderId="6" xfId="0" applyFont="1" applyFill="1" applyBorder="1"/>
    <xf numFmtId="3" fontId="9" fillId="0" borderId="0" xfId="0" applyNumberFormat="1" applyFont="1" applyAlignment="1"/>
    <xf numFmtId="0" fontId="9" fillId="0" borderId="0" xfId="0" applyFont="1" applyAlignment="1"/>
    <xf numFmtId="3" fontId="9" fillId="0" borderId="0" xfId="0" applyNumberFormat="1" applyFont="1"/>
    <xf numFmtId="3" fontId="6" fillId="0" borderId="11" xfId="0" applyNumberFormat="1" applyFont="1" applyBorder="1" applyAlignment="1">
      <alignment horizontal="left"/>
    </xf>
    <xf numFmtId="3" fontId="6" fillId="0" borderId="14" xfId="0" applyNumberFormat="1" applyFont="1" applyBorder="1"/>
    <xf numFmtId="0" fontId="9" fillId="0" borderId="0" xfId="0" quotePrefix="1" applyFont="1" applyAlignment="1"/>
    <xf numFmtId="3" fontId="9" fillId="0" borderId="0" xfId="0" quotePrefix="1" applyNumberFormat="1" applyFont="1" applyAlignment="1"/>
    <xf numFmtId="0" fontId="4" fillId="0" borderId="2" xfId="0" applyFont="1" applyBorder="1"/>
    <xf numFmtId="10" fontId="9" fillId="0" borderId="3" xfId="0" applyNumberFormat="1" applyFont="1" applyBorder="1"/>
    <xf numFmtId="0" fontId="4" fillId="0" borderId="3" xfId="0" applyFont="1" applyBorder="1"/>
    <xf numFmtId="177" fontId="9" fillId="0" borderId="0" xfId="0" applyNumberFormat="1" applyFont="1" applyBorder="1"/>
    <xf numFmtId="0" fontId="4" fillId="0" borderId="5" xfId="0" applyFont="1" applyBorder="1" applyAlignment="1">
      <alignment horizontal="left"/>
    </xf>
    <xf numFmtId="10" fontId="9" fillId="0" borderId="6" xfId="0" applyNumberFormat="1" applyFont="1" applyBorder="1"/>
    <xf numFmtId="0" fontId="4" fillId="0" borderId="5" xfId="0" applyFont="1" applyBorder="1"/>
    <xf numFmtId="3" fontId="4" fillId="0" borderId="5" xfId="0" applyNumberFormat="1" applyFont="1" applyBorder="1"/>
    <xf numFmtId="0" fontId="4" fillId="0" borderId="6" xfId="0" applyFont="1" applyFill="1" applyBorder="1"/>
    <xf numFmtId="3" fontId="4" fillId="0" borderId="6" xfId="0" applyNumberFormat="1" applyFont="1" applyBorder="1"/>
    <xf numFmtId="177" fontId="9" fillId="2" borderId="0" xfId="0" applyNumberFormat="1" applyFont="1" applyFill="1" applyBorder="1"/>
    <xf numFmtId="0" fontId="0" fillId="0" borderId="7" xfId="0" applyBorder="1"/>
    <xf numFmtId="0" fontId="0" fillId="0" borderId="8" xfId="0" applyBorder="1"/>
    <xf numFmtId="10" fontId="9" fillId="0" borderId="8" xfId="0" applyNumberFormat="1" applyFont="1" applyBorder="1"/>
    <xf numFmtId="0" fontId="0" fillId="0" borderId="14" xfId="0" applyBorder="1"/>
    <xf numFmtId="10" fontId="0" fillId="0" borderId="14" xfId="0" applyNumberFormat="1" applyBorder="1"/>
    <xf numFmtId="3" fontId="9" fillId="0" borderId="14" xfId="0" applyNumberFormat="1" applyFont="1" applyBorder="1"/>
    <xf numFmtId="0" fontId="4" fillId="0" borderId="0" xfId="0" applyFont="1" applyAlignment="1">
      <alignment horizontal="centerContinuous"/>
    </xf>
    <xf numFmtId="0" fontId="4" fillId="0" borderId="6" xfId="0" applyFont="1" applyBorder="1"/>
    <xf numFmtId="0" fontId="4" fillId="0" borderId="4" xfId="0" applyFont="1" applyFill="1" applyBorder="1"/>
    <xf numFmtId="3" fontId="16" fillId="0" borderId="10" xfId="0" applyNumberFormat="1" applyFont="1" applyFill="1" applyBorder="1"/>
    <xf numFmtId="0" fontId="4" fillId="0" borderId="14" xfId="0" applyFont="1" applyBorder="1"/>
    <xf numFmtId="3" fontId="16" fillId="0" borderId="12" xfId="0" applyNumberFormat="1" applyFont="1" applyFill="1" applyBorder="1"/>
    <xf numFmtId="0" fontId="4" fillId="0" borderId="8" xfId="0" applyFont="1" applyBorder="1"/>
    <xf numFmtId="3" fontId="16" fillId="0" borderId="13" xfId="0" applyNumberFormat="1" applyFont="1" applyFill="1" applyBorder="1"/>
    <xf numFmtId="0" fontId="4" fillId="0" borderId="0" xfId="0" applyFont="1" applyBorder="1"/>
    <xf numFmtId="3" fontId="4" fillId="0" borderId="0" xfId="0" applyNumberFormat="1" applyFont="1" applyBorder="1"/>
    <xf numFmtId="0" fontId="17" fillId="0" borderId="0" xfId="0" quotePrefix="1" applyFont="1" applyAlignment="1">
      <alignment horizontal="centerContinuous"/>
    </xf>
    <xf numFmtId="49" fontId="14" fillId="0" borderId="0" xfId="0" applyNumberFormat="1" applyFont="1" applyAlignment="1">
      <alignment horizontal="centerContinuous"/>
    </xf>
    <xf numFmtId="3" fontId="4" fillId="0" borderId="0" xfId="0" applyNumberFormat="1" applyFont="1"/>
    <xf numFmtId="0" fontId="9" fillId="0" borderId="0" xfId="0" applyFont="1" applyAlignment="1">
      <alignment horizontal="centerContinuous"/>
    </xf>
    <xf numFmtId="0" fontId="8" fillId="0" borderId="3" xfId="0" applyFont="1" applyBorder="1" applyAlignment="1">
      <alignment horizontal="center"/>
    </xf>
    <xf numFmtId="3" fontId="6" fillId="0" borderId="4" xfId="0" applyNumberFormat="1" applyFont="1" applyBorder="1" applyAlignment="1">
      <alignment horizontal="center"/>
    </xf>
    <xf numFmtId="3" fontId="6" fillId="0" borderId="4" xfId="0" applyNumberFormat="1" applyFont="1" applyBorder="1"/>
    <xf numFmtId="3" fontId="6" fillId="0" borderId="10" xfId="0" applyNumberFormat="1" applyFont="1" applyBorder="1"/>
    <xf numFmtId="3" fontId="9" fillId="0" borderId="10" xfId="0" applyNumberFormat="1" applyFont="1" applyBorder="1"/>
    <xf numFmtId="0" fontId="6" fillId="0" borderId="6" xfId="0" applyFont="1" applyBorder="1"/>
    <xf numFmtId="0" fontId="4" fillId="0" borderId="7" xfId="0" applyFont="1" applyBorder="1"/>
    <xf numFmtId="0" fontId="4" fillId="0" borderId="13" xfId="0" applyFont="1" applyBorder="1"/>
    <xf numFmtId="0" fontId="0" fillId="0" borderId="13" xfId="0" applyBorder="1"/>
    <xf numFmtId="0" fontId="6" fillId="0" borderId="13" xfId="0" applyFont="1" applyBorder="1" applyAlignment="1">
      <alignment horizontal="distributed"/>
    </xf>
    <xf numFmtId="3" fontId="6" fillId="0" borderId="13" xfId="0" applyNumberFormat="1" applyFont="1" applyBorder="1"/>
    <xf numFmtId="0" fontId="4" fillId="0" borderId="0" xfId="0" applyFont="1" applyBorder="1" applyAlignment="1">
      <alignment horizontal="distributed"/>
    </xf>
    <xf numFmtId="0" fontId="6" fillId="0" borderId="15" xfId="0" applyFont="1" applyBorder="1"/>
    <xf numFmtId="43" fontId="0" fillId="0" borderId="0" xfId="1" applyFont="1"/>
    <xf numFmtId="4" fontId="0" fillId="0" borderId="0" xfId="0" applyNumberFormat="1"/>
    <xf numFmtId="3" fontId="6" fillId="0" borderId="0" xfId="0" applyNumberFormat="1" applyFont="1" applyBorder="1"/>
    <xf numFmtId="0" fontId="21" fillId="0" borderId="0" xfId="0" applyFont="1"/>
    <xf numFmtId="0" fontId="22" fillId="0" borderId="3" xfId="0" applyFont="1" applyBorder="1"/>
    <xf numFmtId="0" fontId="8" fillId="0" borderId="6" xfId="0" applyFont="1" applyBorder="1"/>
    <xf numFmtId="3" fontId="22" fillId="0" borderId="6" xfId="0" applyNumberFormat="1" applyFont="1" applyBorder="1"/>
    <xf numFmtId="0" fontId="6" fillId="0" borderId="8" xfId="0" applyFont="1" applyBorder="1"/>
    <xf numFmtId="3" fontId="22" fillId="0" borderId="8" xfId="0" applyNumberFormat="1" applyFont="1" applyFill="1" applyBorder="1"/>
    <xf numFmtId="0" fontId="6" fillId="0" borderId="14" xfId="0" applyFont="1" applyBorder="1" applyAlignment="1">
      <alignment horizontal="distributed"/>
    </xf>
    <xf numFmtId="3" fontId="22" fillId="0" borderId="13" xfId="0" applyNumberFormat="1" applyFont="1" applyBorder="1"/>
    <xf numFmtId="3" fontId="24" fillId="0" borderId="0" xfId="0" applyNumberFormat="1" applyFont="1" applyBorder="1"/>
    <xf numFmtId="3" fontId="0" fillId="0" borderId="0" xfId="0" applyNumberFormat="1"/>
    <xf numFmtId="0" fontId="14" fillId="0" borderId="15" xfId="0" applyFont="1" applyBorder="1"/>
    <xf numFmtId="3" fontId="9" fillId="0" borderId="0" xfId="0" applyNumberFormat="1" applyFont="1" applyBorder="1"/>
    <xf numFmtId="0" fontId="4" fillId="0" borderId="15" xfId="0" applyFont="1" applyBorder="1"/>
    <xf numFmtId="40" fontId="26" fillId="0" borderId="17" xfId="0" applyNumberFormat="1" applyFont="1" applyBorder="1"/>
    <xf numFmtId="38" fontId="26" fillId="0" borderId="18" xfId="0" applyNumberFormat="1" applyFont="1" applyBorder="1"/>
    <xf numFmtId="40" fontId="26" fillId="0" borderId="18" xfId="0" applyNumberFormat="1" applyFont="1" applyBorder="1"/>
    <xf numFmtId="49" fontId="27" fillId="0" borderId="18" xfId="0" applyNumberFormat="1" applyFont="1" applyBorder="1" applyAlignment="1">
      <alignment wrapText="1"/>
    </xf>
    <xf numFmtId="38" fontId="26" fillId="0" borderId="19" xfId="0" applyNumberFormat="1" applyFont="1" applyBorder="1"/>
    <xf numFmtId="40" fontId="26" fillId="0" borderId="20" xfId="0" applyNumberFormat="1" applyFont="1" applyBorder="1"/>
    <xf numFmtId="38" fontId="26" fillId="0" borderId="6" xfId="0" applyNumberFormat="1" applyFont="1" applyBorder="1"/>
    <xf numFmtId="40" fontId="26" fillId="0" borderId="6" xfId="0" applyNumberFormat="1" applyFont="1" applyBorder="1"/>
    <xf numFmtId="49" fontId="27" fillId="0" borderId="6" xfId="0" applyNumberFormat="1" applyFont="1" applyBorder="1" applyAlignment="1">
      <alignment wrapText="1"/>
    </xf>
    <xf numFmtId="38" fontId="26" fillId="0" borderId="21" xfId="0" applyNumberFormat="1" applyFont="1" applyBorder="1"/>
    <xf numFmtId="40" fontId="4" fillId="0" borderId="20" xfId="0" applyNumberFormat="1" applyFont="1" applyBorder="1"/>
    <xf numFmtId="38" fontId="4" fillId="0" borderId="6" xfId="0" applyNumberFormat="1" applyFont="1" applyBorder="1"/>
    <xf numFmtId="40" fontId="4" fillId="0" borderId="6" xfId="0" applyNumberFormat="1" applyFont="1" applyBorder="1"/>
    <xf numFmtId="49" fontId="4" fillId="0" borderId="6" xfId="0" applyNumberFormat="1" applyFont="1" applyBorder="1" applyAlignment="1">
      <alignment wrapText="1"/>
    </xf>
    <xf numFmtId="38" fontId="4" fillId="0" borderId="21" xfId="0" applyNumberFormat="1" applyFont="1" applyBorder="1"/>
    <xf numFmtId="40" fontId="26" fillId="0" borderId="22" xfId="0" applyNumberFormat="1" applyFont="1" applyBorder="1"/>
    <xf numFmtId="38" fontId="26" fillId="0" borderId="23" xfId="0" applyNumberFormat="1" applyFont="1" applyBorder="1"/>
    <xf numFmtId="40" fontId="26" fillId="0" borderId="23" xfId="0" applyNumberFormat="1" applyFont="1" applyBorder="1"/>
    <xf numFmtId="49" fontId="27" fillId="0" borderId="23" xfId="0" applyNumberFormat="1" applyFont="1" applyBorder="1" applyAlignment="1">
      <alignment wrapText="1"/>
    </xf>
    <xf numFmtId="38" fontId="26" fillId="0" borderId="24" xfId="0" applyNumberFormat="1" applyFont="1" applyBorder="1"/>
    <xf numFmtId="0" fontId="4" fillId="0" borderId="25"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4" fillId="0" borderId="0" xfId="0" applyFont="1" applyAlignment="1">
      <alignment horizontal="right"/>
    </xf>
    <xf numFmtId="0" fontId="4" fillId="0" borderId="31" xfId="0" applyFont="1" applyBorder="1" applyAlignment="1">
      <alignment horizontal="center"/>
    </xf>
    <xf numFmtId="0" fontId="28" fillId="0" borderId="0" xfId="0" applyFont="1" applyAlignment="1">
      <alignment horizontal="center"/>
    </xf>
    <xf numFmtId="0" fontId="29" fillId="0" borderId="0" xfId="0" applyFont="1" applyAlignment="1">
      <alignment horizontal="center"/>
    </xf>
    <xf numFmtId="0" fontId="30" fillId="0" borderId="0" xfId="0" applyFont="1" applyAlignment="1">
      <alignment horizontal="center"/>
    </xf>
    <xf numFmtId="49" fontId="26" fillId="0" borderId="17" xfId="0" applyNumberFormat="1" applyFont="1" applyBorder="1"/>
    <xf numFmtId="49" fontId="4" fillId="0" borderId="20" xfId="0" applyNumberFormat="1" applyFont="1" applyBorder="1"/>
    <xf numFmtId="49" fontId="26" fillId="0" borderId="20" xfId="0" applyNumberFormat="1" applyFont="1" applyBorder="1"/>
    <xf numFmtId="49" fontId="26" fillId="0" borderId="22" xfId="0" applyNumberFormat="1" applyFont="1" applyBorder="1"/>
    <xf numFmtId="0" fontId="4" fillId="0" borderId="0" xfId="0" applyFont="1" applyBorder="1" applyAlignment="1">
      <alignment horizontal="center"/>
    </xf>
    <xf numFmtId="0" fontId="31" fillId="0" borderId="0" xfId="0" applyFont="1" applyAlignment="1">
      <alignment horizontal="center"/>
    </xf>
    <xf numFmtId="0" fontId="25" fillId="0" borderId="0" xfId="0" applyFont="1"/>
    <xf numFmtId="0" fontId="32" fillId="0" borderId="0" xfId="0" applyFont="1" applyAlignment="1">
      <alignment horizontal="center"/>
    </xf>
    <xf numFmtId="49" fontId="4" fillId="0" borderId="17" xfId="0" applyNumberFormat="1" applyFont="1" applyBorder="1"/>
    <xf numFmtId="40" fontId="4" fillId="0" borderId="18" xfId="0" applyNumberFormat="1" applyFont="1" applyBorder="1"/>
    <xf numFmtId="49" fontId="4" fillId="0" borderId="19" xfId="0" applyNumberFormat="1" applyFont="1" applyBorder="1" applyAlignment="1">
      <alignment wrapText="1"/>
    </xf>
    <xf numFmtId="49" fontId="4" fillId="0" borderId="21" xfId="0" applyNumberFormat="1" applyFont="1" applyBorder="1" applyAlignment="1">
      <alignment wrapText="1"/>
    </xf>
    <xf numFmtId="49" fontId="26" fillId="0" borderId="20" xfId="0" applyNumberFormat="1" applyFont="1" applyBorder="1" applyAlignment="1">
      <alignment wrapText="1"/>
    </xf>
    <xf numFmtId="49" fontId="27" fillId="0" borderId="21" xfId="0" applyNumberFormat="1" applyFont="1" applyBorder="1" applyAlignment="1">
      <alignment wrapText="1"/>
    </xf>
    <xf numFmtId="49" fontId="4" fillId="0" borderId="20" xfId="0" applyNumberFormat="1" applyFont="1" applyBorder="1" applyAlignment="1">
      <alignment wrapText="1"/>
    </xf>
    <xf numFmtId="49" fontId="4" fillId="0" borderId="20" xfId="0" applyNumberFormat="1" applyFont="1" applyBorder="1" applyAlignment="1">
      <alignment horizontal="left" wrapText="1"/>
    </xf>
    <xf numFmtId="49" fontId="27" fillId="0" borderId="24" xfId="0" applyNumberFormat="1" applyFont="1" applyBorder="1" applyAlignment="1">
      <alignment wrapText="1"/>
    </xf>
    <xf numFmtId="0" fontId="4" fillId="0" borderId="32" xfId="0" applyFont="1" applyBorder="1" applyAlignment="1">
      <alignment horizontal="center"/>
    </xf>
    <xf numFmtId="0" fontId="4" fillId="0" borderId="33" xfId="0" applyFont="1" applyBorder="1" applyAlignment="1">
      <alignment horizontal="center"/>
    </xf>
    <xf numFmtId="0" fontId="4" fillId="0" borderId="34" xfId="0" applyFont="1" applyBorder="1" applyAlignment="1">
      <alignment horizontal="center"/>
    </xf>
    <xf numFmtId="0" fontId="4" fillId="0" borderId="25" xfId="0" applyNumberFormat="1" applyFont="1" applyBorder="1" applyAlignment="1">
      <alignment vertical="top" wrapText="1"/>
    </xf>
    <xf numFmtId="40" fontId="4" fillId="0" borderId="26" xfId="0" applyNumberFormat="1" applyFont="1" applyBorder="1" applyAlignment="1">
      <alignment wrapText="1"/>
    </xf>
    <xf numFmtId="38" fontId="4" fillId="0" borderId="26" xfId="0" applyNumberFormat="1" applyFont="1" applyBorder="1" applyAlignment="1">
      <alignment wrapText="1"/>
    </xf>
    <xf numFmtId="49" fontId="4" fillId="0" borderId="26" xfId="0" applyNumberFormat="1" applyFont="1" applyBorder="1" applyAlignment="1">
      <alignment wrapText="1"/>
    </xf>
    <xf numFmtId="49" fontId="4" fillId="0" borderId="27" xfId="0" applyNumberFormat="1" applyFont="1" applyBorder="1" applyAlignment="1">
      <alignment wrapText="1"/>
    </xf>
    <xf numFmtId="0" fontId="4" fillId="0" borderId="35" xfId="0" applyNumberFormat="1" applyFont="1" applyBorder="1" applyAlignment="1">
      <alignment vertical="top" wrapText="1"/>
    </xf>
    <xf numFmtId="40" fontId="4" fillId="0" borderId="14" xfId="0" applyNumberFormat="1" applyFont="1" applyBorder="1" applyAlignment="1">
      <alignment wrapText="1"/>
    </xf>
    <xf numFmtId="38" fontId="4" fillId="0" borderId="14" xfId="0" applyNumberFormat="1" applyFont="1" applyBorder="1" applyAlignment="1">
      <alignment wrapText="1"/>
    </xf>
    <xf numFmtId="49" fontId="4" fillId="0" borderId="14" xfId="0" applyNumberFormat="1" applyFont="1" applyBorder="1" applyAlignment="1">
      <alignment wrapText="1"/>
    </xf>
    <xf numFmtId="49" fontId="4" fillId="0" borderId="36" xfId="0" applyNumberFormat="1" applyFont="1" applyBorder="1" applyAlignment="1">
      <alignment wrapText="1"/>
    </xf>
    <xf numFmtId="0" fontId="26" fillId="0" borderId="28" xfId="0" applyNumberFormat="1" applyFont="1" applyBorder="1" applyAlignment="1">
      <alignment vertical="top" wrapText="1"/>
    </xf>
    <xf numFmtId="40" fontId="26" fillId="0" borderId="29" xfId="0" applyNumberFormat="1" applyFont="1" applyBorder="1" applyAlignment="1">
      <alignment wrapText="1"/>
    </xf>
    <xf numFmtId="38" fontId="26" fillId="0" borderId="29" xfId="0" applyNumberFormat="1" applyFont="1" applyBorder="1" applyAlignment="1">
      <alignment wrapText="1"/>
    </xf>
    <xf numFmtId="49" fontId="26" fillId="0" borderId="29" xfId="0" applyNumberFormat="1" applyFont="1" applyBorder="1" applyAlignment="1">
      <alignment wrapText="1"/>
    </xf>
    <xf numFmtId="49" fontId="27" fillId="0" borderId="30" xfId="0" applyNumberFormat="1" applyFont="1" applyBorder="1" applyAlignment="1">
      <alignment wrapText="1"/>
    </xf>
    <xf numFmtId="0" fontId="4" fillId="0" borderId="3" xfId="0" applyFont="1" applyBorder="1" applyAlignment="1">
      <alignment horizontal="center" vertical="top"/>
    </xf>
    <xf numFmtId="0" fontId="4" fillId="0" borderId="0" xfId="0" applyFont="1" applyBorder="1" applyAlignment="1">
      <alignment horizontal="right"/>
    </xf>
    <xf numFmtId="0" fontId="4" fillId="0" borderId="0" xfId="0" applyFont="1" applyBorder="1" applyAlignment="1">
      <alignment horizontal="left"/>
    </xf>
    <xf numFmtId="0" fontId="26" fillId="0" borderId="35" xfId="0" applyNumberFormat="1" applyFont="1" applyBorder="1" applyAlignment="1">
      <alignment vertical="top" wrapText="1"/>
    </xf>
    <xf numFmtId="40" fontId="26" fillId="0" borderId="14" xfId="0" applyNumberFormat="1" applyFont="1" applyBorder="1" applyAlignment="1">
      <alignment wrapText="1"/>
    </xf>
    <xf numFmtId="38" fontId="26" fillId="0" borderId="14" xfId="0" applyNumberFormat="1" applyFont="1" applyBorder="1" applyAlignment="1">
      <alignment wrapText="1"/>
    </xf>
    <xf numFmtId="49" fontId="26" fillId="0" borderId="14" xfId="0" applyNumberFormat="1" applyFont="1" applyBorder="1" applyAlignment="1">
      <alignment wrapText="1"/>
    </xf>
    <xf numFmtId="49" fontId="27" fillId="0" borderId="36" xfId="0" applyNumberFormat="1" applyFont="1" applyBorder="1" applyAlignment="1">
      <alignment wrapText="1"/>
    </xf>
    <xf numFmtId="49" fontId="27" fillId="0" borderId="30" xfId="0" applyNumberFormat="1" applyFont="1" applyBorder="1" applyAlignment="1">
      <alignment vertical="top" wrapText="1"/>
    </xf>
    <xf numFmtId="49" fontId="26" fillId="0" borderId="29" xfId="0" applyNumberFormat="1" applyFont="1" applyBorder="1" applyAlignment="1">
      <alignment vertical="top" wrapText="1"/>
    </xf>
    <xf numFmtId="38" fontId="33" fillId="0" borderId="29" xfId="0" applyNumberFormat="1" applyFont="1" applyBorder="1"/>
    <xf numFmtId="40" fontId="33" fillId="0" borderId="29" xfId="0" applyNumberFormat="1" applyFont="1" applyBorder="1"/>
    <xf numFmtId="0" fontId="33" fillId="0" borderId="29" xfId="0" applyFont="1" applyBorder="1"/>
    <xf numFmtId="49" fontId="27" fillId="0" borderId="36" xfId="0" applyNumberFormat="1" applyFont="1" applyBorder="1" applyAlignment="1">
      <alignment vertical="top" wrapText="1"/>
    </xf>
    <xf numFmtId="49" fontId="26" fillId="0" borderId="14" xfId="0" applyNumberFormat="1" applyFont="1" applyBorder="1" applyAlignment="1">
      <alignment vertical="top" wrapText="1"/>
    </xf>
    <xf numFmtId="0" fontId="33" fillId="0" borderId="14" xfId="0" applyFont="1" applyBorder="1"/>
    <xf numFmtId="40" fontId="33" fillId="0" borderId="14" xfId="0" applyNumberFormat="1" applyFont="1" applyBorder="1"/>
    <xf numFmtId="49" fontId="4" fillId="0" borderId="36" xfId="0" applyNumberFormat="1" applyFont="1" applyBorder="1" applyAlignment="1">
      <alignment vertical="top" wrapText="1"/>
    </xf>
    <xf numFmtId="49" fontId="4" fillId="0" borderId="14" xfId="0" applyNumberFormat="1" applyFont="1" applyBorder="1" applyAlignment="1">
      <alignment vertical="top" wrapText="1"/>
    </xf>
    <xf numFmtId="40" fontId="0" fillId="0" borderId="14" xfId="0" applyNumberFormat="1" applyBorder="1"/>
    <xf numFmtId="49" fontId="4" fillId="0" borderId="27" xfId="0" applyNumberFormat="1" applyFont="1" applyBorder="1" applyAlignment="1">
      <alignment vertical="top" wrapText="1"/>
    </xf>
    <xf numFmtId="49" fontId="4" fillId="0" borderId="26" xfId="0" applyNumberFormat="1" applyFont="1" applyBorder="1" applyAlignment="1">
      <alignment vertical="top" wrapText="1"/>
    </xf>
    <xf numFmtId="0" fontId="0" fillId="0" borderId="26" xfId="0" applyBorder="1"/>
    <xf numFmtId="40" fontId="0" fillId="0" borderId="26" xfId="0" applyNumberFormat="1" applyBorder="1"/>
    <xf numFmtId="38" fontId="0" fillId="0" borderId="26" xfId="0" applyNumberFormat="1" applyBorder="1"/>
    <xf numFmtId="0" fontId="4" fillId="0" borderId="0" xfId="0" applyFont="1" applyAlignment="1">
      <alignment horizontal="left"/>
    </xf>
    <xf numFmtId="0" fontId="4" fillId="0" borderId="0" xfId="0" applyFont="1" applyAlignment="1">
      <alignment horizontal="center"/>
    </xf>
    <xf numFmtId="0" fontId="26" fillId="0" borderId="28" xfId="0" applyFont="1" applyBorder="1" applyAlignment="1">
      <alignment vertical="top" wrapText="1"/>
    </xf>
    <xf numFmtId="0" fontId="4" fillId="0" borderId="35" xfId="0" applyFont="1" applyBorder="1" applyAlignment="1">
      <alignment vertical="top" wrapText="1"/>
    </xf>
    <xf numFmtId="0" fontId="4" fillId="0" borderId="25" xfId="0" applyFont="1" applyBorder="1" applyAlignment="1">
      <alignment vertical="top" wrapText="1"/>
    </xf>
    <xf numFmtId="0" fontId="26" fillId="0" borderId="35" xfId="0" applyFont="1" applyBorder="1" applyAlignment="1">
      <alignment vertical="top" wrapText="1"/>
    </xf>
    <xf numFmtId="0" fontId="32" fillId="0" borderId="0" xfId="0" applyFont="1" applyFill="1" applyAlignment="1">
      <alignment horizontal="center"/>
    </xf>
    <xf numFmtId="0" fontId="31" fillId="0" borderId="0" xfId="0" applyFont="1" applyFill="1" applyAlignment="1">
      <alignment horizontal="center"/>
    </xf>
    <xf numFmtId="0" fontId="4" fillId="0" borderId="0" xfId="0" applyFont="1" applyFill="1" applyAlignment="1">
      <alignment horizontal="right"/>
    </xf>
    <xf numFmtId="0" fontId="26" fillId="0" borderId="28" xfId="0" applyFont="1" applyFill="1" applyBorder="1" applyAlignment="1">
      <alignment vertical="top" wrapText="1"/>
    </xf>
    <xf numFmtId="0" fontId="26" fillId="0" borderId="35" xfId="0" applyFont="1" applyFill="1" applyBorder="1" applyAlignment="1">
      <alignment vertical="top" wrapText="1"/>
    </xf>
    <xf numFmtId="0" fontId="4" fillId="0" borderId="35" xfId="0" applyFont="1" applyFill="1" applyBorder="1" applyAlignment="1">
      <alignment vertical="top" wrapText="1"/>
    </xf>
    <xf numFmtId="0" fontId="4" fillId="0" borderId="25" xfId="0" applyFont="1" applyFill="1" applyBorder="1" applyAlignment="1">
      <alignment vertical="top" wrapText="1"/>
    </xf>
    <xf numFmtId="0" fontId="0" fillId="0" borderId="0" xfId="0" applyFill="1"/>
    <xf numFmtId="38" fontId="4" fillId="0" borderId="17" xfId="0" applyNumberFormat="1" applyFont="1" applyBorder="1" applyAlignment="1">
      <alignment vertical="top"/>
    </xf>
    <xf numFmtId="49" fontId="4" fillId="0" borderId="18" xfId="0" applyNumberFormat="1" applyFont="1" applyBorder="1" applyAlignment="1">
      <alignment vertical="top" wrapText="1"/>
    </xf>
    <xf numFmtId="38" fontId="4" fillId="0" borderId="18" xfId="0" applyNumberFormat="1" applyFont="1" applyBorder="1" applyAlignment="1">
      <alignment vertical="top"/>
    </xf>
    <xf numFmtId="38" fontId="4" fillId="0" borderId="19" xfId="0" applyNumberFormat="1" applyFont="1" applyBorder="1" applyAlignment="1">
      <alignment vertical="top"/>
    </xf>
    <xf numFmtId="38" fontId="4" fillId="0" borderId="20" xfId="0" applyNumberFormat="1" applyFont="1" applyBorder="1" applyAlignment="1">
      <alignment vertical="top"/>
    </xf>
    <xf numFmtId="49" fontId="4" fillId="0" borderId="6" xfId="0" applyNumberFormat="1" applyFont="1" applyBorder="1" applyAlignment="1">
      <alignment vertical="top" wrapText="1"/>
    </xf>
    <xf numFmtId="38" fontId="4" fillId="0" borderId="6" xfId="0" applyNumberFormat="1" applyFont="1" applyBorder="1" applyAlignment="1">
      <alignment vertical="top"/>
    </xf>
    <xf numFmtId="38" fontId="4" fillId="0" borderId="21" xfId="0" applyNumberFormat="1" applyFont="1" applyBorder="1" applyAlignment="1">
      <alignment vertical="top"/>
    </xf>
    <xf numFmtId="38" fontId="26" fillId="0" borderId="22" xfId="0" applyNumberFormat="1" applyFont="1" applyBorder="1" applyAlignment="1">
      <alignment vertical="top"/>
    </xf>
    <xf numFmtId="49" fontId="27" fillId="0" borderId="23" xfId="0" applyNumberFormat="1" applyFont="1" applyBorder="1" applyAlignment="1">
      <alignment vertical="top" wrapText="1"/>
    </xf>
    <xf numFmtId="38" fontId="26" fillId="0" borderId="23" xfId="0" applyNumberFormat="1" applyFont="1" applyBorder="1" applyAlignment="1">
      <alignment vertical="top"/>
    </xf>
    <xf numFmtId="38" fontId="26" fillId="0" borderId="24" xfId="0" applyNumberFormat="1" applyFont="1" applyBorder="1" applyAlignment="1">
      <alignment vertical="top"/>
    </xf>
    <xf numFmtId="38" fontId="26" fillId="0" borderId="20" xfId="0" applyNumberFormat="1" applyFont="1" applyBorder="1" applyAlignment="1">
      <alignment vertical="top"/>
    </xf>
    <xf numFmtId="49" fontId="27" fillId="0" borderId="6" xfId="0" applyNumberFormat="1" applyFont="1" applyBorder="1" applyAlignment="1">
      <alignment vertical="top" wrapText="1"/>
    </xf>
    <xf numFmtId="38" fontId="26" fillId="0" borderId="6" xfId="0" applyNumberFormat="1" applyFont="1" applyBorder="1" applyAlignment="1">
      <alignment vertical="top"/>
    </xf>
    <xf numFmtId="38" fontId="26" fillId="0" borderId="21" xfId="0" applyNumberFormat="1" applyFont="1" applyBorder="1" applyAlignment="1">
      <alignment vertical="top"/>
    </xf>
    <xf numFmtId="0" fontId="4" fillId="0" borderId="17" xfId="0" applyNumberFormat="1" applyFont="1" applyBorder="1" applyAlignment="1">
      <alignment vertical="top" wrapText="1"/>
    </xf>
    <xf numFmtId="49" fontId="34" fillId="0" borderId="19" xfId="0" applyNumberFormat="1" applyFont="1" applyBorder="1" applyAlignment="1">
      <alignment vertical="top" wrapText="1"/>
    </xf>
    <xf numFmtId="0" fontId="4" fillId="0" borderId="20" xfId="0" applyNumberFormat="1" applyFont="1" applyBorder="1" applyAlignment="1">
      <alignment vertical="top" wrapText="1"/>
    </xf>
    <xf numFmtId="49" fontId="34" fillId="0" borderId="21" xfId="0" applyNumberFormat="1" applyFont="1" applyBorder="1" applyAlignment="1">
      <alignment vertical="top" wrapText="1"/>
    </xf>
    <xf numFmtId="0" fontId="26" fillId="0" borderId="20" xfId="0" applyNumberFormat="1" applyFont="1" applyBorder="1" applyAlignment="1">
      <alignment vertical="top" wrapText="1"/>
    </xf>
    <xf numFmtId="49" fontId="27" fillId="0" borderId="21" xfId="0" applyNumberFormat="1" applyFont="1" applyBorder="1" applyAlignment="1">
      <alignment vertical="top" wrapText="1"/>
    </xf>
    <xf numFmtId="0" fontId="26" fillId="0" borderId="22" xfId="0" applyNumberFormat="1" applyFont="1" applyBorder="1" applyAlignment="1">
      <alignment vertical="top" wrapText="1"/>
    </xf>
    <xf numFmtId="49" fontId="27" fillId="0" borderId="24" xfId="0" applyNumberFormat="1" applyFont="1" applyBorder="1" applyAlignment="1">
      <alignment vertical="top" wrapText="1"/>
    </xf>
    <xf numFmtId="0" fontId="26" fillId="0" borderId="17" xfId="0" applyNumberFormat="1" applyFont="1" applyBorder="1" applyAlignment="1">
      <alignment vertical="top" wrapText="1"/>
    </xf>
    <xf numFmtId="49" fontId="27" fillId="0" borderId="19" xfId="0" applyNumberFormat="1" applyFont="1" applyBorder="1" applyAlignment="1">
      <alignment vertical="top" wrapText="1"/>
    </xf>
    <xf numFmtId="38" fontId="33" fillId="0" borderId="30" xfId="0" applyNumberFormat="1" applyFont="1" applyBorder="1"/>
    <xf numFmtId="49" fontId="27" fillId="0" borderId="29" xfId="0" applyNumberFormat="1" applyFont="1" applyBorder="1" applyAlignment="1">
      <alignment vertical="top" wrapText="1"/>
    </xf>
    <xf numFmtId="38" fontId="33" fillId="0" borderId="28" xfId="0" applyNumberFormat="1" applyFont="1" applyBorder="1"/>
    <xf numFmtId="38" fontId="33" fillId="0" borderId="36" xfId="0" applyNumberFormat="1" applyFont="1" applyBorder="1"/>
    <xf numFmtId="38" fontId="33" fillId="0" borderId="14" xfId="0" applyNumberFormat="1" applyFont="1" applyBorder="1"/>
    <xf numFmtId="49" fontId="27" fillId="0" borderId="14" xfId="0" applyNumberFormat="1" applyFont="1" applyBorder="1" applyAlignment="1">
      <alignment vertical="top" wrapText="1"/>
    </xf>
    <xf numFmtId="38" fontId="33" fillId="0" borderId="35" xfId="0" applyNumberFormat="1" applyFont="1" applyBorder="1"/>
    <xf numFmtId="38" fontId="0" fillId="0" borderId="36" xfId="0" applyNumberFormat="1" applyBorder="1"/>
    <xf numFmtId="38" fontId="0" fillId="0" borderId="14" xfId="0" applyNumberFormat="1" applyBorder="1"/>
    <xf numFmtId="38" fontId="0" fillId="0" borderId="35" xfId="0" applyNumberFormat="1" applyBorder="1"/>
    <xf numFmtId="38" fontId="0" fillId="0" borderId="27" xfId="0" applyNumberFormat="1" applyBorder="1"/>
    <xf numFmtId="38" fontId="0" fillId="0" borderId="25" xfId="0" applyNumberFormat="1" applyBorder="1"/>
    <xf numFmtId="49" fontId="34" fillId="0" borderId="36" xfId="0" applyNumberFormat="1" applyFont="1" applyBorder="1" applyAlignment="1">
      <alignment vertical="top" wrapText="1"/>
    </xf>
    <xf numFmtId="49" fontId="34" fillId="0" borderId="27" xfId="0" applyNumberFormat="1" applyFont="1" applyBorder="1" applyAlignment="1">
      <alignment vertical="top" wrapText="1"/>
    </xf>
    <xf numFmtId="0" fontId="35" fillId="0" borderId="0" xfId="0" applyFont="1" applyFill="1" applyBorder="1" applyAlignment="1" applyProtection="1">
      <alignment vertical="center"/>
    </xf>
    <xf numFmtId="37" fontId="6" fillId="0" borderId="0" xfId="2" applyFont="1" applyBorder="1" applyAlignment="1">
      <alignment horizontal="center" vertical="center" wrapText="1"/>
    </xf>
    <xf numFmtId="37" fontId="4" fillId="0" borderId="14" xfId="2" applyFont="1" applyBorder="1" applyAlignment="1">
      <alignment horizontal="center" vertical="center"/>
    </xf>
    <xf numFmtId="178" fontId="4" fillId="0" borderId="14" xfId="2" applyNumberFormat="1" applyFont="1" applyBorder="1" applyAlignment="1">
      <alignment horizontal="center" vertical="center"/>
    </xf>
    <xf numFmtId="37" fontId="4" fillId="0" borderId="14" xfId="2" applyFont="1" applyBorder="1" applyAlignment="1">
      <alignment horizontal="center" vertical="center" wrapText="1"/>
    </xf>
    <xf numFmtId="37" fontId="40" fillId="0" borderId="6" xfId="3" applyFont="1" applyFill="1" applyBorder="1" applyAlignment="1" applyProtection="1">
      <alignment horizontal="center" vertical="center"/>
    </xf>
    <xf numFmtId="37" fontId="4" fillId="0" borderId="6" xfId="2" applyFont="1" applyBorder="1" applyAlignment="1">
      <alignment horizontal="left" vertical="center"/>
    </xf>
    <xf numFmtId="41" fontId="40" fillId="0" borderId="6" xfId="0" applyNumberFormat="1" applyFont="1" applyFill="1" applyBorder="1" applyAlignment="1">
      <alignment vertical="center"/>
    </xf>
    <xf numFmtId="0" fontId="40" fillId="0" borderId="6" xfId="0" applyFont="1" applyFill="1" applyBorder="1" applyAlignment="1" applyProtection="1">
      <alignment horizontal="center" vertical="center"/>
    </xf>
    <xf numFmtId="0" fontId="4" fillId="0" borderId="6" xfId="0" applyFont="1" applyBorder="1" applyAlignment="1">
      <alignment vertical="top" wrapText="1"/>
    </xf>
    <xf numFmtId="41" fontId="16" fillId="0" borderId="6" xfId="4" applyNumberFormat="1" applyFont="1" applyFill="1" applyBorder="1" applyAlignment="1" applyProtection="1">
      <alignment horizontal="right" vertical="center"/>
    </xf>
    <xf numFmtId="180" fontId="41" fillId="0" borderId="6" xfId="2" applyNumberFormat="1" applyFont="1" applyBorder="1" applyAlignment="1">
      <alignment horizontal="right" vertical="center"/>
    </xf>
    <xf numFmtId="37" fontId="4" fillId="0" borderId="6" xfId="2" applyFont="1" applyBorder="1" applyAlignment="1">
      <alignment horizontal="center" vertical="center"/>
    </xf>
    <xf numFmtId="181" fontId="4" fillId="0" borderId="6" xfId="4" applyNumberFormat="1" applyFont="1" applyFill="1" applyBorder="1" applyAlignment="1">
      <alignment vertical="center"/>
    </xf>
    <xf numFmtId="37" fontId="4" fillId="0" borderId="6" xfId="2" applyFont="1" applyFill="1" applyBorder="1" applyAlignment="1">
      <alignment horizontal="left" vertical="center"/>
    </xf>
    <xf numFmtId="37" fontId="4" fillId="0" borderId="0" xfId="2" quotePrefix="1" applyFont="1" applyFill="1" applyBorder="1" applyAlignment="1">
      <alignment horizontal="left"/>
    </xf>
    <xf numFmtId="37" fontId="4" fillId="0" borderId="6" xfId="2" applyFont="1" applyFill="1" applyBorder="1" applyAlignment="1">
      <alignment horizontal="center" vertical="center"/>
    </xf>
    <xf numFmtId="37" fontId="4" fillId="0" borderId="6" xfId="2" quotePrefix="1" applyFont="1" applyFill="1" applyBorder="1" applyAlignment="1">
      <alignment horizontal="left" vertical="center"/>
    </xf>
    <xf numFmtId="3" fontId="4" fillId="0" borderId="6" xfId="2" applyNumberFormat="1" applyFont="1" applyFill="1" applyBorder="1" applyAlignment="1" applyProtection="1">
      <alignment horizontal="left" vertical="center"/>
    </xf>
    <xf numFmtId="37" fontId="4" fillId="0" borderId="6" xfId="2" quotePrefix="1" applyFont="1" applyBorder="1" applyAlignment="1">
      <alignment horizontal="left" vertical="center"/>
    </xf>
    <xf numFmtId="41" fontId="16" fillId="0" borderId="6" xfId="4" applyNumberFormat="1" applyFont="1" applyBorder="1" applyAlignment="1" applyProtection="1">
      <alignment horizontal="right" vertical="center"/>
    </xf>
    <xf numFmtId="37" fontId="4" fillId="0" borderId="6" xfId="2" applyFont="1" applyBorder="1" applyAlignment="1">
      <alignment vertical="center" wrapText="1"/>
    </xf>
    <xf numFmtId="37" fontId="4" fillId="0" borderId="6" xfId="2" applyFont="1" applyBorder="1" applyAlignment="1">
      <alignment vertical="center"/>
    </xf>
    <xf numFmtId="37" fontId="4" fillId="0" borderId="6" xfId="2" applyFont="1" applyFill="1" applyBorder="1" applyAlignment="1">
      <alignment vertical="center"/>
    </xf>
    <xf numFmtId="181" fontId="4" fillId="0" borderId="6" xfId="4" applyNumberFormat="1" applyFont="1" applyBorder="1" applyAlignment="1">
      <alignment vertical="center"/>
    </xf>
    <xf numFmtId="37" fontId="24" fillId="0" borderId="6" xfId="2" applyFont="1" applyBorder="1" applyAlignment="1">
      <alignment horizontal="left" vertical="center"/>
    </xf>
    <xf numFmtId="37" fontId="24" fillId="0" borderId="6" xfId="2" applyFont="1" applyBorder="1" applyAlignment="1">
      <alignment vertical="center"/>
    </xf>
    <xf numFmtId="41" fontId="24" fillId="0" borderId="6" xfId="4" applyNumberFormat="1" applyFont="1" applyBorder="1" applyAlignment="1">
      <alignment vertical="center"/>
    </xf>
    <xf numFmtId="178" fontId="24" fillId="0" borderId="6" xfId="2" applyNumberFormat="1" applyFont="1" applyBorder="1" applyAlignment="1">
      <alignment horizontal="right" vertical="center"/>
    </xf>
    <xf numFmtId="37" fontId="24" fillId="0" borderId="6" xfId="2" applyFont="1" applyBorder="1" applyAlignment="1">
      <alignment horizontal="center" vertical="center"/>
    </xf>
    <xf numFmtId="181" fontId="24" fillId="0" borderId="6" xfId="4" applyNumberFormat="1" applyFont="1" applyBorder="1" applyAlignment="1">
      <alignment vertical="center"/>
    </xf>
    <xf numFmtId="41" fontId="4" fillId="0" borderId="6" xfId="2" applyNumberFormat="1" applyFont="1" applyBorder="1" applyAlignment="1" applyProtection="1">
      <alignment vertical="center"/>
    </xf>
    <xf numFmtId="178" fontId="4" fillId="0" borderId="6" xfId="2" applyNumberFormat="1" applyFont="1" applyBorder="1" applyAlignment="1">
      <alignment horizontal="right" vertical="center"/>
    </xf>
    <xf numFmtId="41" fontId="4" fillId="0" borderId="6" xfId="2" applyNumberFormat="1" applyFont="1" applyBorder="1" applyAlignment="1">
      <alignment vertical="center"/>
    </xf>
    <xf numFmtId="37" fontId="4" fillId="0" borderId="6" xfId="2" applyFont="1" applyBorder="1" applyAlignment="1">
      <alignment horizontal="right" vertical="center"/>
    </xf>
    <xf numFmtId="37" fontId="4" fillId="0" borderId="8" xfId="2" applyFont="1" applyBorder="1" applyAlignment="1">
      <alignment vertical="center"/>
    </xf>
    <xf numFmtId="49" fontId="4" fillId="0" borderId="8" xfId="2" applyNumberFormat="1" applyFont="1" applyBorder="1" applyAlignment="1">
      <alignment horizontal="center" vertical="center"/>
    </xf>
    <xf numFmtId="49" fontId="4" fillId="0" borderId="8" xfId="2" applyNumberFormat="1" applyFont="1" applyBorder="1" applyAlignment="1">
      <alignment horizontal="right" vertical="center"/>
    </xf>
    <xf numFmtId="41" fontId="4" fillId="0" borderId="8" xfId="4" applyNumberFormat="1" applyFont="1" applyBorder="1" applyAlignment="1" applyProtection="1">
      <alignment vertical="center"/>
    </xf>
    <xf numFmtId="178" fontId="4" fillId="0" borderId="8" xfId="2" applyNumberFormat="1" applyFont="1" applyBorder="1" applyAlignment="1" applyProtection="1">
      <alignment horizontal="right" vertical="center"/>
    </xf>
    <xf numFmtId="37" fontId="4" fillId="0" borderId="8" xfId="2" applyFont="1" applyBorder="1" applyAlignment="1" applyProtection="1">
      <alignment vertical="center"/>
    </xf>
    <xf numFmtId="181" fontId="4" fillId="0" borderId="8" xfId="4" applyNumberFormat="1" applyFont="1" applyBorder="1" applyAlignment="1" applyProtection="1">
      <alignment vertical="center"/>
    </xf>
    <xf numFmtId="0" fontId="4" fillId="0" borderId="20" xfId="0" applyNumberFormat="1" applyFont="1" applyBorder="1" applyAlignment="1">
      <alignment horizontal="left" vertical="top" wrapText="1"/>
    </xf>
    <xf numFmtId="0" fontId="26" fillId="0" borderId="22" xfId="0" applyFont="1" applyBorder="1" applyAlignment="1">
      <alignment vertical="top" wrapText="1"/>
    </xf>
    <xf numFmtId="0" fontId="26" fillId="0" borderId="20" xfId="0" applyFont="1" applyBorder="1" applyAlignment="1">
      <alignment vertical="top" wrapText="1"/>
    </xf>
    <xf numFmtId="0" fontId="4" fillId="0" borderId="20" xfId="0" applyFont="1" applyBorder="1" applyAlignment="1">
      <alignment vertical="top" wrapText="1"/>
    </xf>
    <xf numFmtId="0" fontId="4" fillId="0" borderId="17" xfId="0" applyFont="1" applyBorder="1" applyAlignment="1">
      <alignment vertical="top" wrapText="1"/>
    </xf>
    <xf numFmtId="49" fontId="27" fillId="0" borderId="29" xfId="0" applyNumberFormat="1" applyFont="1" applyFill="1" applyBorder="1" applyAlignment="1">
      <alignment vertical="top" wrapText="1"/>
    </xf>
    <xf numFmtId="49" fontId="27" fillId="0" borderId="14" xfId="0" applyNumberFormat="1" applyFont="1" applyFill="1" applyBorder="1" applyAlignment="1">
      <alignment vertical="top" wrapText="1"/>
    </xf>
    <xf numFmtId="49" fontId="4" fillId="0" borderId="14" xfId="0" applyNumberFormat="1" applyFont="1" applyFill="1" applyBorder="1" applyAlignment="1">
      <alignment vertical="top" wrapText="1"/>
    </xf>
    <xf numFmtId="49" fontId="4" fillId="0" borderId="26" xfId="0" applyNumberFormat="1" applyFont="1" applyFill="1" applyBorder="1" applyAlignment="1">
      <alignment vertical="top" wrapText="1"/>
    </xf>
    <xf numFmtId="49" fontId="27" fillId="0" borderId="30" xfId="0" applyNumberFormat="1" applyFont="1" applyFill="1" applyBorder="1" applyAlignment="1">
      <alignment vertical="top" wrapText="1"/>
    </xf>
    <xf numFmtId="49" fontId="27" fillId="0" borderId="36" xfId="0" applyNumberFormat="1" applyFont="1" applyFill="1" applyBorder="1" applyAlignment="1">
      <alignment vertical="top" wrapText="1"/>
    </xf>
    <xf numFmtId="49" fontId="34" fillId="0" borderId="36" xfId="0" applyNumberFormat="1" applyFont="1" applyFill="1" applyBorder="1" applyAlignment="1">
      <alignment vertical="top" wrapText="1"/>
    </xf>
    <xf numFmtId="49" fontId="34" fillId="0" borderId="27" xfId="0" applyNumberFormat="1" applyFont="1" applyFill="1" applyBorder="1" applyAlignment="1">
      <alignment vertical="top" wrapText="1"/>
    </xf>
    <xf numFmtId="0" fontId="0" fillId="0" borderId="0" xfId="0" applyFill="1" applyAlignment="1">
      <alignment wrapText="1"/>
    </xf>
    <xf numFmtId="0" fontId="0" fillId="0" borderId="0" xfId="0" applyAlignment="1">
      <alignment wrapText="1"/>
    </xf>
    <xf numFmtId="37" fontId="4" fillId="0" borderId="14" xfId="2" applyFont="1" applyBorder="1" applyAlignment="1">
      <alignment horizontal="distributed" vertical="center"/>
    </xf>
    <xf numFmtId="37" fontId="4" fillId="0" borderId="0" xfId="2" applyFont="1" applyBorder="1"/>
    <xf numFmtId="37" fontId="4" fillId="0" borderId="3" xfId="2" applyFont="1" applyBorder="1"/>
    <xf numFmtId="41" fontId="16" fillId="0" borderId="5" xfId="4" applyNumberFormat="1" applyFont="1" applyFill="1" applyBorder="1" applyAlignment="1" applyProtection="1">
      <alignment horizontal="right"/>
    </xf>
    <xf numFmtId="178" fontId="41" fillId="0" borderId="6" xfId="2" applyNumberFormat="1" applyFont="1" applyBorder="1" applyAlignment="1">
      <alignment horizontal="right"/>
    </xf>
    <xf numFmtId="37" fontId="4" fillId="0" borderId="10" xfId="2" applyFont="1" applyBorder="1" applyAlignment="1">
      <alignment horizontal="centerContinuous"/>
    </xf>
    <xf numFmtId="181" fontId="4" fillId="0" borderId="6" xfId="4" applyNumberFormat="1" applyFont="1" applyBorder="1"/>
    <xf numFmtId="37" fontId="4" fillId="0" borderId="0" xfId="2" quotePrefix="1" applyFont="1" applyBorder="1" applyAlignment="1">
      <alignment horizontal="left"/>
    </xf>
    <xf numFmtId="37" fontId="4" fillId="0" borderId="6" xfId="2" quotePrefix="1" applyFont="1" applyBorder="1" applyAlignment="1">
      <alignment horizontal="left"/>
    </xf>
    <xf numFmtId="37" fontId="4" fillId="0" borderId="6" xfId="2" quotePrefix="1" applyFont="1" applyFill="1" applyBorder="1" applyAlignment="1">
      <alignment horizontal="left"/>
    </xf>
    <xf numFmtId="37" fontId="4" fillId="0" borderId="10" xfId="2" applyFont="1" applyFill="1" applyBorder="1" applyAlignment="1">
      <alignment horizontal="centerContinuous"/>
    </xf>
    <xf numFmtId="181" fontId="4" fillId="0" borderId="6" xfId="4" applyNumberFormat="1" applyFont="1" applyFill="1" applyBorder="1"/>
    <xf numFmtId="3" fontId="4" fillId="0" borderId="0" xfId="2" applyNumberFormat="1" applyFont="1" applyFill="1" applyBorder="1" applyAlignment="1" applyProtection="1">
      <alignment horizontal="left"/>
    </xf>
    <xf numFmtId="3" fontId="4" fillId="0" borderId="6" xfId="2" applyNumberFormat="1" applyFont="1" applyFill="1" applyBorder="1" applyAlignment="1" applyProtection="1">
      <alignment horizontal="left"/>
    </xf>
    <xf numFmtId="41" fontId="16" fillId="0" borderId="5" xfId="4" applyNumberFormat="1" applyFont="1" applyBorder="1" applyAlignment="1" applyProtection="1">
      <alignment horizontal="right"/>
    </xf>
    <xf numFmtId="37" fontId="4" fillId="0" borderId="6" xfId="2" applyFont="1" applyBorder="1"/>
    <xf numFmtId="37" fontId="4" fillId="0" borderId="0" xfId="2" applyFont="1" applyFill="1" applyBorder="1"/>
    <xf numFmtId="37" fontId="4" fillId="0" borderId="6" xfId="2" applyFont="1" applyFill="1" applyBorder="1"/>
    <xf numFmtId="37" fontId="24" fillId="0" borderId="0" xfId="2" applyFont="1" applyBorder="1" applyAlignment="1">
      <alignment vertical="center"/>
    </xf>
    <xf numFmtId="41" fontId="24" fillId="0" borderId="6" xfId="4" applyNumberFormat="1" applyFont="1" applyBorder="1"/>
    <xf numFmtId="178" fontId="24" fillId="0" borderId="6" xfId="2" applyNumberFormat="1" applyFont="1" applyBorder="1" applyAlignment="1">
      <alignment horizontal="right"/>
    </xf>
    <xf numFmtId="37" fontId="24" fillId="0" borderId="10" xfId="2" applyFont="1" applyBorder="1" applyAlignment="1">
      <alignment horizontal="centerContinuous"/>
    </xf>
    <xf numFmtId="181" fontId="24" fillId="0" borderId="6" xfId="4" applyNumberFormat="1" applyFont="1" applyBorder="1"/>
    <xf numFmtId="41" fontId="4" fillId="0" borderId="5" xfId="2" applyNumberFormat="1" applyFont="1" applyBorder="1" applyProtection="1"/>
    <xf numFmtId="178" fontId="4" fillId="0" borderId="6" xfId="2" applyNumberFormat="1" applyFont="1" applyBorder="1" applyAlignment="1">
      <alignment horizontal="right"/>
    </xf>
    <xf numFmtId="37" fontId="4" fillId="0" borderId="6" xfId="2" applyFont="1" applyBorder="1" applyAlignment="1">
      <alignment horizontal="centerContinuous"/>
    </xf>
    <xf numFmtId="37" fontId="34" fillId="0" borderId="6" xfId="2" applyFont="1" applyBorder="1"/>
    <xf numFmtId="41" fontId="4" fillId="0" borderId="6" xfId="2" applyNumberFormat="1" applyFont="1" applyBorder="1"/>
    <xf numFmtId="37" fontId="4" fillId="0" borderId="10" xfId="2" applyFont="1" applyBorder="1"/>
    <xf numFmtId="37" fontId="4" fillId="0" borderId="0" xfId="2" applyFont="1" applyBorder="1" applyAlignment="1">
      <alignment vertical="top" wrapText="1"/>
    </xf>
    <xf numFmtId="37" fontId="4" fillId="0" borderId="6" xfId="2" applyFont="1" applyBorder="1" applyAlignment="1">
      <alignment vertical="top" wrapText="1"/>
    </xf>
    <xf numFmtId="37" fontId="4" fillId="0" borderId="6" xfId="2" applyFont="1" applyBorder="1" applyAlignment="1">
      <alignment horizontal="right"/>
    </xf>
    <xf numFmtId="37" fontId="4" fillId="0" borderId="0" xfId="2" applyFont="1" applyBorder="1" applyAlignment="1">
      <alignment horizontal="right"/>
    </xf>
    <xf numFmtId="41" fontId="4" fillId="0" borderId="5" xfId="2" applyNumberFormat="1" applyFont="1" applyBorder="1"/>
    <xf numFmtId="178" fontId="4" fillId="0" borderId="5" xfId="2" applyNumberFormat="1" applyFont="1" applyBorder="1" applyAlignment="1">
      <alignment horizontal="right"/>
    </xf>
    <xf numFmtId="37" fontId="4" fillId="0" borderId="8" xfId="2" applyFont="1" applyBorder="1"/>
    <xf numFmtId="49" fontId="4" fillId="0" borderId="1" xfId="2" applyNumberFormat="1" applyFont="1" applyBorder="1" applyAlignment="1">
      <alignment horizontal="right" vertical="center"/>
    </xf>
    <xf numFmtId="41" fontId="4" fillId="0" borderId="43" xfId="4" applyNumberFormat="1" applyFont="1" applyBorder="1" applyProtection="1"/>
    <xf numFmtId="178" fontId="4" fillId="0" borderId="13" xfId="2" applyNumberFormat="1" applyFont="1" applyBorder="1" applyAlignment="1" applyProtection="1">
      <alignment horizontal="right"/>
    </xf>
    <xf numFmtId="37" fontId="4" fillId="0" borderId="8" xfId="2" applyFont="1" applyBorder="1" applyProtection="1"/>
    <xf numFmtId="181" fontId="4" fillId="0" borderId="8" xfId="4" applyNumberFormat="1" applyFont="1" applyBorder="1" applyProtection="1"/>
    <xf numFmtId="0" fontId="4" fillId="0" borderId="3" xfId="0" applyFont="1" applyBorder="1" applyAlignment="1">
      <alignment horizontal="center" vertical="top"/>
    </xf>
    <xf numFmtId="0" fontId="30" fillId="0" borderId="0" xfId="0" applyFont="1" applyAlignment="1">
      <alignment horizontal="center"/>
    </xf>
    <xf numFmtId="0" fontId="28" fillId="0" borderId="0" xfId="0" applyFont="1" applyAlignment="1">
      <alignment horizontal="center"/>
    </xf>
    <xf numFmtId="0" fontId="40" fillId="3" borderId="6" xfId="0" applyFont="1" applyFill="1" applyBorder="1" applyAlignment="1" applyProtection="1">
      <alignment horizontal="center" vertical="center" wrapText="1"/>
    </xf>
    <xf numFmtId="0" fontId="4" fillId="0" borderId="3" xfId="0" applyFont="1" applyBorder="1" applyAlignment="1">
      <alignment horizontal="center" vertical="top"/>
    </xf>
    <xf numFmtId="0" fontId="30"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xf>
    <xf numFmtId="0" fontId="30" fillId="0" borderId="0" xfId="0" applyFont="1" applyAlignment="1">
      <alignment horizontal="center"/>
    </xf>
    <xf numFmtId="0" fontId="28" fillId="0" borderId="0" xfId="0" applyFont="1" applyAlignment="1">
      <alignment horizontal="center"/>
    </xf>
    <xf numFmtId="0" fontId="4" fillId="0" borderId="31" xfId="0" applyFont="1" applyBorder="1" applyAlignment="1">
      <alignment horizontal="center"/>
    </xf>
    <xf numFmtId="182" fontId="40" fillId="0" borderId="6" xfId="0" applyNumberFormat="1" applyFont="1" applyFill="1" applyBorder="1" applyAlignment="1">
      <alignment vertical="center"/>
    </xf>
    <xf numFmtId="43" fontId="0" fillId="0" borderId="0" xfId="0" applyNumberFormat="1"/>
    <xf numFmtId="37" fontId="4" fillId="0" borderId="0" xfId="2" quotePrefix="1" applyFont="1" applyBorder="1" applyAlignment="1">
      <alignment horizontal="center"/>
    </xf>
    <xf numFmtId="37" fontId="4" fillId="0" borderId="0" xfId="2" quotePrefix="1" applyFont="1" applyFill="1" applyBorder="1" applyAlignment="1">
      <alignment horizontal="center"/>
    </xf>
    <xf numFmtId="182" fontId="16" fillId="0" borderId="6" xfId="4" applyNumberFormat="1" applyFont="1" applyFill="1" applyBorder="1" applyAlignment="1" applyProtection="1">
      <alignment horizontal="right" vertical="center"/>
    </xf>
    <xf numFmtId="37" fontId="4" fillId="0" borderId="6" xfId="2" quotePrefix="1" applyFont="1" applyFill="1" applyBorder="1" applyAlignment="1">
      <alignment horizontal="center" vertical="center"/>
    </xf>
    <xf numFmtId="37" fontId="34" fillId="0" borderId="6" xfId="2" applyFont="1" applyBorder="1" applyAlignment="1">
      <alignment vertical="center"/>
    </xf>
    <xf numFmtId="0" fontId="26" fillId="0" borderId="22" xfId="0" applyFont="1" applyBorder="1" applyAlignment="1">
      <alignment vertical="top"/>
    </xf>
    <xf numFmtId="0" fontId="26" fillId="0" borderId="20" xfId="0" applyFont="1" applyBorder="1" applyAlignment="1">
      <alignment vertical="top"/>
    </xf>
    <xf numFmtId="0" fontId="4" fillId="0" borderId="20" xfId="0" applyFont="1" applyBorder="1" applyAlignment="1">
      <alignment vertical="top"/>
    </xf>
    <xf numFmtId="0" fontId="4" fillId="0" borderId="19" xfId="0" applyFont="1" applyBorder="1" applyAlignment="1">
      <alignment vertical="top"/>
    </xf>
    <xf numFmtId="0" fontId="4" fillId="0" borderId="17" xfId="0" applyFont="1" applyBorder="1" applyAlignment="1">
      <alignment vertical="top"/>
    </xf>
    <xf numFmtId="0" fontId="1" fillId="0" borderId="0" xfId="5">
      <alignment vertical="center"/>
    </xf>
    <xf numFmtId="0" fontId="42" fillId="0" borderId="44" xfId="5" applyNumberFormat="1" applyFont="1" applyBorder="1" applyAlignment="1">
      <alignment vertical="top" wrapText="1"/>
    </xf>
    <xf numFmtId="38" fontId="26" fillId="0" borderId="31" xfId="5" applyNumberFormat="1" applyFont="1" applyBorder="1" applyAlignment="1">
      <alignment vertical="top"/>
    </xf>
    <xf numFmtId="38" fontId="26" fillId="0" borderId="18" xfId="5" applyNumberFormat="1" applyFont="1" applyBorder="1" applyAlignment="1">
      <alignment vertical="top"/>
    </xf>
    <xf numFmtId="49" fontId="27" fillId="0" borderId="19" xfId="5" applyNumberFormat="1" applyFont="1" applyBorder="1" applyAlignment="1">
      <alignment vertical="top" wrapText="1"/>
    </xf>
    <xf numFmtId="0" fontId="43" fillId="0" borderId="45" xfId="5" applyNumberFormat="1" applyFont="1" applyBorder="1" applyAlignment="1">
      <alignment vertical="top" wrapText="1"/>
    </xf>
    <xf numFmtId="38" fontId="4" fillId="0" borderId="0" xfId="5" applyNumberFormat="1" applyFont="1" applyBorder="1" applyAlignment="1">
      <alignment vertical="top"/>
    </xf>
    <xf numFmtId="38" fontId="4" fillId="0" borderId="6" xfId="5" applyNumberFormat="1" applyFont="1" applyBorder="1" applyAlignment="1">
      <alignment vertical="top"/>
    </xf>
    <xf numFmtId="49" fontId="4" fillId="0" borderId="21" xfId="5" applyNumberFormat="1" applyFont="1" applyBorder="1" applyAlignment="1">
      <alignment vertical="top" wrapText="1"/>
    </xf>
    <xf numFmtId="0" fontId="42" fillId="0" borderId="45" xfId="5" applyNumberFormat="1" applyFont="1" applyBorder="1" applyAlignment="1">
      <alignment vertical="top" wrapText="1"/>
    </xf>
    <xf numFmtId="38" fontId="26" fillId="0" borderId="0" xfId="5" applyNumberFormat="1" applyFont="1" applyBorder="1" applyAlignment="1">
      <alignment vertical="top"/>
    </xf>
    <xf numFmtId="38" fontId="26" fillId="0" borderId="6" xfId="5" applyNumberFormat="1" applyFont="1" applyBorder="1" applyAlignment="1">
      <alignment vertical="top"/>
    </xf>
    <xf numFmtId="49" fontId="27" fillId="0" borderId="21" xfId="5" applyNumberFormat="1" applyFont="1" applyBorder="1" applyAlignment="1">
      <alignment vertical="top" wrapText="1"/>
    </xf>
    <xf numFmtId="0" fontId="42" fillId="0" borderId="42" xfId="5" applyNumberFormat="1" applyFont="1" applyBorder="1" applyAlignment="1">
      <alignment vertical="top" wrapText="1"/>
    </xf>
    <xf numFmtId="38" fontId="26" fillId="0" borderId="16" xfId="5" applyNumberFormat="1" applyFont="1" applyBorder="1" applyAlignment="1">
      <alignment vertical="top"/>
    </xf>
    <xf numFmtId="38" fontId="26" fillId="0" borderId="23" xfId="5" applyNumberFormat="1" applyFont="1" applyBorder="1" applyAlignment="1">
      <alignment vertical="top"/>
    </xf>
    <xf numFmtId="49" fontId="27" fillId="0" borderId="24" xfId="5" applyNumberFormat="1" applyFont="1" applyBorder="1" applyAlignment="1">
      <alignment vertical="top" wrapText="1"/>
    </xf>
    <xf numFmtId="0" fontId="4" fillId="0" borderId="0" xfId="5" applyFont="1" applyAlignment="1">
      <alignment horizontal="right"/>
    </xf>
    <xf numFmtId="0" fontId="4" fillId="0" borderId="0" xfId="5" applyFont="1" applyAlignment="1">
      <alignment horizontal="left" vertical="center"/>
    </xf>
    <xf numFmtId="0" fontId="4" fillId="0" borderId="0" xfId="5" applyFont="1" applyBorder="1" applyAlignment="1">
      <alignment horizontal="left"/>
    </xf>
    <xf numFmtId="0" fontId="4" fillId="0" borderId="0" xfId="5" applyFont="1" applyBorder="1" applyAlignment="1">
      <alignment horizontal="right"/>
    </xf>
    <xf numFmtId="0" fontId="4" fillId="0" borderId="0" xfId="5" applyFont="1" applyBorder="1" applyAlignment="1">
      <alignment horizontal="center"/>
    </xf>
    <xf numFmtId="0" fontId="28" fillId="0" borderId="0" xfId="5" applyFont="1" applyAlignment="1">
      <alignment horizontal="center" vertical="center"/>
    </xf>
    <xf numFmtId="0" fontId="28" fillId="0" borderId="0" xfId="5" applyFont="1" applyAlignment="1">
      <alignment horizontal="left"/>
    </xf>
    <xf numFmtId="0" fontId="28" fillId="0" borderId="0" xfId="5" applyFont="1" applyAlignment="1">
      <alignment horizontal="right"/>
    </xf>
    <xf numFmtId="0" fontId="30" fillId="0" borderId="0" xfId="5" applyFont="1" applyAlignment="1">
      <alignment horizontal="center"/>
    </xf>
    <xf numFmtId="0" fontId="30" fillId="0" borderId="0" xfId="5" applyFont="1" applyBorder="1" applyAlignment="1">
      <alignment horizontal="left"/>
    </xf>
    <xf numFmtId="0" fontId="30" fillId="0" borderId="0" xfId="5" applyFont="1" applyBorder="1" applyAlignment="1">
      <alignment horizontal="right"/>
    </xf>
    <xf numFmtId="0" fontId="30" fillId="0" borderId="0" xfId="5" applyFont="1" applyBorder="1" applyAlignment="1">
      <alignment horizontal="center"/>
    </xf>
    <xf numFmtId="40" fontId="42" fillId="0" borderId="17" xfId="5" applyNumberFormat="1" applyFont="1" applyBorder="1" applyAlignment="1">
      <alignment vertical="top"/>
    </xf>
    <xf numFmtId="40" fontId="42" fillId="0" borderId="18" xfId="5" applyNumberFormat="1" applyFont="1" applyBorder="1" applyAlignment="1">
      <alignment vertical="top"/>
    </xf>
    <xf numFmtId="49" fontId="26" fillId="0" borderId="18" xfId="5" applyNumberFormat="1" applyFont="1" applyBorder="1" applyAlignment="1">
      <alignment vertical="top" wrapText="1"/>
    </xf>
    <xf numFmtId="40" fontId="43" fillId="0" borderId="20" xfId="5" applyNumberFormat="1" applyFont="1" applyBorder="1" applyAlignment="1">
      <alignment vertical="top"/>
    </xf>
    <xf numFmtId="40" fontId="43" fillId="0" borderId="6" xfId="5" applyNumberFormat="1" applyFont="1" applyBorder="1" applyAlignment="1">
      <alignment vertical="top"/>
    </xf>
    <xf numFmtId="49" fontId="4" fillId="0" borderId="6" xfId="5" applyNumberFormat="1" applyFont="1" applyBorder="1" applyAlignment="1">
      <alignment vertical="top" wrapText="1"/>
    </xf>
    <xf numFmtId="40" fontId="42" fillId="0" borderId="20" xfId="5" applyNumberFormat="1" applyFont="1" applyBorder="1" applyAlignment="1">
      <alignment vertical="top"/>
    </xf>
    <xf numFmtId="40" fontId="42" fillId="0" borderId="6" xfId="5" applyNumberFormat="1" applyFont="1" applyBorder="1" applyAlignment="1">
      <alignment vertical="top"/>
    </xf>
    <xf numFmtId="49" fontId="26" fillId="0" borderId="6" xfId="5" applyNumberFormat="1" applyFont="1" applyBorder="1" applyAlignment="1">
      <alignment vertical="top" wrapText="1"/>
    </xf>
    <xf numFmtId="40" fontId="42" fillId="0" borderId="22" xfId="5" applyNumberFormat="1" applyFont="1" applyBorder="1" applyAlignment="1">
      <alignment vertical="top"/>
    </xf>
    <xf numFmtId="40" fontId="42" fillId="0" borderId="23" xfId="5" applyNumberFormat="1" applyFont="1" applyBorder="1" applyAlignment="1">
      <alignment vertical="top"/>
    </xf>
    <xf numFmtId="49" fontId="26" fillId="0" borderId="23" xfId="5" applyNumberFormat="1" applyFont="1" applyBorder="1" applyAlignment="1">
      <alignment vertical="top" wrapText="1"/>
    </xf>
    <xf numFmtId="0" fontId="4" fillId="0" borderId="14" xfId="5" applyFont="1" applyBorder="1" applyAlignment="1">
      <alignment horizontal="center" vertical="center"/>
    </xf>
    <xf numFmtId="0" fontId="28" fillId="0" borderId="0" xfId="5" applyFont="1" applyAlignment="1">
      <alignment horizontal="center"/>
    </xf>
    <xf numFmtId="0" fontId="4" fillId="0" borderId="26" xfId="5" applyFont="1" applyBorder="1" applyAlignment="1">
      <alignment horizontal="center" vertical="center"/>
    </xf>
    <xf numFmtId="0" fontId="4" fillId="0" borderId="0" xfId="0" applyFont="1" applyFill="1" applyBorder="1"/>
    <xf numFmtId="0" fontId="45" fillId="0" borderId="10" xfId="0" applyFont="1" applyFill="1" applyBorder="1" applyAlignment="1" applyProtection="1">
      <alignment horizontal="centerContinuous"/>
    </xf>
    <xf numFmtId="0" fontId="46" fillId="0" borderId="0" xfId="0" applyFont="1" applyFill="1" applyBorder="1" applyAlignment="1">
      <alignment horizontal="centerContinuous"/>
    </xf>
    <xf numFmtId="37" fontId="46" fillId="0" borderId="0" xfId="0" applyNumberFormat="1" applyFont="1" applyFill="1" applyBorder="1" applyAlignment="1" applyProtection="1">
      <alignment horizontal="centerContinuous"/>
    </xf>
    <xf numFmtId="181" fontId="34" fillId="0" borderId="0" xfId="6" applyNumberFormat="1" applyFont="1" applyFill="1" applyBorder="1" applyAlignment="1">
      <alignment horizontal="centerContinuous"/>
    </xf>
    <xf numFmtId="0" fontId="34" fillId="0" borderId="0" xfId="0" applyFont="1" applyFill="1" applyBorder="1" applyAlignment="1">
      <alignment horizontal="centerContinuous"/>
    </xf>
    <xf numFmtId="0" fontId="34" fillId="0" borderId="0" xfId="0" applyFont="1" applyFill="1" applyBorder="1"/>
    <xf numFmtId="0" fontId="4" fillId="0" borderId="0" xfId="0" applyFont="1" applyFill="1"/>
    <xf numFmtId="0" fontId="4" fillId="0" borderId="14" xfId="0" applyFont="1" applyFill="1" applyBorder="1"/>
    <xf numFmtId="0" fontId="4" fillId="0" borderId="14" xfId="0" applyFont="1" applyFill="1" applyBorder="1" applyAlignment="1" applyProtection="1">
      <alignment horizontal="center" vertical="center"/>
    </xf>
    <xf numFmtId="181" fontId="4" fillId="0" borderId="14" xfId="6" applyNumberFormat="1" applyFont="1" applyFill="1" applyBorder="1" applyAlignment="1">
      <alignment horizontal="center" vertical="center"/>
    </xf>
    <xf numFmtId="0" fontId="34" fillId="0" borderId="3" xfId="7" applyFont="1" applyFill="1" applyBorder="1" applyAlignment="1">
      <alignment horizontal="left" vertical="top"/>
    </xf>
    <xf numFmtId="0" fontId="4" fillId="0" borderId="3" xfId="7" applyNumberFormat="1" applyFont="1" applyFill="1" applyBorder="1" applyAlignment="1" applyProtection="1">
      <alignment horizontal="center" vertical="top"/>
    </xf>
    <xf numFmtId="181" fontId="34" fillId="0" borderId="3" xfId="6" applyNumberFormat="1" applyFont="1" applyFill="1" applyBorder="1" applyAlignment="1">
      <alignment vertical="top"/>
    </xf>
    <xf numFmtId="0" fontId="4" fillId="0" borderId="3" xfId="7" applyFont="1" applyFill="1" applyBorder="1" applyAlignment="1">
      <alignment horizontal="left" vertical="top" wrapText="1"/>
    </xf>
    <xf numFmtId="0" fontId="4" fillId="0" borderId="0" xfId="0" applyFont="1" applyFill="1" applyAlignment="1">
      <alignment vertical="top"/>
    </xf>
    <xf numFmtId="0" fontId="4" fillId="0" borderId="6" xfId="7" applyNumberFormat="1" applyFont="1" applyFill="1" applyBorder="1" applyAlignment="1" applyProtection="1">
      <alignment horizontal="center" vertical="top"/>
    </xf>
    <xf numFmtId="181" fontId="34" fillId="0" borderId="6" xfId="6" applyNumberFormat="1" applyFont="1" applyFill="1" applyBorder="1" applyAlignment="1">
      <alignment vertical="top"/>
    </xf>
    <xf numFmtId="0" fontId="4" fillId="0" borderId="6" xfId="7" applyFont="1" applyFill="1" applyBorder="1" applyAlignment="1">
      <alignment horizontal="left" vertical="top" wrapText="1"/>
    </xf>
    <xf numFmtId="0" fontId="34" fillId="0" borderId="6" xfId="7" applyNumberFormat="1" applyFont="1" applyFill="1" applyBorder="1" applyAlignment="1">
      <alignment horizontal="center" vertical="top"/>
    </xf>
    <xf numFmtId="0" fontId="4" fillId="0" borderId="6" xfId="0" applyFont="1" applyFill="1" applyBorder="1" applyAlignment="1">
      <alignment vertical="top"/>
    </xf>
    <xf numFmtId="0" fontId="34" fillId="0" borderId="6" xfId="7" applyFont="1" applyFill="1" applyBorder="1" applyAlignment="1">
      <alignment horizontal="left" vertical="top"/>
    </xf>
    <xf numFmtId="0" fontId="34" fillId="0" borderId="6" xfId="7" applyFont="1" applyFill="1" applyBorder="1" applyAlignment="1">
      <alignment horizontal="left" vertical="top" wrapText="1"/>
    </xf>
    <xf numFmtId="0" fontId="34" fillId="0" borderId="6" xfId="7" applyFont="1" applyFill="1" applyBorder="1" applyAlignment="1">
      <alignment vertical="top" wrapText="1"/>
    </xf>
    <xf numFmtId="0" fontId="46" fillId="0" borderId="6" xfId="8" applyFont="1" applyFill="1" applyBorder="1" applyAlignment="1">
      <alignment horizontal="left" vertical="top" wrapText="1"/>
    </xf>
    <xf numFmtId="0" fontId="34" fillId="0" borderId="6" xfId="7" applyNumberFormat="1" applyFont="1" applyFill="1" applyBorder="1" applyAlignment="1">
      <alignment horizontal="right" vertical="top"/>
    </xf>
    <xf numFmtId="0" fontId="4" fillId="0" borderId="6" xfId="7" applyFont="1" applyFill="1" applyBorder="1" applyAlignment="1">
      <alignment vertical="top" wrapText="1"/>
    </xf>
    <xf numFmtId="181" fontId="34" fillId="0" borderId="6" xfId="9" applyNumberFormat="1" applyFont="1" applyFill="1" applyBorder="1" applyAlignment="1">
      <alignment vertical="top"/>
    </xf>
    <xf numFmtId="0" fontId="4" fillId="0" borderId="6" xfId="7" applyFont="1" applyFill="1" applyBorder="1" applyAlignment="1">
      <alignment vertical="top"/>
    </xf>
    <xf numFmtId="0" fontId="4" fillId="0" borderId="6" xfId="7" applyNumberFormat="1" applyFont="1" applyFill="1" applyBorder="1" applyAlignment="1">
      <alignment horizontal="center" vertical="top"/>
    </xf>
    <xf numFmtId="0" fontId="4" fillId="0" borderId="6" xfId="0" applyFont="1" applyFill="1" applyBorder="1" applyAlignment="1">
      <alignment vertical="top" wrapText="1"/>
    </xf>
    <xf numFmtId="3" fontId="34" fillId="0" borderId="6" xfId="0" applyNumberFormat="1" applyFont="1" applyFill="1" applyBorder="1" applyAlignment="1">
      <alignment vertical="top"/>
    </xf>
    <xf numFmtId="0" fontId="46" fillId="0" borderId="6" xfId="8" applyFont="1" applyFill="1" applyBorder="1" applyAlignment="1">
      <alignment vertical="top" wrapText="1"/>
    </xf>
    <xf numFmtId="0" fontId="4" fillId="0" borderId="8" xfId="7" applyFont="1" applyFill="1" applyBorder="1" applyAlignment="1">
      <alignment vertical="top"/>
    </xf>
    <xf numFmtId="0" fontId="4" fillId="0" borderId="8" xfId="7" applyNumberFormat="1" applyFont="1" applyFill="1" applyBorder="1" applyAlignment="1">
      <alignment horizontal="center" vertical="top"/>
    </xf>
    <xf numFmtId="181" fontId="34" fillId="0" borderId="8" xfId="6" applyNumberFormat="1" applyFont="1" applyFill="1" applyBorder="1" applyAlignment="1">
      <alignment vertical="top"/>
    </xf>
    <xf numFmtId="0" fontId="46" fillId="0" borderId="6" xfId="7" applyFont="1" applyFill="1" applyBorder="1" applyAlignment="1">
      <alignment horizontal="left" vertical="top" wrapText="1"/>
    </xf>
    <xf numFmtId="0" fontId="4" fillId="0" borderId="6" xfId="7" applyFont="1" applyFill="1" applyBorder="1" applyAlignment="1" applyProtection="1">
      <alignment horizontal="left" vertical="top" wrapText="1"/>
    </xf>
    <xf numFmtId="0" fontId="46" fillId="0" borderId="6" xfId="7" applyFont="1" applyFill="1" applyBorder="1" applyAlignment="1" applyProtection="1">
      <alignment vertical="top" wrapText="1"/>
    </xf>
    <xf numFmtId="0" fontId="46" fillId="0" borderId="6" xfId="7" applyFont="1" applyFill="1" applyBorder="1" applyAlignment="1" applyProtection="1">
      <alignment horizontal="left" vertical="top" wrapText="1"/>
    </xf>
    <xf numFmtId="0" fontId="34" fillId="0" borderId="6" xfId="7" applyFont="1" applyFill="1" applyBorder="1" applyAlignment="1">
      <alignment vertical="top"/>
    </xf>
    <xf numFmtId="0" fontId="34" fillId="0" borderId="8" xfId="7" applyFont="1" applyFill="1" applyBorder="1" applyAlignment="1">
      <alignment vertical="top"/>
    </xf>
    <xf numFmtId="0" fontId="4" fillId="0" borderId="8" xfId="7" applyFont="1" applyFill="1" applyBorder="1" applyAlignment="1" applyProtection="1">
      <alignment vertical="top" wrapText="1"/>
    </xf>
    <xf numFmtId="0" fontId="4" fillId="0" borderId="6" xfId="7" applyFont="1" applyFill="1" applyBorder="1" applyAlignment="1" applyProtection="1">
      <alignment vertical="top" wrapText="1"/>
    </xf>
    <xf numFmtId="0" fontId="34" fillId="0" borderId="3" xfId="7" applyFont="1" applyBorder="1" applyAlignment="1">
      <alignment horizontal="left" vertical="top"/>
    </xf>
    <xf numFmtId="0" fontId="4" fillId="0" borderId="3" xfId="7" applyFont="1" applyBorder="1" applyAlignment="1">
      <alignment horizontal="center" vertical="top"/>
    </xf>
    <xf numFmtId="0" fontId="4" fillId="0" borderId="3" xfId="7" applyFont="1" applyBorder="1" applyAlignment="1">
      <alignment horizontal="left" vertical="top" wrapText="1"/>
    </xf>
    <xf numFmtId="0" fontId="4" fillId="0" borderId="6" xfId="7" applyFont="1" applyBorder="1" applyAlignment="1">
      <alignment horizontal="center" vertical="top"/>
    </xf>
    <xf numFmtId="0" fontId="4" fillId="0" borderId="6" xfId="7" applyFont="1" applyBorder="1" applyAlignment="1">
      <alignment horizontal="left" vertical="top" wrapText="1"/>
    </xf>
    <xf numFmtId="0" fontId="34" fillId="0" borderId="6" xfId="7" applyFont="1" applyBorder="1" applyAlignment="1">
      <alignment horizontal="center" vertical="top"/>
    </xf>
    <xf numFmtId="0" fontId="4" fillId="0" borderId="6" xfId="7" applyFont="1" applyBorder="1" applyAlignment="1">
      <alignment vertical="top"/>
    </xf>
    <xf numFmtId="0" fontId="34" fillId="0" borderId="6" xfId="7" applyFont="1" applyBorder="1" applyAlignment="1">
      <alignment horizontal="left" vertical="top"/>
    </xf>
    <xf numFmtId="0" fontId="34" fillId="0" borderId="6" xfId="7" applyFont="1" applyBorder="1" applyAlignment="1">
      <alignment horizontal="left" vertical="top" wrapText="1"/>
    </xf>
    <xf numFmtId="0" fontId="34" fillId="0" borderId="6" xfId="7" applyFont="1" applyBorder="1" applyAlignment="1">
      <alignment vertical="top" wrapText="1"/>
    </xf>
    <xf numFmtId="0" fontId="46" fillId="0" borderId="6" xfId="7" applyFont="1" applyBorder="1" applyAlignment="1">
      <alignment vertical="top" wrapText="1"/>
    </xf>
    <xf numFmtId="0" fontId="34" fillId="0" borderId="6" xfId="7" applyFont="1" applyBorder="1" applyAlignment="1">
      <alignment horizontal="right" vertical="top"/>
    </xf>
    <xf numFmtId="0" fontId="4" fillId="0" borderId="6" xfId="7" applyFont="1" applyBorder="1" applyAlignment="1">
      <alignment vertical="top" wrapText="1"/>
    </xf>
    <xf numFmtId="0" fontId="46" fillId="0" borderId="6" xfId="10" applyFont="1" applyBorder="1" applyAlignment="1">
      <alignment horizontal="left" vertical="top" wrapText="1"/>
    </xf>
    <xf numFmtId="181" fontId="34" fillId="0" borderId="0" xfId="6" applyNumberFormat="1" applyFont="1" applyFill="1" applyBorder="1" applyAlignment="1">
      <alignment vertical="top"/>
    </xf>
    <xf numFmtId="0" fontId="16" fillId="0" borderId="0" xfId="7" applyFont="1" applyAlignment="1">
      <alignment vertical="top"/>
    </xf>
    <xf numFmtId="0" fontId="4" fillId="0" borderId="6" xfId="10" applyFont="1" applyBorder="1" applyAlignment="1">
      <alignment vertical="top" wrapText="1"/>
    </xf>
    <xf numFmtId="0" fontId="4" fillId="0" borderId="8" xfId="7" applyFont="1" applyBorder="1" applyAlignment="1">
      <alignment vertical="top"/>
    </xf>
    <xf numFmtId="0" fontId="4" fillId="0" borderId="8" xfId="7" applyFont="1" applyBorder="1" applyAlignment="1">
      <alignment horizontal="center" vertical="top"/>
    </xf>
    <xf numFmtId="0" fontId="4" fillId="0" borderId="8" xfId="10" applyFont="1" applyBorder="1" applyAlignment="1">
      <alignment vertical="top" wrapText="1"/>
    </xf>
    <xf numFmtId="0" fontId="4" fillId="0" borderId="3" xfId="7" applyFont="1" applyBorder="1" applyAlignment="1">
      <alignment vertical="top"/>
    </xf>
    <xf numFmtId="181" fontId="34" fillId="0" borderId="3" xfId="9" applyNumberFormat="1" applyFont="1" applyFill="1" applyBorder="1" applyAlignment="1">
      <alignment vertical="top"/>
    </xf>
    <xf numFmtId="0" fontId="46" fillId="0" borderId="3" xfId="10" applyFont="1" applyBorder="1" applyAlignment="1">
      <alignment horizontal="left" vertical="top" wrapText="1"/>
    </xf>
    <xf numFmtId="0" fontId="0" fillId="0" borderId="6" xfId="0" applyBorder="1" applyAlignment="1">
      <alignment vertical="top" wrapText="1"/>
    </xf>
    <xf numFmtId="0" fontId="16" fillId="0" borderId="6" xfId="7" applyFont="1" applyBorder="1" applyAlignment="1">
      <alignment vertical="top"/>
    </xf>
    <xf numFmtId="0" fontId="46" fillId="0" borderId="6" xfId="10" applyFont="1" applyBorder="1" applyAlignment="1">
      <alignment vertical="top" wrapText="1"/>
    </xf>
    <xf numFmtId="0" fontId="46" fillId="0" borderId="6" xfId="7" applyFont="1" applyBorder="1" applyAlignment="1">
      <alignment horizontal="left" vertical="top" wrapText="1"/>
    </xf>
    <xf numFmtId="0" fontId="46" fillId="0" borderId="3" xfId="7" applyFont="1" applyBorder="1" applyAlignment="1">
      <alignment horizontal="left" vertical="top" wrapText="1"/>
    </xf>
    <xf numFmtId="0" fontId="0" fillId="0" borderId="8" xfId="0" applyBorder="1" applyAlignment="1">
      <alignment vertical="top" wrapText="1"/>
    </xf>
    <xf numFmtId="181" fontId="4" fillId="0" borderId="6" xfId="6" applyNumberFormat="1" applyFont="1" applyFill="1" applyBorder="1" applyAlignment="1">
      <alignment vertical="top"/>
    </xf>
    <xf numFmtId="0" fontId="34" fillId="0" borderId="3" xfId="7" applyFont="1" applyBorder="1" applyAlignment="1">
      <alignment vertical="top"/>
    </xf>
    <xf numFmtId="0" fontId="34" fillId="0" borderId="3" xfId="7" applyFont="1" applyBorder="1" applyAlignment="1">
      <alignment horizontal="left" vertical="top" wrapText="1"/>
    </xf>
    <xf numFmtId="0" fontId="34" fillId="0" borderId="6" xfId="7" applyFont="1" applyBorder="1" applyAlignment="1">
      <alignment vertical="top"/>
    </xf>
    <xf numFmtId="181" fontId="4" fillId="0" borderId="8" xfId="6" applyNumberFormat="1" applyFont="1" applyFill="1" applyBorder="1" applyAlignment="1">
      <alignment vertical="top"/>
    </xf>
    <xf numFmtId="0" fontId="4" fillId="0" borderId="8" xfId="7" applyFont="1" applyBorder="1" applyAlignment="1">
      <alignment horizontal="left" vertical="top" wrapText="1"/>
    </xf>
    <xf numFmtId="0" fontId="34" fillId="0" borderId="0" xfId="7" applyFont="1" applyAlignment="1">
      <alignment horizontal="left" vertical="top" wrapText="1"/>
    </xf>
    <xf numFmtId="0" fontId="1" fillId="0" borderId="6" xfId="7" applyBorder="1" applyAlignment="1">
      <alignment horizontal="left" vertical="top" wrapText="1"/>
    </xf>
    <xf numFmtId="0" fontId="46" fillId="0" borderId="6" xfId="7" applyFont="1" applyFill="1" applyBorder="1" applyAlignment="1">
      <alignment vertical="top" wrapText="1"/>
    </xf>
    <xf numFmtId="0" fontId="16" fillId="0" borderId="6" xfId="7" applyFont="1" applyFill="1" applyBorder="1" applyAlignment="1">
      <alignment horizontal="left" vertical="top" wrapText="1"/>
    </xf>
    <xf numFmtId="0" fontId="50" fillId="0" borderId="6" xfId="7" applyFont="1" applyFill="1" applyBorder="1" applyAlignment="1">
      <alignment vertical="top" wrapText="1"/>
    </xf>
    <xf numFmtId="0" fontId="34" fillId="0" borderId="8" xfId="7" applyFont="1" applyFill="1" applyBorder="1" applyAlignment="1">
      <alignment horizontal="left" vertical="top"/>
    </xf>
    <xf numFmtId="0" fontId="34" fillId="0" borderId="8" xfId="7" applyNumberFormat="1" applyFont="1" applyFill="1" applyBorder="1" applyAlignment="1">
      <alignment horizontal="center" vertical="top"/>
    </xf>
    <xf numFmtId="0" fontId="16" fillId="0" borderId="8" xfId="7" applyFont="1" applyFill="1" applyBorder="1" applyAlignment="1">
      <alignment horizontal="left" vertical="top" wrapText="1"/>
    </xf>
    <xf numFmtId="0" fontId="51" fillId="0" borderId="6" xfId="7" applyFont="1" applyFill="1" applyBorder="1" applyAlignment="1">
      <alignment horizontal="left" vertical="top" wrapText="1"/>
    </xf>
    <xf numFmtId="0" fontId="50" fillId="0" borderId="6" xfId="8" applyFont="1" applyFill="1" applyBorder="1" applyAlignment="1">
      <alignment horizontal="left" vertical="top" wrapText="1"/>
    </xf>
    <xf numFmtId="0" fontId="16" fillId="0" borderId="6" xfId="7" applyFont="1" applyFill="1" applyBorder="1" applyAlignment="1" applyProtection="1">
      <alignment horizontal="left" vertical="top" wrapText="1"/>
    </xf>
    <xf numFmtId="181" fontId="51" fillId="0" borderId="6" xfId="6" applyNumberFormat="1" applyFont="1" applyFill="1" applyBorder="1" applyAlignment="1">
      <alignment vertical="top"/>
    </xf>
    <xf numFmtId="0" fontId="16" fillId="0" borderId="6" xfId="0" applyFont="1" applyFill="1" applyBorder="1" applyAlignment="1">
      <alignment vertical="top"/>
    </xf>
    <xf numFmtId="0" fontId="50" fillId="0" borderId="6" xfId="7" applyFont="1" applyFill="1" applyBorder="1" applyAlignment="1">
      <alignment horizontal="left" vertical="top" wrapText="1"/>
    </xf>
    <xf numFmtId="0" fontId="16" fillId="0" borderId="6" xfId="0" applyFont="1" applyFill="1" applyBorder="1" applyAlignment="1">
      <alignment horizontal="left" vertical="top" wrapText="1"/>
    </xf>
    <xf numFmtId="0" fontId="51" fillId="0" borderId="6" xfId="7" applyFont="1" applyFill="1" applyBorder="1" applyAlignment="1">
      <alignment vertical="top" wrapText="1"/>
    </xf>
    <xf numFmtId="0" fontId="50" fillId="0" borderId="6" xfId="7" applyFont="1" applyFill="1" applyBorder="1" applyAlignment="1" applyProtection="1">
      <alignment vertical="top" wrapText="1"/>
    </xf>
    <xf numFmtId="0" fontId="16" fillId="0" borderId="8" xfId="7" applyFont="1" applyFill="1" applyBorder="1" applyAlignment="1">
      <alignment vertical="top" wrapText="1"/>
    </xf>
    <xf numFmtId="183" fontId="16" fillId="0" borderId="6" xfId="11" applyNumberFormat="1" applyFont="1" applyFill="1" applyBorder="1" applyAlignment="1">
      <alignment horizontal="left" vertical="top" wrapText="1"/>
    </xf>
    <xf numFmtId="0" fontId="50" fillId="0" borderId="6" xfId="0" applyFont="1" applyFill="1" applyBorder="1" applyAlignment="1">
      <alignment horizontal="left" vertical="top" wrapText="1"/>
    </xf>
    <xf numFmtId="0" fontId="16" fillId="0" borderId="8" xfId="0" applyFont="1" applyFill="1" applyBorder="1" applyAlignment="1">
      <alignment horizontal="left" vertical="top" wrapText="1"/>
    </xf>
    <xf numFmtId="0" fontId="52" fillId="0" borderId="6" xfId="0" applyFont="1" applyFill="1" applyBorder="1" applyAlignment="1">
      <alignment vertical="top" wrapText="1"/>
    </xf>
    <xf numFmtId="0" fontId="16" fillId="0" borderId="6" xfId="0" applyFont="1" applyFill="1" applyBorder="1" applyAlignment="1">
      <alignment vertical="top" wrapText="1"/>
    </xf>
    <xf numFmtId="181" fontId="4" fillId="0" borderId="0" xfId="6" applyNumberFormat="1" applyFont="1" applyFill="1"/>
    <xf numFmtId="0" fontId="4" fillId="0" borderId="10" xfId="0" applyFont="1" applyFill="1" applyBorder="1"/>
    <xf numFmtId="0" fontId="4" fillId="0" borderId="6" xfId="7" applyFont="1" applyFill="1" applyBorder="1" applyAlignment="1">
      <alignment horizontal="justify" vertical="top"/>
    </xf>
    <xf numFmtId="0" fontId="4" fillId="0" borderId="0" xfId="7" applyFont="1" applyFill="1" applyAlignment="1">
      <alignment vertical="top"/>
    </xf>
    <xf numFmtId="0" fontId="34" fillId="0" borderId="6" xfId="7" applyFont="1" applyFill="1" applyBorder="1" applyAlignment="1">
      <alignment horizontal="justify" vertical="top" wrapText="1"/>
    </xf>
    <xf numFmtId="0" fontId="4" fillId="0" borderId="6" xfId="7" applyFont="1" applyFill="1" applyBorder="1" applyAlignment="1">
      <alignment horizontal="justify" vertical="top" wrapText="1"/>
    </xf>
    <xf numFmtId="0" fontId="48" fillId="0" borderId="6" xfId="7" applyFont="1" applyFill="1" applyBorder="1" applyAlignment="1">
      <alignment vertical="top" wrapText="1"/>
    </xf>
    <xf numFmtId="0" fontId="4" fillId="0" borderId="8" xfId="0" applyFont="1" applyFill="1" applyBorder="1" applyAlignment="1">
      <alignment vertical="top"/>
    </xf>
    <xf numFmtId="0" fontId="34" fillId="0" borderId="6" xfId="7" applyFont="1" applyFill="1" applyBorder="1" applyAlignment="1" applyProtection="1">
      <alignment horizontal="left" vertical="top" wrapText="1"/>
    </xf>
    <xf numFmtId="0" fontId="4" fillId="0" borderId="8" xfId="7" applyFont="1" applyFill="1" applyBorder="1" applyAlignment="1" applyProtection="1">
      <alignment horizontal="left" vertical="top" wrapText="1"/>
    </xf>
    <xf numFmtId="0" fontId="48" fillId="0" borderId="6" xfId="7" applyFont="1" applyFill="1" applyBorder="1" applyAlignment="1" applyProtection="1">
      <alignment vertical="top" wrapText="1"/>
    </xf>
    <xf numFmtId="0" fontId="4" fillId="0" borderId="8" xfId="7" applyFont="1" applyFill="1" applyBorder="1" applyAlignment="1">
      <alignment vertical="top" wrapText="1"/>
    </xf>
    <xf numFmtId="0" fontId="34" fillId="0" borderId="5" xfId="0" applyFont="1" applyFill="1" applyBorder="1" applyAlignment="1">
      <alignment vertical="center" wrapText="1"/>
    </xf>
    <xf numFmtId="0" fontId="4" fillId="0" borderId="6" xfId="0" applyNumberFormat="1" applyFont="1" applyFill="1" applyBorder="1" applyAlignment="1">
      <alignment horizontal="center" vertical="center"/>
    </xf>
    <xf numFmtId="0" fontId="34" fillId="0" borderId="3" xfId="7" applyFont="1" applyFill="1" applyBorder="1" applyAlignment="1">
      <alignment horizontal="left" vertical="top" wrapText="1"/>
    </xf>
    <xf numFmtId="0" fontId="34" fillId="0" borderId="6" xfId="0" applyFont="1" applyFill="1" applyBorder="1" applyAlignment="1">
      <alignment vertical="center"/>
    </xf>
    <xf numFmtId="0" fontId="4" fillId="0" borderId="6" xfId="0" applyFont="1" applyFill="1" applyBorder="1" applyAlignment="1">
      <alignment vertical="center"/>
    </xf>
    <xf numFmtId="181" fontId="4" fillId="0" borderId="6" xfId="6" applyNumberFormat="1" applyFont="1" applyFill="1" applyBorder="1" applyAlignment="1">
      <alignment horizontal="center" vertical="center"/>
    </xf>
    <xf numFmtId="0" fontId="4" fillId="0" borderId="6" xfId="0" applyFont="1" applyFill="1" applyBorder="1" applyAlignment="1" applyProtection="1">
      <alignment horizontal="left" vertical="top" wrapText="1"/>
    </xf>
    <xf numFmtId="0" fontId="4" fillId="0" borderId="6" xfId="0" applyFont="1" applyFill="1" applyBorder="1" applyAlignment="1" applyProtection="1">
      <alignment vertical="top" wrapText="1"/>
    </xf>
    <xf numFmtId="0" fontId="34" fillId="0" borderId="3" xfId="7" applyFont="1" applyBorder="1" applyAlignment="1">
      <alignment vertical="top" wrapText="1"/>
    </xf>
    <xf numFmtId="181" fontId="4" fillId="0" borderId="3" xfId="6" applyNumberFormat="1" applyFont="1" applyFill="1" applyBorder="1" applyAlignment="1">
      <alignment vertical="top"/>
    </xf>
    <xf numFmtId="0" fontId="34" fillId="0" borderId="8" xfId="7" applyFont="1" applyBorder="1" applyAlignment="1">
      <alignment vertical="top"/>
    </xf>
    <xf numFmtId="0" fontId="1" fillId="0" borderId="8" xfId="7" applyBorder="1" applyAlignment="1">
      <alignment horizontal="left" vertical="top" wrapText="1"/>
    </xf>
    <xf numFmtId="0" fontId="1" fillId="0" borderId="3" xfId="7" applyBorder="1" applyAlignment="1">
      <alignment horizontal="left" vertical="top" wrapText="1"/>
    </xf>
    <xf numFmtId="0" fontId="4" fillId="0" borderId="8" xfId="7" applyFont="1" applyBorder="1" applyAlignment="1">
      <alignment vertical="top" wrapText="1"/>
    </xf>
    <xf numFmtId="0" fontId="4" fillId="0" borderId="3" xfId="7" applyFont="1" applyBorder="1" applyAlignment="1">
      <alignment vertical="top" wrapText="1"/>
    </xf>
    <xf numFmtId="0" fontId="4" fillId="4" borderId="6" xfId="7" applyFont="1" applyFill="1" applyBorder="1" applyAlignment="1">
      <alignment vertical="top" wrapText="1"/>
    </xf>
    <xf numFmtId="0" fontId="34" fillId="0" borderId="3" xfId="7" applyFont="1" applyFill="1" applyBorder="1" applyAlignment="1">
      <alignment vertical="top" wrapText="1"/>
    </xf>
    <xf numFmtId="0" fontId="4" fillId="0" borderId="3" xfId="7" applyNumberFormat="1" applyFont="1" applyFill="1" applyBorder="1" applyAlignment="1">
      <alignment horizontal="center" vertical="top"/>
    </xf>
    <xf numFmtId="0" fontId="16" fillId="0" borderId="6" xfId="7" applyFont="1" applyFill="1" applyBorder="1" applyAlignment="1">
      <alignment horizontal="justify" vertical="top"/>
    </xf>
    <xf numFmtId="0" fontId="16" fillId="0" borderId="6" xfId="7" applyFont="1" applyFill="1" applyBorder="1" applyAlignment="1">
      <alignment horizontal="justify" vertical="top" wrapText="1"/>
    </xf>
    <xf numFmtId="0" fontId="16" fillId="0" borderId="10" xfId="0" applyFont="1" applyFill="1" applyBorder="1" applyAlignment="1">
      <alignment vertical="top"/>
    </xf>
    <xf numFmtId="0" fontId="51" fillId="0" borderId="6" xfId="7" applyFont="1" applyFill="1" applyBorder="1" applyAlignment="1">
      <alignment horizontal="justify" vertical="top" wrapText="1"/>
    </xf>
    <xf numFmtId="0" fontId="51" fillId="0" borderId="10" xfId="7" applyFont="1" applyFill="1" applyBorder="1" applyAlignment="1" applyProtection="1">
      <alignment horizontal="left" vertical="top" wrapText="1"/>
    </xf>
    <xf numFmtId="0" fontId="16" fillId="0" borderId="10" xfId="7" applyFont="1" applyFill="1" applyBorder="1" applyAlignment="1" applyProtection="1">
      <alignment horizontal="left" vertical="top" wrapText="1"/>
    </xf>
    <xf numFmtId="0" fontId="16" fillId="0" borderId="6" xfId="7" applyFont="1" applyFill="1" applyBorder="1" applyAlignment="1">
      <alignment vertical="top" wrapText="1"/>
    </xf>
    <xf numFmtId="0" fontId="1" fillId="0" borderId="0" xfId="12">
      <alignment vertical="center"/>
    </xf>
    <xf numFmtId="38" fontId="4" fillId="0" borderId="44" xfId="12" applyNumberFormat="1" applyFont="1" applyBorder="1" applyAlignment="1">
      <alignment vertical="top"/>
    </xf>
    <xf numFmtId="38" fontId="4" fillId="0" borderId="18" xfId="12" applyNumberFormat="1" applyFont="1" applyBorder="1" applyAlignment="1">
      <alignment vertical="top"/>
    </xf>
    <xf numFmtId="49" fontId="4" fillId="0" borderId="19" xfId="12" applyNumberFormat="1" applyFont="1" applyBorder="1" applyAlignment="1">
      <alignment vertical="top" wrapText="1"/>
    </xf>
    <xf numFmtId="38" fontId="4" fillId="0" borderId="45" xfId="12" applyNumberFormat="1" applyFont="1" applyBorder="1" applyAlignment="1">
      <alignment vertical="top"/>
    </xf>
    <xf numFmtId="38" fontId="4" fillId="0" borderId="6" xfId="12" applyNumberFormat="1" applyFont="1" applyBorder="1" applyAlignment="1">
      <alignment vertical="top"/>
    </xf>
    <xf numFmtId="49" fontId="4" fillId="0" borderId="21" xfId="12" applyNumberFormat="1" applyFont="1" applyBorder="1" applyAlignment="1">
      <alignment vertical="top" wrapText="1"/>
    </xf>
    <xf numFmtId="49" fontId="34" fillId="0" borderId="21" xfId="12" applyNumberFormat="1" applyFont="1" applyBorder="1" applyAlignment="1">
      <alignment vertical="top" wrapText="1"/>
    </xf>
    <xf numFmtId="38" fontId="4" fillId="0" borderId="42" xfId="12" applyNumberFormat="1" applyFont="1" applyBorder="1" applyAlignment="1">
      <alignment vertical="top"/>
    </xf>
    <xf numFmtId="38" fontId="4" fillId="0" borderId="23" xfId="12" applyNumberFormat="1" applyFont="1" applyBorder="1" applyAlignment="1">
      <alignment vertical="top"/>
    </xf>
    <xf numFmtId="49" fontId="34" fillId="0" borderId="24" xfId="12" applyNumberFormat="1" applyFont="1" applyBorder="1" applyAlignment="1">
      <alignment vertical="top" wrapText="1"/>
    </xf>
    <xf numFmtId="0" fontId="4" fillId="0" borderId="0" xfId="12" applyFont="1" applyAlignment="1">
      <alignment horizontal="right"/>
    </xf>
    <xf numFmtId="0" fontId="4" fillId="0" borderId="0" xfId="12" applyFont="1" applyAlignment="1">
      <alignment horizontal="left" vertical="center"/>
    </xf>
    <xf numFmtId="0" fontId="4" fillId="0" borderId="0" xfId="12" applyFont="1" applyBorder="1" applyAlignment="1">
      <alignment horizontal="left"/>
    </xf>
    <xf numFmtId="0" fontId="4" fillId="0" borderId="0" xfId="12" applyFont="1" applyBorder="1" applyAlignment="1">
      <alignment horizontal="right"/>
    </xf>
    <xf numFmtId="0" fontId="4" fillId="0" borderId="0" xfId="12" applyFont="1" applyBorder="1" applyAlignment="1">
      <alignment horizontal="center"/>
    </xf>
    <xf numFmtId="0" fontId="28" fillId="0" borderId="0" xfId="12" applyFont="1" applyAlignment="1">
      <alignment horizontal="center" vertical="center"/>
    </xf>
    <xf numFmtId="0" fontId="30" fillId="0" borderId="0" xfId="12" applyFont="1" applyAlignment="1">
      <alignment horizontal="left"/>
    </xf>
    <xf numFmtId="0" fontId="30" fillId="0" borderId="0" xfId="12" applyFont="1" applyAlignment="1">
      <alignment horizontal="right"/>
    </xf>
    <xf numFmtId="0" fontId="30" fillId="0" borderId="0" xfId="12" applyFont="1" applyAlignment="1">
      <alignment horizontal="center"/>
    </xf>
    <xf numFmtId="0" fontId="28" fillId="0" borderId="0" xfId="12" applyFont="1" applyAlignment="1">
      <alignment horizontal="center"/>
    </xf>
    <xf numFmtId="0" fontId="30" fillId="0" borderId="0" xfId="12" applyFont="1" applyBorder="1" applyAlignment="1">
      <alignment horizontal="left"/>
    </xf>
    <xf numFmtId="0" fontId="30" fillId="0" borderId="0" xfId="12" applyFont="1" applyBorder="1" applyAlignment="1">
      <alignment horizontal="right"/>
    </xf>
    <xf numFmtId="0" fontId="30" fillId="0" borderId="0" xfId="12" applyFont="1" applyBorder="1" applyAlignment="1">
      <alignment horizontal="center"/>
    </xf>
    <xf numFmtId="0" fontId="28" fillId="0" borderId="0" xfId="12" applyFont="1" applyBorder="1" applyAlignment="1">
      <alignment horizontal="center"/>
    </xf>
    <xf numFmtId="0" fontId="26" fillId="0" borderId="17" xfId="5" applyFont="1" applyBorder="1" applyAlignment="1">
      <alignment vertical="top"/>
    </xf>
    <xf numFmtId="38" fontId="42" fillId="0" borderId="18" xfId="5" applyNumberFormat="1" applyFont="1" applyBorder="1" applyAlignment="1">
      <alignment vertical="top"/>
    </xf>
    <xf numFmtId="0" fontId="26" fillId="0" borderId="18" xfId="5" applyFont="1" applyBorder="1" applyAlignment="1">
      <alignment vertical="top"/>
    </xf>
    <xf numFmtId="49" fontId="53" fillId="0" borderId="19" xfId="5" applyNumberFormat="1" applyFont="1" applyBorder="1" applyAlignment="1">
      <alignment vertical="top" wrapText="1"/>
    </xf>
    <xf numFmtId="49" fontId="43" fillId="0" borderId="20" xfId="5" applyNumberFormat="1" applyFont="1" applyBorder="1" applyAlignment="1">
      <alignment vertical="top" wrapText="1"/>
    </xf>
    <xf numFmtId="38" fontId="43" fillId="0" borderId="6" xfId="5" applyNumberFormat="1" applyFont="1" applyBorder="1" applyAlignment="1">
      <alignment vertical="top"/>
    </xf>
    <xf numFmtId="49" fontId="43" fillId="0" borderId="6" xfId="5" applyNumberFormat="1" applyFont="1" applyBorder="1" applyAlignment="1">
      <alignment vertical="top" wrapText="1"/>
    </xf>
    <xf numFmtId="49" fontId="44" fillId="0" borderId="21" xfId="5" applyNumberFormat="1" applyFont="1" applyBorder="1" applyAlignment="1">
      <alignment vertical="top" wrapText="1"/>
    </xf>
    <xf numFmtId="49" fontId="43" fillId="0" borderId="22" xfId="5" applyNumberFormat="1" applyFont="1" applyBorder="1" applyAlignment="1">
      <alignment vertical="top" wrapText="1"/>
    </xf>
    <xf numFmtId="38" fontId="43" fillId="0" borderId="23" xfId="5" applyNumberFormat="1" applyFont="1" applyBorder="1" applyAlignment="1">
      <alignment vertical="top"/>
    </xf>
    <xf numFmtId="49" fontId="43" fillId="0" borderId="23" xfId="5" applyNumberFormat="1" applyFont="1" applyBorder="1" applyAlignment="1">
      <alignment vertical="top" wrapText="1"/>
    </xf>
    <xf numFmtId="49" fontId="44" fillId="0" borderId="24" xfId="5" applyNumberFormat="1" applyFont="1" applyBorder="1" applyAlignment="1">
      <alignment vertical="top" wrapText="1"/>
    </xf>
    <xf numFmtId="184" fontId="26" fillId="0" borderId="18" xfId="0" applyNumberFormat="1" applyFont="1" applyBorder="1" applyAlignment="1">
      <alignment vertical="top"/>
    </xf>
    <xf numFmtId="184" fontId="4" fillId="0" borderId="6" xfId="0" applyNumberFormat="1" applyFont="1" applyBorder="1" applyAlignment="1">
      <alignment vertical="top"/>
    </xf>
    <xf numFmtId="49" fontId="4" fillId="0" borderId="21" xfId="0" applyNumberFormat="1" applyFont="1" applyBorder="1" applyAlignment="1">
      <alignment vertical="top" wrapText="1"/>
    </xf>
    <xf numFmtId="184" fontId="26" fillId="0" borderId="23" xfId="0" applyNumberFormat="1" applyFont="1" applyBorder="1" applyAlignment="1">
      <alignment vertical="top"/>
    </xf>
    <xf numFmtId="0" fontId="30" fillId="0" borderId="0" xfId="0" applyFont="1" applyBorder="1" applyAlignment="1">
      <alignment horizontal="center"/>
    </xf>
    <xf numFmtId="38" fontId="26" fillId="0" borderId="17" xfId="0" applyNumberFormat="1" applyFont="1" applyBorder="1"/>
    <xf numFmtId="38" fontId="4" fillId="0" borderId="20" xfId="0" applyNumberFormat="1" applyFont="1" applyBorder="1"/>
    <xf numFmtId="38" fontId="26" fillId="0" borderId="20" xfId="0" applyNumberFormat="1" applyFont="1" applyBorder="1"/>
    <xf numFmtId="38" fontId="26" fillId="0" borderId="22" xfId="0" applyNumberFormat="1" applyFont="1" applyBorder="1"/>
    <xf numFmtId="0" fontId="4" fillId="0" borderId="19" xfId="0" applyFont="1" applyBorder="1" applyAlignment="1">
      <alignment horizontal="center" vertical="center"/>
    </xf>
    <xf numFmtId="0" fontId="4" fillId="0" borderId="24" xfId="0" applyFont="1" applyBorder="1" applyAlignment="1">
      <alignment horizontal="center" vertical="center"/>
    </xf>
    <xf numFmtId="0" fontId="1" fillId="0" borderId="0" xfId="5" applyFont="1">
      <alignment vertical="center"/>
    </xf>
    <xf numFmtId="49" fontId="42" fillId="0" borderId="17" xfId="5" applyNumberFormat="1" applyFont="1" applyBorder="1" applyAlignment="1">
      <alignment vertical="center" wrapText="1"/>
    </xf>
    <xf numFmtId="38" fontId="26" fillId="0" borderId="18" xfId="5" applyNumberFormat="1" applyFont="1" applyBorder="1">
      <alignment vertical="center"/>
    </xf>
    <xf numFmtId="40" fontId="26" fillId="0" borderId="18" xfId="5" applyNumberFormat="1" applyFont="1" applyBorder="1">
      <alignment vertical="center"/>
    </xf>
    <xf numFmtId="49" fontId="26" fillId="0" borderId="18" xfId="5" applyNumberFormat="1" applyFont="1" applyBorder="1" applyAlignment="1">
      <alignment vertical="center" wrapText="1"/>
    </xf>
    <xf numFmtId="49" fontId="26" fillId="0" borderId="19" xfId="5" applyNumberFormat="1" applyFont="1" applyBorder="1" applyAlignment="1">
      <alignment vertical="center" wrapText="1"/>
    </xf>
    <xf numFmtId="49" fontId="42" fillId="0" borderId="20" xfId="5" applyNumberFormat="1" applyFont="1" applyBorder="1" applyAlignment="1">
      <alignment vertical="center" wrapText="1"/>
    </xf>
    <xf numFmtId="38" fontId="26" fillId="0" borderId="6" xfId="5" applyNumberFormat="1" applyFont="1" applyBorder="1">
      <alignment vertical="center"/>
    </xf>
    <xf numFmtId="40" fontId="26" fillId="0" borderId="6" xfId="5" applyNumberFormat="1" applyFont="1" applyBorder="1">
      <alignment vertical="center"/>
    </xf>
    <xf numFmtId="49" fontId="26" fillId="0" borderId="6" xfId="5" applyNumberFormat="1" applyFont="1" applyBorder="1" applyAlignment="1">
      <alignment vertical="center" wrapText="1"/>
    </xf>
    <xf numFmtId="49" fontId="26" fillId="0" borderId="21" xfId="5" applyNumberFormat="1" applyFont="1" applyBorder="1" applyAlignment="1">
      <alignment vertical="center" wrapText="1"/>
    </xf>
    <xf numFmtId="49" fontId="43" fillId="0" borderId="20" xfId="5" applyNumberFormat="1" applyFont="1" applyBorder="1" applyAlignment="1">
      <alignment vertical="center" wrapText="1"/>
    </xf>
    <xf numFmtId="38" fontId="4" fillId="0" borderId="6" xfId="5" applyNumberFormat="1" applyFont="1" applyBorder="1">
      <alignment vertical="center"/>
    </xf>
    <xf numFmtId="40" fontId="4" fillId="0" borderId="6" xfId="5" applyNumberFormat="1" applyFont="1" applyBorder="1">
      <alignment vertical="center"/>
    </xf>
    <xf numFmtId="49" fontId="4" fillId="0" borderId="6" xfId="5" applyNumberFormat="1" applyFont="1" applyBorder="1" applyAlignment="1">
      <alignment vertical="center" wrapText="1"/>
    </xf>
    <xf numFmtId="49" fontId="34" fillId="0" borderId="21" xfId="5" applyNumberFormat="1" applyFont="1" applyBorder="1" applyAlignment="1">
      <alignment vertical="center" wrapText="1"/>
    </xf>
    <xf numFmtId="49" fontId="43" fillId="0" borderId="22" xfId="5" applyNumberFormat="1" applyFont="1" applyBorder="1" applyAlignment="1">
      <alignment vertical="center" wrapText="1"/>
    </xf>
    <xf numFmtId="38" fontId="4" fillId="0" borderId="23" xfId="5" applyNumberFormat="1" applyFont="1" applyBorder="1">
      <alignment vertical="center"/>
    </xf>
    <xf numFmtId="40" fontId="4" fillId="0" borderId="23" xfId="5" applyNumberFormat="1" applyFont="1" applyBorder="1">
      <alignment vertical="center"/>
    </xf>
    <xf numFmtId="49" fontId="4" fillId="0" borderId="23" xfId="5" applyNumberFormat="1" applyFont="1" applyBorder="1" applyAlignment="1">
      <alignment vertical="center" wrapText="1"/>
    </xf>
    <xf numFmtId="49" fontId="34" fillId="0" borderId="24" xfId="5" applyNumberFormat="1" applyFont="1" applyBorder="1" applyAlignment="1">
      <alignment vertical="center" wrapText="1"/>
    </xf>
    <xf numFmtId="0" fontId="28" fillId="0" borderId="0" xfId="5" applyFont="1" applyBorder="1" applyAlignment="1">
      <alignment horizontal="center"/>
    </xf>
    <xf numFmtId="49" fontId="42" fillId="0" borderId="17" xfId="5" applyNumberFormat="1" applyFont="1" applyBorder="1" applyAlignment="1">
      <alignment vertical="top" wrapText="1"/>
    </xf>
    <xf numFmtId="49" fontId="42" fillId="0" borderId="20" xfId="5" applyNumberFormat="1" applyFont="1" applyBorder="1" applyAlignment="1">
      <alignment vertical="top" wrapText="1"/>
    </xf>
    <xf numFmtId="49" fontId="42" fillId="0" borderId="22" xfId="5" applyNumberFormat="1" applyFont="1" applyBorder="1" applyAlignment="1">
      <alignment vertical="top" wrapText="1"/>
    </xf>
    <xf numFmtId="0" fontId="31" fillId="0" borderId="0" xfId="5" applyFont="1" applyBorder="1" applyAlignment="1">
      <alignment horizontal="center"/>
    </xf>
    <xf numFmtId="38" fontId="4" fillId="0" borderId="17" xfId="5" applyNumberFormat="1" applyFont="1" applyBorder="1">
      <alignment vertical="center"/>
    </xf>
    <xf numFmtId="38" fontId="4" fillId="0" borderId="18" xfId="5" applyNumberFormat="1" applyFont="1" applyBorder="1">
      <alignment vertical="center"/>
    </xf>
    <xf numFmtId="49" fontId="4" fillId="0" borderId="19" xfId="5" applyNumberFormat="1" applyFont="1" applyBorder="1" applyAlignment="1">
      <alignment vertical="center" wrapText="1"/>
    </xf>
    <xf numFmtId="38" fontId="4" fillId="0" borderId="20" xfId="5" applyNumberFormat="1" applyFont="1" applyBorder="1">
      <alignment vertical="center"/>
    </xf>
    <xf numFmtId="49" fontId="4" fillId="0" borderId="21" xfId="5" applyNumberFormat="1" applyFont="1" applyBorder="1" applyAlignment="1">
      <alignment vertical="center" wrapText="1"/>
    </xf>
    <xf numFmtId="38" fontId="4" fillId="0" borderId="22" xfId="5" applyNumberFormat="1" applyFont="1" applyBorder="1">
      <alignment vertical="center"/>
    </xf>
    <xf numFmtId="49" fontId="4" fillId="0" borderId="24" xfId="5" applyNumberFormat="1" applyFont="1" applyBorder="1" applyAlignment="1">
      <alignment vertical="center" wrapText="1"/>
    </xf>
    <xf numFmtId="38" fontId="26" fillId="0" borderId="25" xfId="0" applyNumberFormat="1" applyFont="1" applyBorder="1" applyAlignment="1">
      <alignment vertical="top"/>
    </xf>
    <xf numFmtId="38" fontId="26" fillId="0" borderId="26" xfId="0" applyNumberFormat="1" applyFont="1" applyBorder="1" applyAlignment="1">
      <alignment vertical="top"/>
    </xf>
    <xf numFmtId="49" fontId="27" fillId="0" borderId="26" xfId="0" applyNumberFormat="1" applyFont="1" applyBorder="1" applyAlignment="1">
      <alignment vertical="top" wrapText="1"/>
    </xf>
    <xf numFmtId="38" fontId="26" fillId="0" borderId="27" xfId="0" applyNumberFormat="1" applyFont="1" applyBorder="1" applyAlignment="1">
      <alignment vertical="top"/>
    </xf>
    <xf numFmtId="38" fontId="4" fillId="0" borderId="35" xfId="0" applyNumberFormat="1" applyFont="1" applyBorder="1" applyAlignment="1">
      <alignment vertical="top"/>
    </xf>
    <xf numFmtId="38" fontId="4" fillId="0" borderId="14" xfId="0" applyNumberFormat="1" applyFont="1" applyBorder="1" applyAlignment="1">
      <alignment vertical="top"/>
    </xf>
    <xf numFmtId="38" fontId="4" fillId="0" borderId="36" xfId="0" applyNumberFormat="1" applyFont="1" applyBorder="1" applyAlignment="1">
      <alignment vertical="top"/>
    </xf>
    <xf numFmtId="38" fontId="26" fillId="0" borderId="35" xfId="0" applyNumberFormat="1" applyFont="1" applyBorder="1" applyAlignment="1">
      <alignment vertical="top"/>
    </xf>
    <xf numFmtId="38" fontId="26" fillId="0" borderId="14" xfId="0" applyNumberFormat="1" applyFont="1" applyBorder="1" applyAlignment="1">
      <alignment vertical="top"/>
    </xf>
    <xf numFmtId="38" fontId="26" fillId="0" borderId="36" xfId="0" applyNumberFormat="1" applyFont="1" applyBorder="1" applyAlignment="1">
      <alignment vertical="top"/>
    </xf>
    <xf numFmtId="38" fontId="26" fillId="0" borderId="28" xfId="0" applyNumberFormat="1" applyFont="1" applyBorder="1" applyAlignment="1">
      <alignment vertical="top"/>
    </xf>
    <xf numFmtId="38" fontId="26" fillId="0" borderId="29" xfId="0" applyNumberFormat="1" applyFont="1" applyBorder="1" applyAlignment="1">
      <alignment vertical="top"/>
    </xf>
    <xf numFmtId="38" fontId="26" fillId="0" borderId="30" xfId="0" applyNumberFormat="1" applyFont="1" applyBorder="1" applyAlignment="1">
      <alignment vertical="top"/>
    </xf>
    <xf numFmtId="0" fontId="4" fillId="0" borderId="37" xfId="0" applyFont="1" applyBorder="1" applyAlignment="1">
      <alignment horizontal="center" vertical="center" wrapText="1"/>
    </xf>
    <xf numFmtId="0" fontId="4" fillId="0" borderId="3" xfId="0" applyFont="1" applyBorder="1" applyAlignment="1">
      <alignment horizontal="center" vertical="center" wrapText="1"/>
    </xf>
    <xf numFmtId="0" fontId="28" fillId="0" borderId="0" xfId="0" applyFont="1" applyAlignment="1">
      <alignment horizontal="left"/>
    </xf>
    <xf numFmtId="0" fontId="28" fillId="0" borderId="0" xfId="0" applyFont="1" applyAlignment="1">
      <alignment horizontal="right"/>
    </xf>
    <xf numFmtId="0" fontId="30" fillId="0" borderId="0" xfId="0" applyFont="1" applyBorder="1" applyAlignment="1">
      <alignment horizontal="left"/>
    </xf>
    <xf numFmtId="0" fontId="30" fillId="0" borderId="0" xfId="0" applyFont="1" applyBorder="1" applyAlignment="1">
      <alignment horizontal="right"/>
    </xf>
    <xf numFmtId="0" fontId="41" fillId="0" borderId="0" xfId="0" applyFont="1"/>
    <xf numFmtId="3" fontId="6" fillId="0" borderId="0" xfId="0" applyNumberFormat="1" applyFont="1" applyFill="1" applyBorder="1" applyAlignment="1"/>
    <xf numFmtId="3" fontId="23" fillId="0" borderId="0" xfId="0" applyNumberFormat="1" applyFont="1" applyFill="1" applyBorder="1" applyAlignment="1"/>
    <xf numFmtId="0" fontId="4" fillId="0" borderId="14" xfId="0" applyFont="1" applyBorder="1" applyAlignment="1">
      <alignment vertical="center" wrapText="1"/>
    </xf>
    <xf numFmtId="0" fontId="4" fillId="0" borderId="14" xfId="0" applyFont="1" applyBorder="1" applyAlignment="1">
      <alignment horizontal="center" vertical="center" wrapText="1"/>
    </xf>
    <xf numFmtId="0" fontId="41" fillId="0" borderId="0" xfId="0" applyFont="1" applyAlignment="1">
      <alignment horizontal="left" vertical="top" wrapText="1"/>
    </xf>
    <xf numFmtId="49" fontId="41" fillId="0" borderId="6" xfId="0" applyNumberFormat="1" applyFont="1" applyBorder="1" applyAlignment="1">
      <alignment vertical="top" wrapText="1"/>
    </xf>
    <xf numFmtId="38" fontId="41" fillId="0" borderId="6" xfId="0" applyNumberFormat="1" applyFont="1" applyFill="1" applyBorder="1" applyAlignment="1">
      <alignment vertical="top"/>
    </xf>
    <xf numFmtId="38" fontId="41" fillId="0" borderId="6" xfId="0" applyNumberFormat="1" applyFont="1" applyBorder="1" applyAlignment="1">
      <alignment vertical="top" wrapText="1"/>
    </xf>
    <xf numFmtId="0" fontId="41" fillId="0" borderId="6" xfId="0" applyFont="1" applyBorder="1"/>
    <xf numFmtId="0" fontId="41" fillId="0" borderId="5" xfId="0" applyFont="1" applyBorder="1"/>
    <xf numFmtId="0" fontId="44" fillId="0" borderId="6" xfId="0" applyFont="1" applyFill="1" applyBorder="1" applyAlignment="1">
      <alignment vertical="top"/>
    </xf>
    <xf numFmtId="3" fontId="41" fillId="0" borderId="6" xfId="0" applyNumberFormat="1" applyFont="1" applyFill="1" applyBorder="1" applyAlignment="1">
      <alignment vertical="top"/>
    </xf>
    <xf numFmtId="3" fontId="41" fillId="0" borderId="6" xfId="0" applyNumberFormat="1" applyFont="1" applyBorder="1" applyAlignment="1">
      <alignment vertical="top" wrapText="1"/>
    </xf>
    <xf numFmtId="38" fontId="4" fillId="0" borderId="6" xfId="0" applyNumberFormat="1" applyFont="1" applyFill="1" applyBorder="1" applyAlignment="1">
      <alignment vertical="top"/>
    </xf>
    <xf numFmtId="49" fontId="16" fillId="0" borderId="6" xfId="0" applyNumberFormat="1" applyFont="1" applyBorder="1" applyAlignment="1">
      <alignment vertical="top" wrapText="1"/>
    </xf>
    <xf numFmtId="3" fontId="4" fillId="0" borderId="6" xfId="0" applyNumberFormat="1" applyFont="1" applyFill="1" applyBorder="1" applyAlignment="1">
      <alignment vertical="top"/>
    </xf>
    <xf numFmtId="0" fontId="34" fillId="0" borderId="6" xfId="0" applyFont="1" applyBorder="1" applyAlignment="1">
      <alignment horizontal="center" vertical="center" wrapText="1"/>
    </xf>
    <xf numFmtId="0" fontId="34" fillId="0" borderId="6" xfId="0" applyFont="1" applyBorder="1" applyAlignment="1">
      <alignment vertical="center" wrapText="1"/>
    </xf>
    <xf numFmtId="3" fontId="34" fillId="0" borderId="6" xfId="0" applyNumberFormat="1" applyFont="1" applyBorder="1" applyAlignment="1">
      <alignment horizontal="right" vertical="center" wrapText="1"/>
    </xf>
    <xf numFmtId="0" fontId="41" fillId="0" borderId="0" xfId="0" applyFont="1" applyAlignment="1">
      <alignment vertical="center"/>
    </xf>
    <xf numFmtId="0" fontId="56" fillId="0" borderId="8" xfId="0" applyFont="1" applyBorder="1" applyAlignment="1">
      <alignment vertical="center"/>
    </xf>
    <xf numFmtId="38" fontId="56" fillId="0" borderId="8" xfId="0" applyNumberFormat="1" applyFont="1" applyFill="1" applyBorder="1" applyAlignment="1">
      <alignment vertical="center"/>
    </xf>
    <xf numFmtId="38" fontId="56" fillId="0" borderId="8" xfId="0" applyNumberFormat="1" applyFont="1" applyBorder="1" applyAlignment="1">
      <alignment vertical="top" wrapText="1"/>
    </xf>
    <xf numFmtId="0" fontId="41" fillId="0" borderId="8" xfId="0" applyFont="1" applyBorder="1"/>
    <xf numFmtId="0" fontId="41" fillId="0" borderId="0" xfId="0" applyFont="1" applyFill="1"/>
    <xf numFmtId="3" fontId="41" fillId="0" borderId="0" xfId="0" applyNumberFormat="1" applyFont="1" applyFill="1"/>
    <xf numFmtId="0" fontId="41" fillId="0" borderId="3" xfId="0" applyFont="1" applyFill="1" applyBorder="1" applyAlignment="1">
      <alignment horizontal="center" vertical="center"/>
    </xf>
    <xf numFmtId="0" fontId="41" fillId="0" borderId="14" xfId="0" applyFont="1" applyFill="1" applyBorder="1" applyAlignment="1">
      <alignment horizontal="center" vertical="center" wrapText="1"/>
    </xf>
    <xf numFmtId="3" fontId="41" fillId="0" borderId="14" xfId="0" applyNumberFormat="1" applyFont="1" applyFill="1" applyBorder="1" applyAlignment="1">
      <alignment horizontal="center" vertical="center" wrapText="1"/>
    </xf>
    <xf numFmtId="0" fontId="41" fillId="0" borderId="8" xfId="0" applyFont="1" applyFill="1" applyBorder="1" applyAlignment="1">
      <alignment horizontal="center" vertical="center"/>
    </xf>
    <xf numFmtId="0" fontId="56" fillId="0" borderId="3" xfId="0" applyFont="1" applyFill="1" applyBorder="1" applyAlignment="1">
      <alignment horizontal="left" vertical="top"/>
    </xf>
    <xf numFmtId="38" fontId="56" fillId="0" borderId="3" xfId="0" applyNumberFormat="1" applyFont="1" applyFill="1" applyBorder="1" applyAlignment="1">
      <alignment horizontal="right" vertical="top"/>
    </xf>
    <xf numFmtId="38" fontId="56" fillId="0" borderId="6" xfId="0" applyNumberFormat="1" applyFont="1" applyFill="1" applyBorder="1" applyAlignment="1">
      <alignment vertical="top" wrapText="1"/>
    </xf>
    <xf numFmtId="49" fontId="59" fillId="0" borderId="6" xfId="0" applyNumberFormat="1" applyFont="1" applyFill="1" applyBorder="1" applyAlignment="1">
      <alignment vertical="top" wrapText="1"/>
    </xf>
    <xf numFmtId="38" fontId="41" fillId="0" borderId="6" xfId="0" applyNumberFormat="1" applyFont="1" applyFill="1" applyBorder="1" applyAlignment="1">
      <alignment vertical="top" wrapText="1"/>
    </xf>
    <xf numFmtId="49" fontId="41" fillId="0" borderId="6" xfId="0" applyNumberFormat="1" applyFont="1" applyFill="1" applyBorder="1" applyAlignment="1">
      <alignment vertical="top" wrapText="1"/>
    </xf>
    <xf numFmtId="49" fontId="16" fillId="0" borderId="6" xfId="0" applyNumberFormat="1" applyFont="1" applyFill="1" applyBorder="1" applyAlignment="1">
      <alignment vertical="top" wrapText="1"/>
    </xf>
    <xf numFmtId="3" fontId="41" fillId="0" borderId="6" xfId="0" applyNumberFormat="1" applyFont="1" applyFill="1" applyBorder="1" applyAlignment="1">
      <alignment vertical="top" wrapText="1"/>
    </xf>
    <xf numFmtId="49" fontId="56" fillId="0" borderId="6" xfId="0" applyNumberFormat="1" applyFont="1" applyFill="1" applyBorder="1" applyAlignment="1">
      <alignment vertical="top" wrapText="1"/>
    </xf>
    <xf numFmtId="38" fontId="56" fillId="0" borderId="6" xfId="0" applyNumberFormat="1" applyFont="1" applyFill="1" applyBorder="1" applyAlignment="1">
      <alignment vertical="top"/>
    </xf>
    <xf numFmtId="0" fontId="41" fillId="0" borderId="0" xfId="0" applyFont="1" applyFill="1" applyAlignment="1">
      <alignment vertical="center"/>
    </xf>
    <xf numFmtId="0" fontId="56" fillId="0" borderId="8" xfId="0" applyFont="1" applyFill="1" applyBorder="1" applyAlignment="1">
      <alignment vertical="center"/>
    </xf>
    <xf numFmtId="38" fontId="56" fillId="0" borderId="8" xfId="0" applyNumberFormat="1" applyFont="1" applyFill="1" applyBorder="1" applyAlignment="1">
      <alignment vertical="center" wrapText="1"/>
    </xf>
    <xf numFmtId="0" fontId="34" fillId="0" borderId="0" xfId="0" applyFont="1" applyFill="1"/>
    <xf numFmtId="0" fontId="4" fillId="0" borderId="0" xfId="0" applyFont="1" applyFill="1" applyBorder="1" applyAlignment="1">
      <alignment horizontal="left"/>
    </xf>
    <xf numFmtId="3" fontId="4" fillId="0" borderId="0" xfId="0" applyNumberFormat="1" applyFont="1" applyFill="1" applyBorder="1" applyAlignment="1"/>
    <xf numFmtId="185" fontId="4" fillId="0" borderId="0" xfId="0" applyNumberFormat="1" applyFont="1" applyFill="1" applyBorder="1" applyAlignment="1"/>
    <xf numFmtId="0" fontId="62" fillId="0" borderId="14" xfId="0" applyFont="1" applyFill="1" applyBorder="1" applyAlignment="1">
      <alignment horizontal="center" vertical="center" wrapText="1"/>
    </xf>
    <xf numFmtId="0" fontId="62" fillId="0" borderId="14" xfId="0" applyFont="1" applyFill="1" applyBorder="1" applyAlignment="1">
      <alignment horizontal="center" vertical="center"/>
    </xf>
    <xf numFmtId="3" fontId="62" fillId="0" borderId="14" xfId="0" applyNumberFormat="1" applyFont="1" applyFill="1" applyBorder="1" applyAlignment="1">
      <alignment horizontal="center" vertical="center" wrapText="1"/>
    </xf>
    <xf numFmtId="38" fontId="4" fillId="0" borderId="14" xfId="0" applyNumberFormat="1" applyFont="1" applyFill="1" applyBorder="1" applyAlignment="1">
      <alignment vertical="top"/>
    </xf>
    <xf numFmtId="3" fontId="4" fillId="0" borderId="14" xfId="0" applyNumberFormat="1" applyFont="1" applyFill="1" applyBorder="1"/>
    <xf numFmtId="0" fontId="0" fillId="0" borderId="14" xfId="0" applyFont="1" applyFill="1" applyBorder="1"/>
    <xf numFmtId="185" fontId="0" fillId="0" borderId="14" xfId="0" applyNumberFormat="1" applyFont="1" applyFill="1" applyBorder="1"/>
    <xf numFmtId="49" fontId="34" fillId="0" borderId="14" xfId="0" applyNumberFormat="1" applyFont="1" applyFill="1" applyBorder="1" applyAlignment="1">
      <alignment vertical="top" wrapText="1"/>
    </xf>
    <xf numFmtId="0" fontId="29" fillId="0" borderId="0" xfId="0" applyFont="1" applyFill="1" applyBorder="1" applyAlignment="1">
      <alignment horizontal="center"/>
    </xf>
    <xf numFmtId="3" fontId="29" fillId="0" borderId="0" xfId="0" applyNumberFormat="1" applyFont="1" applyFill="1" applyBorder="1" applyAlignment="1">
      <alignment horizontal="center"/>
    </xf>
    <xf numFmtId="3" fontId="4" fillId="0" borderId="0" xfId="0" applyNumberFormat="1" applyFont="1" applyFill="1"/>
    <xf numFmtId="0" fontId="63" fillId="0" borderId="0" xfId="0" applyFont="1" applyBorder="1"/>
    <xf numFmtId="185" fontId="30" fillId="0" borderId="0" xfId="0" applyNumberFormat="1" applyFont="1" applyBorder="1" applyAlignment="1">
      <alignment horizontal="center"/>
    </xf>
    <xf numFmtId="185" fontId="64" fillId="0" borderId="0" xfId="0" applyNumberFormat="1" applyFont="1" applyBorder="1" applyAlignment="1">
      <alignment horizontal="center"/>
    </xf>
    <xf numFmtId="185" fontId="2" fillId="0" borderId="0" xfId="0" applyNumberFormat="1" applyFont="1" applyBorder="1"/>
    <xf numFmtId="185" fontId="4" fillId="0" borderId="0" xfId="0" applyNumberFormat="1" applyFont="1" applyBorder="1"/>
    <xf numFmtId="185" fontId="4" fillId="0" borderId="0" xfId="0" applyNumberFormat="1" applyFont="1" applyBorder="1" applyAlignment="1">
      <alignment horizontal="right"/>
    </xf>
    <xf numFmtId="0" fontId="0" fillId="0" borderId="0" xfId="0" applyFont="1" applyBorder="1"/>
    <xf numFmtId="185" fontId="4" fillId="0" borderId="3" xfId="0" applyNumberFormat="1" applyFont="1" applyBorder="1" applyAlignment="1">
      <alignment horizontal="center" vertical="center"/>
    </xf>
    <xf numFmtId="185" fontId="4" fillId="0" borderId="3" xfId="0" applyNumberFormat="1" applyFont="1" applyBorder="1" applyAlignment="1">
      <alignment horizontal="center"/>
    </xf>
    <xf numFmtId="49" fontId="34" fillId="0" borderId="14" xfId="0" applyNumberFormat="1" applyFont="1" applyBorder="1" applyAlignment="1">
      <alignment vertical="top" wrapText="1"/>
    </xf>
    <xf numFmtId="38" fontId="4" fillId="0" borderId="14" xfId="0" applyNumberFormat="1" applyFont="1" applyBorder="1"/>
    <xf numFmtId="3" fontId="4" fillId="0" borderId="14" xfId="0" applyNumberFormat="1" applyFont="1" applyBorder="1"/>
    <xf numFmtId="0" fontId="0" fillId="0" borderId="0" xfId="0" applyFont="1"/>
    <xf numFmtId="185" fontId="0" fillId="0" borderId="0" xfId="0" applyNumberFormat="1" applyFont="1"/>
    <xf numFmtId="185" fontId="0" fillId="0" borderId="0" xfId="0" applyNumberFormat="1" applyFont="1" applyBorder="1"/>
    <xf numFmtId="0" fontId="34" fillId="0" borderId="0" xfId="0" applyFont="1"/>
    <xf numFmtId="0" fontId="35" fillId="0" borderId="0" xfId="0" applyFont="1" applyAlignment="1">
      <alignment horizontal="centerContinuous"/>
    </xf>
    <xf numFmtId="181" fontId="46" fillId="0" borderId="0" xfId="1" applyNumberFormat="1" applyFont="1" applyFill="1" applyAlignment="1">
      <alignment horizontal="centerContinuous" wrapText="1"/>
    </xf>
    <xf numFmtId="181" fontId="50" fillId="0" borderId="0" xfId="1" applyNumberFormat="1" applyFont="1" applyFill="1" applyAlignment="1">
      <alignment horizontal="centerContinuous" wrapText="1"/>
    </xf>
    <xf numFmtId="0" fontId="46" fillId="0" borderId="0" xfId="0" applyFont="1" applyAlignment="1">
      <alignment horizontal="centerContinuous"/>
    </xf>
    <xf numFmtId="0" fontId="45" fillId="0" borderId="0" xfId="0" applyFont="1" applyAlignment="1">
      <alignment horizontal="centerContinuous"/>
    </xf>
    <xf numFmtId="181" fontId="34" fillId="0" borderId="0" xfId="1" applyNumberFormat="1" applyFont="1" applyFill="1" applyAlignment="1">
      <alignment horizontal="centerContinuous" wrapText="1"/>
    </xf>
    <xf numFmtId="181" fontId="51" fillId="0" borderId="0" xfId="1" applyNumberFormat="1" applyFont="1" applyFill="1" applyAlignment="1">
      <alignment horizontal="centerContinuous" wrapText="1"/>
    </xf>
    <xf numFmtId="0" fontId="34" fillId="0" borderId="0" xfId="0" applyFont="1" applyAlignment="1">
      <alignment horizontal="centerContinuous"/>
    </xf>
    <xf numFmtId="181" fontId="41" fillId="0" borderId="3" xfId="1" applyNumberFormat="1" applyFont="1" applyFill="1" applyBorder="1" applyAlignment="1">
      <alignment horizontal="center" vertical="center" wrapText="1"/>
    </xf>
    <xf numFmtId="181" fontId="16" fillId="0" borderId="3" xfId="1" applyNumberFormat="1" applyFont="1" applyFill="1" applyBorder="1" applyAlignment="1">
      <alignment horizontal="center" vertical="center" wrapText="1"/>
    </xf>
    <xf numFmtId="0" fontId="34" fillId="0" borderId="3" xfId="0" applyFont="1" applyBorder="1"/>
    <xf numFmtId="38" fontId="34" fillId="0" borderId="3" xfId="0" applyNumberFormat="1" applyFont="1" applyBorder="1" applyAlignment="1">
      <alignment vertical="center"/>
    </xf>
    <xf numFmtId="38" fontId="4" fillId="0" borderId="6" xfId="0" applyNumberFormat="1" applyFont="1" applyBorder="1" applyAlignment="1">
      <alignment vertical="center"/>
    </xf>
    <xf numFmtId="181" fontId="16" fillId="0" borderId="6" xfId="1" applyNumberFormat="1" applyFont="1" applyFill="1" applyBorder="1" applyAlignment="1">
      <alignment horizontal="right" vertical="center" wrapText="1"/>
    </xf>
    <xf numFmtId="0" fontId="4" fillId="0" borderId="6" xfId="0" applyFont="1" applyBorder="1" applyAlignment="1"/>
    <xf numFmtId="181" fontId="4" fillId="0" borderId="6" xfId="1" applyNumberFormat="1" applyFont="1" applyFill="1" applyBorder="1" applyAlignment="1">
      <alignment wrapText="1"/>
    </xf>
    <xf numFmtId="181" fontId="16" fillId="0" borderId="6" xfId="1" applyNumberFormat="1" applyFont="1" applyFill="1" applyBorder="1" applyAlignment="1">
      <alignment wrapText="1"/>
    </xf>
    <xf numFmtId="181" fontId="4" fillId="0" borderId="10" xfId="1" applyNumberFormat="1" applyFont="1" applyFill="1" applyBorder="1" applyAlignment="1">
      <alignment wrapText="1"/>
    </xf>
    <xf numFmtId="181" fontId="4" fillId="0" borderId="6" xfId="0" applyNumberFormat="1" applyFont="1" applyBorder="1"/>
    <xf numFmtId="0" fontId="4" fillId="0" borderId="8" xfId="0" applyFont="1" applyBorder="1" applyAlignment="1"/>
    <xf numFmtId="181" fontId="4" fillId="0" borderId="8" xfId="1" applyNumberFormat="1" applyFont="1" applyFill="1" applyBorder="1" applyAlignment="1">
      <alignment wrapText="1"/>
    </xf>
    <xf numFmtId="181" fontId="16" fillId="0" borderId="8" xfId="1" applyNumberFormat="1" applyFont="1" applyFill="1" applyBorder="1" applyAlignment="1">
      <alignment wrapText="1"/>
    </xf>
    <xf numFmtId="181" fontId="4" fillId="0" borderId="8" xfId="0" applyNumberFormat="1" applyFont="1" applyBorder="1"/>
    <xf numFmtId="181" fontId="4" fillId="0" borderId="0" xfId="1" applyNumberFormat="1" applyFont="1" applyFill="1" applyAlignment="1">
      <alignment wrapText="1"/>
    </xf>
    <xf numFmtId="181" fontId="16" fillId="0" borderId="0" xfId="1" applyNumberFormat="1" applyFont="1" applyFill="1" applyAlignment="1">
      <alignment wrapText="1"/>
    </xf>
    <xf numFmtId="0" fontId="30" fillId="0" borderId="0" xfId="0" applyFont="1" applyAlignment="1">
      <alignment horizontal="center"/>
    </xf>
    <xf numFmtId="0" fontId="28" fillId="0" borderId="0" xfId="0" applyFont="1" applyAlignment="1">
      <alignment horizont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4" fillId="0" borderId="23" xfId="0" applyFont="1" applyBorder="1" applyAlignment="1">
      <alignment horizontal="center" vertical="center"/>
    </xf>
    <xf numFmtId="0" fontId="4" fillId="0" borderId="18" xfId="0" applyFont="1" applyBorder="1" applyAlignment="1">
      <alignment horizontal="center" vertical="center"/>
    </xf>
    <xf numFmtId="0" fontId="2"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right"/>
    </xf>
    <xf numFmtId="0" fontId="4" fillId="0" borderId="9" xfId="0" applyFont="1" applyBorder="1" applyAlignment="1">
      <alignment horizontal="left"/>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1" fillId="0" borderId="0" xfId="0" applyFont="1" applyAlignment="1">
      <alignment horizontal="center" vertical="top"/>
    </xf>
    <xf numFmtId="0" fontId="12" fillId="0" borderId="0" xfId="0" applyFont="1" applyAlignment="1">
      <alignment horizontal="center" vertical="top"/>
    </xf>
    <xf numFmtId="0" fontId="14" fillId="0" borderId="1" xfId="0" applyFont="1" applyBorder="1" applyAlignment="1">
      <alignment horizontal="right"/>
    </xf>
    <xf numFmtId="0" fontId="4" fillId="0" borderId="9" xfId="0" applyFont="1" applyBorder="1" applyAlignment="1">
      <alignment horizontal="left" vertical="top"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18" fillId="0" borderId="0" xfId="0" applyFont="1" applyAlignment="1">
      <alignment horizontal="center" vertical="center"/>
    </xf>
    <xf numFmtId="0" fontId="20" fillId="0" borderId="0" xfId="0" applyFont="1" applyAlignment="1">
      <alignment horizontal="center" vertical="center"/>
    </xf>
    <xf numFmtId="0" fontId="0" fillId="0" borderId="0" xfId="0" applyAlignment="1">
      <alignment horizontal="center"/>
    </xf>
    <xf numFmtId="0" fontId="22" fillId="0" borderId="3" xfId="0" applyFont="1" applyBorder="1" applyAlignment="1">
      <alignment horizontal="center" vertical="center"/>
    </xf>
    <xf numFmtId="0" fontId="22" fillId="0" borderId="8" xfId="0" applyFont="1" applyBorder="1" applyAlignment="1">
      <alignment horizontal="center" vertical="center"/>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5" fillId="0" borderId="16" xfId="0" applyFont="1" applyBorder="1" applyAlignment="1">
      <alignment vertical="top" wrapText="1"/>
    </xf>
    <xf numFmtId="0" fontId="4" fillId="0" borderId="30" xfId="0" applyFont="1" applyBorder="1" applyAlignment="1">
      <alignment horizontal="center"/>
    </xf>
    <xf numFmtId="0" fontId="4" fillId="0" borderId="29" xfId="0" applyFont="1" applyBorder="1" applyAlignment="1">
      <alignment horizontal="center"/>
    </xf>
    <xf numFmtId="0" fontId="4" fillId="0" borderId="26" xfId="0" applyFont="1" applyBorder="1" applyAlignment="1">
      <alignment horizontal="center"/>
    </xf>
    <xf numFmtId="0" fontId="4" fillId="0" borderId="28" xfId="0" applyFont="1" applyBorder="1" applyAlignment="1">
      <alignment horizontal="center"/>
    </xf>
    <xf numFmtId="0" fontId="4" fillId="0" borderId="25" xfId="0" applyFont="1" applyBorder="1" applyAlignment="1">
      <alignment horizontal="center"/>
    </xf>
    <xf numFmtId="0" fontId="4" fillId="0" borderId="16" xfId="0" applyFont="1" applyBorder="1" applyAlignment="1">
      <alignment vertical="top"/>
    </xf>
    <xf numFmtId="0" fontId="4" fillId="0" borderId="30" xfId="0" applyFont="1" applyBorder="1" applyAlignment="1">
      <alignment horizontal="center" vertical="top"/>
    </xf>
    <xf numFmtId="0" fontId="4" fillId="0" borderId="38" xfId="0" applyFont="1" applyBorder="1" applyAlignment="1">
      <alignment horizontal="center" vertical="top"/>
    </xf>
    <xf numFmtId="0" fontId="4" fillId="0" borderId="29" xfId="0" applyFont="1" applyBorder="1" applyAlignment="1">
      <alignment horizontal="center" vertical="top"/>
    </xf>
    <xf numFmtId="0" fontId="4" fillId="0" borderId="3" xfId="0" applyFont="1" applyBorder="1" applyAlignment="1">
      <alignment horizontal="center" vertical="top"/>
    </xf>
    <xf numFmtId="0" fontId="4" fillId="0" borderId="28" xfId="0" applyFont="1" applyBorder="1" applyAlignment="1">
      <alignment horizontal="center" vertical="top"/>
    </xf>
    <xf numFmtId="0" fontId="4" fillId="0" borderId="37" xfId="0" applyFont="1" applyBorder="1" applyAlignment="1">
      <alignment horizontal="center" vertical="top"/>
    </xf>
    <xf numFmtId="0" fontId="4" fillId="0" borderId="16" xfId="0" applyFont="1" applyBorder="1" applyAlignment="1">
      <alignment vertical="top" wrapText="1"/>
    </xf>
    <xf numFmtId="0" fontId="4" fillId="0" borderId="28" xfId="0" applyFont="1" applyFill="1" applyBorder="1" applyAlignment="1">
      <alignment horizontal="center" vertical="top"/>
    </xf>
    <xf numFmtId="0" fontId="4" fillId="0" borderId="37" xfId="0" applyFont="1" applyFill="1" applyBorder="1" applyAlignment="1">
      <alignment horizontal="center" vertical="top"/>
    </xf>
    <xf numFmtId="0" fontId="4" fillId="0" borderId="24" xfId="0" applyFont="1" applyBorder="1" applyAlignment="1">
      <alignment horizontal="center" vertical="top"/>
    </xf>
    <xf numFmtId="0" fontId="0" fillId="0" borderId="19" xfId="0" applyBorder="1"/>
    <xf numFmtId="0" fontId="4" fillId="0" borderId="23" xfId="0" applyFont="1" applyBorder="1" applyAlignment="1">
      <alignment horizontal="center" vertical="top"/>
    </xf>
    <xf numFmtId="0" fontId="0" fillId="0" borderId="18" xfId="0" applyBorder="1"/>
    <xf numFmtId="0" fontId="4" fillId="0" borderId="22" xfId="0" applyFont="1" applyBorder="1" applyAlignment="1">
      <alignment horizontal="center" vertical="top"/>
    </xf>
    <xf numFmtId="0" fontId="0" fillId="0" borderId="17" xfId="0" applyBorder="1"/>
    <xf numFmtId="0" fontId="30" fillId="0" borderId="0" xfId="0" applyFont="1" applyAlignment="1">
      <alignment horizontal="center"/>
    </xf>
    <xf numFmtId="0" fontId="28" fillId="0" borderId="0" xfId="0" applyFont="1" applyAlignment="1">
      <alignment horizontal="center"/>
    </xf>
    <xf numFmtId="0" fontId="4" fillId="0" borderId="31" xfId="0" applyFont="1" applyBorder="1" applyAlignment="1">
      <alignment horizontal="center"/>
    </xf>
    <xf numFmtId="0" fontId="4" fillId="0" borderId="40" xfId="0" applyFont="1" applyBorder="1" applyAlignment="1">
      <alignment horizontal="center"/>
    </xf>
    <xf numFmtId="0" fontId="4" fillId="0" borderId="39" xfId="0" applyFont="1" applyBorder="1" applyAlignment="1">
      <alignment horizontal="center"/>
    </xf>
    <xf numFmtId="0" fontId="0" fillId="0" borderId="21" xfId="0" applyBorder="1"/>
    <xf numFmtId="0" fontId="0" fillId="0" borderId="6" xfId="0" applyBorder="1"/>
    <xf numFmtId="0" fontId="0" fillId="0" borderId="20" xfId="0" applyBorder="1"/>
    <xf numFmtId="0" fontId="4" fillId="0" borderId="0" xfId="0" applyFont="1" applyAlignment="1">
      <alignment vertical="top" wrapText="1"/>
    </xf>
    <xf numFmtId="0" fontId="4" fillId="0" borderId="41" xfId="0" applyFont="1" applyBorder="1" applyAlignment="1">
      <alignment horizontal="center"/>
    </xf>
    <xf numFmtId="0" fontId="4" fillId="0" borderId="42" xfId="0" applyFont="1" applyBorder="1" applyAlignment="1">
      <alignment horizontal="center"/>
    </xf>
    <xf numFmtId="0" fontId="35" fillId="0" borderId="0" xfId="0" applyFont="1" applyFill="1" applyBorder="1" applyAlignment="1" applyProtection="1">
      <alignment horizontal="center" vertical="center"/>
    </xf>
    <xf numFmtId="37" fontId="35" fillId="0" borderId="0" xfId="2" applyFont="1" applyAlignment="1">
      <alignment horizontal="center"/>
    </xf>
    <xf numFmtId="37" fontId="37" fillId="0" borderId="0" xfId="2" applyFont="1" applyAlignment="1">
      <alignment horizontal="center"/>
    </xf>
    <xf numFmtId="37" fontId="6" fillId="0" borderId="0" xfId="2" applyFont="1" applyBorder="1" applyAlignment="1">
      <alignment horizontal="center" vertical="center" wrapText="1"/>
    </xf>
    <xf numFmtId="0" fontId="4" fillId="0" borderId="1" xfId="0" applyFont="1" applyBorder="1" applyAlignment="1">
      <alignment horizontal="center"/>
    </xf>
    <xf numFmtId="0" fontId="4" fillId="0" borderId="20" xfId="0" applyNumberFormat="1" applyFont="1" applyBorder="1" applyAlignment="1">
      <alignment horizontal="left" vertical="top" wrapText="1"/>
    </xf>
    <xf numFmtId="0" fontId="4" fillId="0" borderId="23" xfId="0" applyFont="1" applyFill="1" applyBorder="1" applyAlignment="1">
      <alignment horizontal="center" vertical="top"/>
    </xf>
    <xf numFmtId="0" fontId="0" fillId="0" borderId="6" xfId="0" applyFill="1" applyBorder="1"/>
    <xf numFmtId="37" fontId="4" fillId="0" borderId="1" xfId="2" applyFont="1" applyBorder="1" applyAlignment="1">
      <alignment horizontal="right" vertical="center" wrapText="1"/>
    </xf>
    <xf numFmtId="0" fontId="0" fillId="0" borderId="1" xfId="0" applyBorder="1" applyAlignment="1">
      <alignment horizontal="right" vertical="center" wrapText="1"/>
    </xf>
    <xf numFmtId="37" fontId="4" fillId="0" borderId="0" xfId="2" applyFont="1" applyBorder="1" applyAlignment="1">
      <alignment horizontal="center" vertical="center" wrapText="1"/>
    </xf>
    <xf numFmtId="0" fontId="4" fillId="0" borderId="3" xfId="5" applyFont="1" applyBorder="1" applyAlignment="1">
      <alignment horizontal="center" vertical="center" wrapText="1"/>
    </xf>
    <xf numFmtId="0" fontId="4" fillId="0" borderId="18" xfId="5" applyFont="1" applyBorder="1" applyAlignment="1">
      <alignment horizontal="center" vertical="center" wrapText="1"/>
    </xf>
    <xf numFmtId="0" fontId="25" fillId="0" borderId="16" xfId="5" applyFont="1" applyBorder="1" applyAlignment="1">
      <alignment vertical="top" wrapText="1"/>
    </xf>
    <xf numFmtId="0" fontId="4" fillId="0" borderId="48" xfId="5" applyFont="1" applyBorder="1" applyAlignment="1">
      <alignment horizontal="center" vertical="center"/>
    </xf>
    <xf numFmtId="0" fontId="1" fillId="0" borderId="47" xfId="5" applyBorder="1" applyAlignment="1">
      <alignment horizontal="center" vertical="center"/>
    </xf>
    <xf numFmtId="0" fontId="1" fillId="0" borderId="46" xfId="5" applyBorder="1" applyAlignment="1">
      <alignment horizontal="center" vertical="center"/>
    </xf>
    <xf numFmtId="0" fontId="4" fillId="0" borderId="28" xfId="5" applyFont="1" applyBorder="1" applyAlignment="1">
      <alignment horizontal="center" vertical="center" wrapText="1"/>
    </xf>
    <xf numFmtId="0" fontId="4" fillId="0" borderId="20" xfId="5" applyFont="1" applyBorder="1" applyAlignment="1">
      <alignment horizontal="center" vertical="center"/>
    </xf>
    <xf numFmtId="0" fontId="4" fillId="0" borderId="25" xfId="5" applyFont="1" applyBorder="1" applyAlignment="1">
      <alignment horizontal="center" vertical="center"/>
    </xf>
    <xf numFmtId="0" fontId="4" fillId="0" borderId="28" xfId="5" applyFont="1" applyBorder="1" applyAlignment="1">
      <alignment horizontal="center" vertical="center"/>
    </xf>
    <xf numFmtId="0" fontId="4" fillId="0" borderId="30" xfId="5" applyFont="1" applyBorder="1" applyAlignment="1">
      <alignment horizontal="center" vertical="center"/>
    </xf>
    <xf numFmtId="0" fontId="4" fillId="0" borderId="21" xfId="5" applyFont="1" applyBorder="1" applyAlignment="1">
      <alignment horizontal="center" vertical="center"/>
    </xf>
    <xf numFmtId="0" fontId="4" fillId="0" borderId="27" xfId="5" applyFont="1" applyBorder="1" applyAlignment="1">
      <alignment horizontal="center" vertical="center"/>
    </xf>
    <xf numFmtId="0" fontId="4" fillId="0" borderId="18" xfId="5" applyFont="1" applyBorder="1" applyAlignment="1">
      <alignment horizontal="center" vertical="center"/>
    </xf>
    <xf numFmtId="0" fontId="4" fillId="0" borderId="6" xfId="7" applyFont="1" applyBorder="1" applyAlignment="1">
      <alignment horizontal="left" vertical="top" wrapText="1"/>
    </xf>
    <xf numFmtId="0" fontId="34" fillId="0" borderId="3" xfId="7" applyFont="1" applyBorder="1" applyAlignment="1">
      <alignment horizontal="left" vertical="top" wrapText="1"/>
    </xf>
    <xf numFmtId="0" fontId="34" fillId="0" borderId="6" xfId="7" applyFont="1" applyBorder="1" applyAlignment="1">
      <alignment horizontal="left" vertical="top" wrapText="1"/>
    </xf>
    <xf numFmtId="0" fontId="34" fillId="0" borderId="6" xfId="7" applyFont="1" applyFill="1" applyBorder="1" applyAlignment="1">
      <alignment horizontal="left" vertical="top" wrapText="1"/>
    </xf>
    <xf numFmtId="0" fontId="4" fillId="0" borderId="6" xfId="7" applyFont="1" applyFill="1" applyBorder="1" applyAlignment="1">
      <alignment horizontal="left" vertical="top" wrapText="1"/>
    </xf>
    <xf numFmtId="0" fontId="48" fillId="0" borderId="6" xfId="7" applyFont="1" applyFill="1" applyBorder="1" applyAlignment="1">
      <alignment horizontal="left" vertical="top" wrapText="1"/>
    </xf>
    <xf numFmtId="0" fontId="13" fillId="0" borderId="0" xfId="0" applyFont="1" applyFill="1" applyBorder="1" applyAlignment="1">
      <alignment vertical="center"/>
    </xf>
    <xf numFmtId="0" fontId="35" fillId="0" borderId="0" xfId="0" applyFont="1" applyFill="1" applyBorder="1" applyAlignment="1" applyProtection="1">
      <alignment horizontal="center"/>
    </xf>
    <xf numFmtId="0" fontId="6" fillId="0" borderId="1" xfId="0" applyFont="1" applyFill="1" applyBorder="1" applyAlignment="1">
      <alignment horizontal="right" vertical="center"/>
    </xf>
    <xf numFmtId="0" fontId="4" fillId="0" borderId="14" xfId="0" applyFont="1" applyFill="1" applyBorder="1" applyAlignment="1" applyProtection="1">
      <alignment horizontal="distributed" vertical="center"/>
    </xf>
    <xf numFmtId="0" fontId="4" fillId="0" borderId="14" xfId="0" applyFont="1" applyFill="1" applyBorder="1"/>
    <xf numFmtId="0" fontId="4" fillId="0" borderId="11" xfId="0" applyFont="1" applyFill="1" applyBorder="1" applyAlignment="1">
      <alignment horizontal="center" vertical="center"/>
    </xf>
    <xf numFmtId="0" fontId="4" fillId="0" borderId="49" xfId="0" applyFont="1" applyFill="1" applyBorder="1" applyAlignment="1">
      <alignment horizontal="center" vertical="center"/>
    </xf>
    <xf numFmtId="0" fontId="4" fillId="0" borderId="12" xfId="0" applyFont="1" applyFill="1" applyBorder="1" applyAlignment="1">
      <alignment horizontal="center" vertical="center"/>
    </xf>
    <xf numFmtId="0" fontId="46" fillId="0" borderId="6" xfId="8" applyFont="1" applyFill="1" applyBorder="1" applyAlignment="1">
      <alignment horizontal="left" vertical="top" wrapText="1"/>
    </xf>
    <xf numFmtId="0" fontId="4" fillId="0" borderId="8" xfId="7" applyFont="1" applyFill="1" applyBorder="1" applyAlignment="1">
      <alignment horizontal="left" vertical="top" wrapText="1"/>
    </xf>
    <xf numFmtId="0" fontId="16" fillId="0" borderId="6" xfId="7" applyFont="1" applyFill="1" applyBorder="1" applyAlignment="1">
      <alignment horizontal="left" vertical="top" wrapText="1"/>
    </xf>
    <xf numFmtId="0" fontId="52" fillId="0" borderId="6" xfId="0" applyFont="1" applyFill="1" applyBorder="1" applyAlignment="1">
      <alignment horizontal="left" vertical="top" wrapText="1"/>
    </xf>
    <xf numFmtId="0" fontId="4" fillId="4" borderId="6" xfId="7" applyFont="1" applyFill="1" applyBorder="1" applyAlignment="1">
      <alignment vertical="top" wrapText="1"/>
    </xf>
    <xf numFmtId="0" fontId="0" fillId="0" borderId="6" xfId="0" applyBorder="1" applyAlignment="1">
      <alignment vertical="top" wrapText="1"/>
    </xf>
    <xf numFmtId="0" fontId="16" fillId="0" borderId="6" xfId="7" applyFont="1" applyFill="1" applyBorder="1" applyAlignment="1">
      <alignment vertical="top" wrapText="1"/>
    </xf>
    <xf numFmtId="0" fontId="46" fillId="0" borderId="6" xfId="7" applyFont="1" applyFill="1" applyBorder="1" applyAlignment="1">
      <alignment horizontal="left" vertical="top" wrapText="1"/>
    </xf>
    <xf numFmtId="0" fontId="4" fillId="0" borderId="6" xfId="7" applyFont="1" applyFill="1" applyBorder="1" applyAlignment="1" applyProtection="1">
      <alignment horizontal="left" vertical="top" wrapText="1"/>
    </xf>
    <xf numFmtId="0" fontId="4" fillId="0" borderId="36" xfId="5" applyFont="1" applyBorder="1" applyAlignment="1">
      <alignment horizontal="center" vertical="center"/>
    </xf>
    <xf numFmtId="0" fontId="4" fillId="0" borderId="29" xfId="5" applyFont="1" applyBorder="1" applyAlignment="1">
      <alignment horizontal="center" vertical="center"/>
    </xf>
    <xf numFmtId="0" fontId="4" fillId="0" borderId="14" xfId="5" applyFont="1" applyBorder="1" applyAlignment="1">
      <alignment horizontal="center" vertical="center"/>
    </xf>
    <xf numFmtId="0" fontId="4" fillId="0" borderId="26" xfId="5" applyFont="1" applyBorder="1" applyAlignment="1">
      <alignment horizontal="center" vertical="center"/>
    </xf>
    <xf numFmtId="0" fontId="44" fillId="0" borderId="14" xfId="5" applyFont="1" applyBorder="1" applyAlignment="1">
      <alignment horizontal="center" vertical="center" wrapText="1"/>
    </xf>
    <xf numFmtId="0" fontId="44" fillId="0" borderId="26" xfId="5" applyFont="1" applyBorder="1" applyAlignment="1">
      <alignment horizontal="center" vertical="center"/>
    </xf>
    <xf numFmtId="0" fontId="4" fillId="0" borderId="35" xfId="5" applyFont="1" applyBorder="1" applyAlignment="1">
      <alignment horizontal="center" vertical="center"/>
    </xf>
    <xf numFmtId="0" fontId="4" fillId="0" borderId="14" xfId="5" applyFont="1" applyBorder="1" applyAlignment="1">
      <alignment horizontal="center" vertical="center" wrapText="1"/>
    </xf>
    <xf numFmtId="0" fontId="4" fillId="0" borderId="16" xfId="5" applyFont="1" applyBorder="1" applyAlignment="1">
      <alignment vertical="top" wrapText="1"/>
    </xf>
    <xf numFmtId="0" fontId="4" fillId="0" borderId="35" xfId="5" applyFont="1" applyBorder="1" applyAlignment="1">
      <alignment horizontal="center" vertical="center" wrapText="1"/>
    </xf>
    <xf numFmtId="0" fontId="4" fillId="0" borderId="30" xfId="12" applyFont="1" applyBorder="1" applyAlignment="1">
      <alignment horizontal="center" vertical="center"/>
    </xf>
    <xf numFmtId="0" fontId="4" fillId="0" borderId="21" xfId="12" applyFont="1" applyBorder="1" applyAlignment="1">
      <alignment horizontal="center" vertical="center"/>
    </xf>
    <xf numFmtId="0" fontId="4" fillId="0" borderId="27" xfId="12" applyFont="1" applyBorder="1" applyAlignment="1">
      <alignment horizontal="center" vertical="center"/>
    </xf>
    <xf numFmtId="0" fontId="4" fillId="0" borderId="3" xfId="12" applyFont="1" applyBorder="1" applyAlignment="1">
      <alignment horizontal="center" vertical="center" wrapText="1"/>
    </xf>
    <xf numFmtId="0" fontId="1" fillId="0" borderId="18" xfId="12" applyBorder="1" applyAlignment="1">
      <alignment horizontal="center" vertical="center"/>
    </xf>
    <xf numFmtId="0" fontId="4" fillId="0" borderId="16" xfId="12" applyNumberFormat="1" applyFont="1" applyBorder="1" applyAlignment="1">
      <alignment vertical="top" wrapText="1"/>
    </xf>
    <xf numFmtId="0" fontId="4" fillId="0" borderId="29" xfId="12" applyFont="1" applyBorder="1" applyAlignment="1">
      <alignment horizontal="center" vertical="center" wrapText="1"/>
    </xf>
    <xf numFmtId="0" fontId="4" fillId="0" borderId="6" xfId="12" applyFont="1" applyBorder="1" applyAlignment="1">
      <alignment horizontal="center" vertical="center" wrapText="1"/>
    </xf>
    <xf numFmtId="0" fontId="4" fillId="0" borderId="26" xfId="12" applyFont="1" applyBorder="1" applyAlignment="1">
      <alignment horizontal="center" vertical="center"/>
    </xf>
    <xf numFmtId="0" fontId="4" fillId="0" borderId="28" xfId="12" applyFont="1" applyBorder="1" applyAlignment="1">
      <alignment horizontal="center" vertical="center"/>
    </xf>
    <xf numFmtId="0" fontId="4" fillId="0" borderId="20" xfId="12" applyFont="1" applyBorder="1" applyAlignment="1">
      <alignment horizontal="center" vertical="center"/>
    </xf>
    <xf numFmtId="0" fontId="4" fillId="0" borderId="25" xfId="12" applyFont="1" applyBorder="1" applyAlignment="1">
      <alignment horizontal="center" vertical="center"/>
    </xf>
    <xf numFmtId="0" fontId="4" fillId="0" borderId="48" xfId="12" applyFont="1" applyBorder="1" applyAlignment="1">
      <alignment horizontal="center" vertical="center" wrapText="1"/>
    </xf>
    <xf numFmtId="0" fontId="1" fillId="0" borderId="47" xfId="12" applyBorder="1" applyAlignment="1">
      <alignment horizontal="center" vertical="center"/>
    </xf>
    <xf numFmtId="0" fontId="1" fillId="0" borderId="46" xfId="12" applyBorder="1" applyAlignment="1">
      <alignment horizontal="center" vertical="center"/>
    </xf>
    <xf numFmtId="0" fontId="44" fillId="0" borderId="16" xfId="5" applyFont="1" applyBorder="1" applyAlignment="1">
      <alignment vertical="top" wrapText="1"/>
    </xf>
    <xf numFmtId="0" fontId="4" fillId="0" borderId="29" xfId="5" applyFont="1" applyBorder="1" applyAlignment="1">
      <alignment horizontal="center" vertical="center" wrapText="1"/>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28" xfId="0" applyFont="1" applyBorder="1" applyAlignment="1">
      <alignment horizontal="center" vertical="center"/>
    </xf>
    <xf numFmtId="0" fontId="4" fillId="0" borderId="25" xfId="0" applyFont="1" applyBorder="1" applyAlignment="1">
      <alignment horizontal="center" vertical="center"/>
    </xf>
    <xf numFmtId="0" fontId="4" fillId="0" borderId="23" xfId="0" applyFont="1" applyBorder="1" applyAlignment="1">
      <alignment horizontal="center" vertical="center"/>
    </xf>
    <xf numFmtId="0" fontId="4" fillId="0" borderId="18" xfId="0" applyFont="1" applyBorder="1" applyAlignment="1">
      <alignment horizontal="center" vertical="center"/>
    </xf>
    <xf numFmtId="0" fontId="4" fillId="0" borderId="22" xfId="0" applyFont="1" applyBorder="1" applyAlignment="1">
      <alignment horizontal="center" vertical="center"/>
    </xf>
    <xf numFmtId="0" fontId="4" fillId="0" borderId="17" xfId="0" applyFont="1" applyBorder="1" applyAlignment="1">
      <alignment horizontal="center" vertical="center"/>
    </xf>
    <xf numFmtId="0" fontId="4" fillId="0" borderId="16" xfId="0" applyNumberFormat="1" applyFont="1" applyBorder="1" applyAlignment="1">
      <alignment vertical="top" wrapText="1"/>
    </xf>
    <xf numFmtId="0" fontId="4" fillId="0" borderId="26" xfId="5" applyFont="1" applyBorder="1" applyAlignment="1">
      <alignment horizontal="center" vertical="center" wrapText="1"/>
    </xf>
    <xf numFmtId="0" fontId="44" fillId="0" borderId="29" xfId="5" applyFont="1" applyBorder="1" applyAlignment="1">
      <alignment horizontal="center" vertical="center" wrapText="1"/>
    </xf>
    <xf numFmtId="0" fontId="44" fillId="0" borderId="26" xfId="5" applyFont="1" applyBorder="1" applyAlignment="1">
      <alignment horizontal="center" vertical="center" wrapText="1"/>
    </xf>
    <xf numFmtId="0" fontId="43" fillId="0" borderId="29" xfId="5" applyFont="1" applyBorder="1" applyAlignment="1">
      <alignment horizontal="center" vertical="center" wrapText="1"/>
    </xf>
    <xf numFmtId="0" fontId="43" fillId="0" borderId="26" xfId="5" applyFont="1" applyBorder="1" applyAlignment="1">
      <alignment horizontal="center" vertical="center"/>
    </xf>
    <xf numFmtId="0" fontId="43" fillId="0" borderId="26" xfId="5" applyFont="1" applyBorder="1" applyAlignment="1">
      <alignment horizontal="center" vertical="center" wrapText="1"/>
    </xf>
    <xf numFmtId="0" fontId="4" fillId="0" borderId="25" xfId="5" applyFont="1" applyBorder="1" applyAlignment="1">
      <alignment horizontal="center" vertical="center" wrapText="1"/>
    </xf>
    <xf numFmtId="0" fontId="4" fillId="0" borderId="2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8" xfId="0" applyFont="1" applyBorder="1" applyAlignment="1">
      <alignment horizontal="center" vertical="center" wrapText="1"/>
    </xf>
    <xf numFmtId="0" fontId="28" fillId="0" borderId="0" xfId="0" applyFont="1" applyFill="1" applyBorder="1" applyAlignment="1" applyProtection="1">
      <alignment horizontal="center" vertical="center"/>
    </xf>
    <xf numFmtId="3" fontId="54" fillId="0" borderId="0" xfId="0" applyNumberFormat="1" applyFont="1" applyAlignment="1">
      <alignment horizontal="center" vertical="center"/>
    </xf>
    <xf numFmtId="3" fontId="55" fillId="0" borderId="0" xfId="0" applyNumberFormat="1" applyFont="1" applyAlignment="1">
      <alignment horizontal="center" vertical="center"/>
    </xf>
    <xf numFmtId="0" fontId="4" fillId="0" borderId="8" xfId="0" applyFont="1" applyBorder="1" applyAlignment="1">
      <alignment horizontal="center" vertical="center" wrapText="1"/>
    </xf>
    <xf numFmtId="3" fontId="4" fillId="0" borderId="5" xfId="0" applyNumberFormat="1" applyFont="1" applyBorder="1" applyAlignment="1">
      <alignment horizontal="center" vertical="top" wrapText="1"/>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3" fontId="4" fillId="0" borderId="6" xfId="0" applyNumberFormat="1" applyFont="1" applyBorder="1" applyAlignment="1">
      <alignment horizontal="center" vertical="top" wrapText="1"/>
    </xf>
    <xf numFmtId="3" fontId="57" fillId="0" borderId="0" xfId="0" applyNumberFormat="1" applyFont="1" applyFill="1" applyAlignment="1">
      <alignment horizontal="center"/>
    </xf>
    <xf numFmtId="3" fontId="58" fillId="0" borderId="0" xfId="0" applyNumberFormat="1" applyFont="1" applyFill="1" applyAlignment="1">
      <alignment horizontal="center"/>
    </xf>
    <xf numFmtId="3" fontId="54" fillId="0" borderId="0" xfId="0" applyNumberFormat="1" applyFont="1" applyFill="1" applyAlignment="1">
      <alignment horizontal="center"/>
    </xf>
    <xf numFmtId="3" fontId="23" fillId="0" borderId="1" xfId="0" applyNumberFormat="1" applyFont="1" applyFill="1" applyBorder="1" applyAlignment="1">
      <alignment horizontal="right"/>
    </xf>
    <xf numFmtId="0" fontId="41" fillId="0" borderId="3" xfId="0" applyFont="1" applyFill="1" applyBorder="1" applyAlignment="1">
      <alignment horizontal="center" vertical="center"/>
    </xf>
    <xf numFmtId="0" fontId="41" fillId="0" borderId="8" xfId="0" applyFont="1" applyFill="1" applyBorder="1" applyAlignment="1">
      <alignment horizontal="center" vertical="center"/>
    </xf>
    <xf numFmtId="0" fontId="41" fillId="0" borderId="11" xfId="0" applyFont="1" applyFill="1" applyBorder="1" applyAlignment="1">
      <alignment horizontal="center" vertical="center"/>
    </xf>
    <xf numFmtId="0" fontId="41" fillId="0" borderId="49" xfId="0" applyFont="1" applyFill="1" applyBorder="1" applyAlignment="1">
      <alignment horizontal="center" vertical="center"/>
    </xf>
    <xf numFmtId="0" fontId="41" fillId="0" borderId="12" xfId="0" applyFont="1" applyFill="1" applyBorder="1" applyAlignment="1">
      <alignment horizontal="center" vertical="center"/>
    </xf>
    <xf numFmtId="3" fontId="35" fillId="0" borderId="0" xfId="0" applyNumberFormat="1" applyFont="1" applyFill="1" applyAlignment="1">
      <alignment horizontal="center"/>
    </xf>
    <xf numFmtId="3" fontId="37" fillId="0" borderId="0" xfId="0" applyNumberFormat="1" applyFont="1" applyFill="1" applyAlignment="1">
      <alignment horizontal="center"/>
    </xf>
    <xf numFmtId="3" fontId="28" fillId="0" borderId="0" xfId="0" applyNumberFormat="1" applyFont="1" applyFill="1" applyAlignment="1">
      <alignment horizontal="center"/>
    </xf>
    <xf numFmtId="3" fontId="14" fillId="0" borderId="1" xfId="0" applyNumberFormat="1" applyFont="1" applyFill="1" applyBorder="1" applyAlignment="1">
      <alignment horizontal="center"/>
    </xf>
    <xf numFmtId="0" fontId="4" fillId="0" borderId="14" xfId="0" applyFont="1" applyFill="1" applyBorder="1" applyAlignment="1">
      <alignment horizontal="center" vertical="center"/>
    </xf>
    <xf numFmtId="185" fontId="37" fillId="0" borderId="0" xfId="0" applyNumberFormat="1" applyFont="1" applyBorder="1" applyAlignment="1">
      <alignment horizontal="center"/>
    </xf>
    <xf numFmtId="185" fontId="11" fillId="0" borderId="0" xfId="0" applyNumberFormat="1" applyFont="1" applyBorder="1" applyAlignment="1">
      <alignment horizontal="center"/>
    </xf>
    <xf numFmtId="0" fontId="34" fillId="0" borderId="14" xfId="0" applyFont="1" applyBorder="1" applyAlignment="1">
      <alignment horizontal="center" vertical="center"/>
    </xf>
    <xf numFmtId="0" fontId="34" fillId="0" borderId="3" xfId="0" applyFont="1" applyBorder="1" applyAlignment="1">
      <alignment horizontal="center" vertical="center"/>
    </xf>
    <xf numFmtId="185" fontId="34" fillId="0" borderId="14" xfId="0" applyNumberFormat="1" applyFont="1" applyBorder="1" applyAlignment="1">
      <alignment horizontal="center" vertical="center"/>
    </xf>
    <xf numFmtId="0" fontId="35" fillId="0" borderId="0" xfId="0" applyFont="1" applyAlignment="1">
      <alignment horizontal="center"/>
    </xf>
    <xf numFmtId="0" fontId="6" fillId="0" borderId="0" xfId="0" applyFont="1" applyBorder="1" applyAlignment="1">
      <alignment horizontal="center" vertical="center"/>
    </xf>
    <xf numFmtId="0" fontId="4" fillId="0" borderId="3" xfId="0" applyFont="1" applyBorder="1" applyAlignment="1">
      <alignment horizontal="distributed" vertical="center"/>
    </xf>
    <xf numFmtId="0" fontId="4" fillId="0" borderId="8" xfId="0" applyFont="1" applyBorder="1" applyAlignment="1">
      <alignment horizontal="distributed" vertical="center"/>
    </xf>
    <xf numFmtId="181" fontId="41" fillId="0" borderId="14" xfId="1" applyNumberFormat="1" applyFont="1" applyFill="1" applyBorder="1" applyAlignment="1">
      <alignment horizontal="center" vertical="top" wrapText="1"/>
    </xf>
    <xf numFmtId="0" fontId="28" fillId="0" borderId="0" xfId="0" applyFont="1" applyAlignment="1">
      <alignment horizontal="center" vertical="center"/>
    </xf>
    <xf numFmtId="0" fontId="0" fillId="0" borderId="0" xfId="0" applyAlignment="1">
      <alignment vertical="center"/>
    </xf>
    <xf numFmtId="0" fontId="4" fillId="0" borderId="0" xfId="0" applyFont="1" applyAlignment="1">
      <alignment horizontal="left" vertical="center"/>
    </xf>
    <xf numFmtId="0" fontId="4" fillId="0" borderId="30" xfId="0" applyFont="1" applyBorder="1" applyAlignment="1">
      <alignment horizontal="center" vertical="center"/>
    </xf>
    <xf numFmtId="0" fontId="4" fillId="0" borderId="36" xfId="0" applyFont="1" applyBorder="1" applyAlignment="1">
      <alignment horizontal="center" vertical="center"/>
    </xf>
    <xf numFmtId="0" fontId="4" fillId="0" borderId="14" xfId="0" applyFont="1" applyBorder="1" applyAlignment="1">
      <alignment horizontal="center" vertical="center"/>
    </xf>
    <xf numFmtId="0" fontId="44" fillId="0" borderId="14" xfId="0" applyFont="1" applyBorder="1" applyAlignment="1">
      <alignment horizontal="center" vertical="center" wrapText="1"/>
    </xf>
    <xf numFmtId="0" fontId="4" fillId="0" borderId="35" xfId="0" applyFont="1" applyBorder="1" applyAlignment="1">
      <alignment horizontal="center" vertical="center"/>
    </xf>
    <xf numFmtId="0" fontId="4" fillId="0" borderId="27" xfId="0" applyFont="1" applyBorder="1" applyAlignment="1">
      <alignment horizontal="center" vertical="center"/>
    </xf>
    <xf numFmtId="0" fontId="44" fillId="0" borderId="26" xfId="0" applyFont="1" applyBorder="1" applyAlignment="1">
      <alignment horizontal="center" vertical="center"/>
    </xf>
    <xf numFmtId="40" fontId="26" fillId="0" borderId="23" xfId="0" applyNumberFormat="1" applyFont="1" applyBorder="1" applyAlignment="1">
      <alignment vertical="top"/>
    </xf>
    <xf numFmtId="40" fontId="26" fillId="0" borderId="22" xfId="0" applyNumberFormat="1" applyFont="1" applyBorder="1" applyAlignment="1">
      <alignment vertical="top"/>
    </xf>
    <xf numFmtId="40" fontId="4" fillId="0" borderId="6" xfId="0" applyNumberFormat="1" applyFont="1" applyBorder="1" applyAlignment="1">
      <alignment vertical="top"/>
    </xf>
    <xf numFmtId="40" fontId="4" fillId="0" borderId="20" xfId="0" applyNumberFormat="1" applyFont="1" applyBorder="1" applyAlignment="1">
      <alignment vertical="top"/>
    </xf>
    <xf numFmtId="40" fontId="26" fillId="0" borderId="6" xfId="0" applyNumberFormat="1" applyFont="1" applyBorder="1" applyAlignment="1">
      <alignment vertical="top"/>
    </xf>
    <xf numFmtId="40" fontId="26" fillId="0" borderId="20" xfId="0" applyNumberFormat="1" applyFont="1" applyBorder="1" applyAlignment="1">
      <alignment vertical="top"/>
    </xf>
    <xf numFmtId="38" fontId="26" fillId="0" borderId="18" xfId="0" applyNumberFormat="1" applyFont="1" applyBorder="1" applyAlignment="1">
      <alignment vertical="top"/>
    </xf>
    <xf numFmtId="40" fontId="26" fillId="0" borderId="18" xfId="0" applyNumberFormat="1" applyFont="1" applyBorder="1" applyAlignment="1">
      <alignment vertical="top"/>
    </xf>
    <xf numFmtId="40" fontId="26" fillId="0" borderId="17" xfId="0" applyNumberFormat="1" applyFont="1" applyBorder="1" applyAlignment="1">
      <alignment vertical="top"/>
    </xf>
  </cellXfs>
  <cellStyles count="13">
    <cellStyle name="一般" xfId="0" builtinId="0"/>
    <cellStyle name="一般 2" xfId="5" xr:uid="{3ACF9245-200E-466F-BCBD-E2EFC98184A1}"/>
    <cellStyle name="一般 2 2" xfId="7" xr:uid="{1F1944E2-7AA5-442F-8B2B-76D7D42A0C24}"/>
    <cellStyle name="一般 3" xfId="12" xr:uid="{52D832FE-B552-45E6-8592-A0A9360E943C}"/>
    <cellStyle name="一般_102固定資產---格式try10100918" xfId="8" xr:uid="{C5AB54B5-C1C7-4030-89CE-1C4A40C79C78}"/>
    <cellStyle name="一般_102固定資產---格式try10100918 2" xfId="10" xr:uid="{A7ED0840-601D-424D-AD7B-956D2E5CDB74}"/>
    <cellStyle name="一般_97業務收支明細表-主刪0821" xfId="2" xr:uid="{39ECDAE7-91F5-40E5-AA2D-6DB6EB44ED50}"/>
    <cellStyle name="一般_99年度基金概算980421(國科會刪修正內含修正明細)最新版" xfId="11" xr:uid="{08968489-CA47-41ED-A547-8F0D72E9016E}"/>
    <cellStyle name="一般_Sheet1" xfId="3" xr:uid="{93F9DE0D-F254-49B8-8B5E-1671E9261156}"/>
    <cellStyle name="千分位" xfId="1" builtinId="3"/>
    <cellStyle name="千分位 2" xfId="6" xr:uid="{06668BF6-5F4A-49F1-B804-730FEF6C632F}"/>
    <cellStyle name="千分位 3" xfId="9" xr:uid="{B881BB76-F8C2-46E9-A555-AFEC1BEAACC7}"/>
    <cellStyle name="千分位_97業務收支明細表-主刪0821" xfId="4" xr:uid="{E3DFB744-6EAF-4F3F-BF19-A7D8BBE4EA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calcChain" Target="calcChain.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externalLink" Target="externalLinks/externalLink1.xml"/><Relationship Id="rId3" Type="http://schemas.openxmlformats.org/officeDocument/2006/relationships/worksheet" Target="worksheets/sheet3.xml"/><Relationship Id="rId214" Type="http://schemas.openxmlformats.org/officeDocument/2006/relationships/worksheet" Target="worksheets/sheet214.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externalLink" Target="externalLinks/externalLink2.xml"/><Relationship Id="rId225"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externalLink" Target="externalLinks/externalLink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externalLink" Target="externalLinks/externalLink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theme" Target="theme/theme1.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styles" Target="styles.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s>
</file>

<file path=xl/charts/_rels/chart6.xml.rels><?xml version="1.0" encoding="UTF-8" standalone="yes"?>
<Relationships xmlns="http://schemas.openxmlformats.org/package/2006/relationships"><Relationship Id="rId1" Type="http://schemas.openxmlformats.org/officeDocument/2006/relationships/image" Target="../media/image1.png"/></Relationships>
</file>

<file path=xl/charts/_rels/chart7.xml.rels><?xml version="1.0" encoding="UTF-8" standalone="yes"?>
<Relationships xmlns="http://schemas.openxmlformats.org/package/2006/relationships"><Relationship Id="rId1" Type="http://schemas.openxmlformats.org/officeDocument/2006/relationships/image" Target="../media/image2.png"/></Relationships>
</file>

<file path=xl/charts/_rels/chart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建設改良擴充</a:t>
            </a:r>
          </a:p>
        </c:rich>
      </c:tx>
      <c:layout>
        <c:manualLayout>
          <c:xMode val="edge"/>
          <c:yMode val="edge"/>
          <c:x val="0.35832941591256318"/>
          <c:y val="3.583888552392489E-2"/>
        </c:manualLayout>
      </c:layout>
      <c:overlay val="0"/>
    </c:title>
    <c:autoTitleDeleted val="0"/>
    <c:view3D>
      <c:rotX val="20"/>
      <c:rotY val="310"/>
      <c:rAngAx val="0"/>
      <c:perspective val="0"/>
    </c:view3D>
    <c:floor>
      <c:thickness val="0"/>
    </c:floor>
    <c:sideWall>
      <c:thickness val="0"/>
    </c:sideWall>
    <c:backWall>
      <c:thickness val="0"/>
    </c:backWall>
    <c:plotArea>
      <c:layout>
        <c:manualLayout>
          <c:layoutTarget val="inner"/>
          <c:xMode val="edge"/>
          <c:yMode val="edge"/>
          <c:x val="0.13976143873856375"/>
          <c:y val="0.26855804562891178"/>
          <c:w val="0.71241830065359479"/>
          <c:h val="0.58808618504435994"/>
        </c:manualLayout>
      </c:layout>
      <c:pie3DChart>
        <c:varyColors val="1"/>
        <c:ser>
          <c:idx val="0"/>
          <c:order val="0"/>
          <c:dPt>
            <c:idx val="0"/>
            <c:bubble3D val="0"/>
            <c:extLst>
              <c:ext xmlns:c16="http://schemas.microsoft.com/office/drawing/2014/chart" uri="{C3380CC4-5D6E-409C-BE32-E72D297353CC}">
                <c16:uniqueId val="{00000000-4948-43CA-91BA-6B166EA5693C}"/>
              </c:ext>
            </c:extLst>
          </c:dPt>
          <c:dPt>
            <c:idx val="1"/>
            <c:bubble3D val="0"/>
            <c:extLst>
              <c:ext xmlns:c16="http://schemas.microsoft.com/office/drawing/2014/chart" uri="{C3380CC4-5D6E-409C-BE32-E72D297353CC}">
                <c16:uniqueId val="{00000001-4948-43CA-91BA-6B166EA5693C}"/>
              </c:ext>
            </c:extLst>
          </c:dPt>
          <c:dPt>
            <c:idx val="2"/>
            <c:bubble3D val="0"/>
            <c:extLst>
              <c:ext xmlns:c16="http://schemas.microsoft.com/office/drawing/2014/chart" uri="{C3380CC4-5D6E-409C-BE32-E72D297353CC}">
                <c16:uniqueId val="{00000002-4948-43CA-91BA-6B166EA5693C}"/>
              </c:ext>
            </c:extLst>
          </c:dPt>
          <c:dPt>
            <c:idx val="3"/>
            <c:bubble3D val="0"/>
            <c:extLst>
              <c:ext xmlns:c16="http://schemas.microsoft.com/office/drawing/2014/chart" uri="{C3380CC4-5D6E-409C-BE32-E72D297353CC}">
                <c16:uniqueId val="{00000003-4948-43CA-91BA-6B166EA5693C}"/>
              </c:ext>
            </c:extLst>
          </c:dPt>
          <c:dLbls>
            <c:dLbl>
              <c:idx val="0"/>
              <c:layout>
                <c:manualLayout>
                  <c:x val="-2.5508209415504024E-2"/>
                  <c:y val="-4.4639208560468428E-2"/>
                </c:manualLayout>
              </c:layout>
              <c:tx>
                <c:rich>
                  <a:bodyPr/>
                  <a:lstStyle/>
                  <a:p>
                    <a:fld id="{7FD0F8BC-D09C-431B-B1ED-E5F333FCE276}" type="CATEGORYNAME">
                      <a:rPr lang="zh-TW" altLang="en-US"/>
                      <a:pPr/>
                      <a:t>[類別名稱]</a:t>
                    </a:fld>
                    <a:endParaRPr lang="zh-TW" altLang="en-US"/>
                  </a:p>
                  <a:p>
                    <a:r>
                      <a:rPr lang="zh-TW" altLang="en-US" baseline="0"/>
                      <a:t> </a:t>
                    </a:r>
                    <a:fld id="{A33D0F11-0B66-4533-BDAB-A7ADA8B49118}"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4948-43CA-91BA-6B166EA5693C}"/>
                </c:ext>
              </c:extLst>
            </c:dLbl>
            <c:dLbl>
              <c:idx val="1"/>
              <c:layout>
                <c:manualLayout>
                  <c:x val="-1.1266502134994296E-2"/>
                  <c:y val="3.7771047849788006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4948-43CA-91BA-6B166EA5693C}"/>
                </c:ext>
              </c:extLst>
            </c:dLbl>
            <c:dLbl>
              <c:idx val="2"/>
              <c:layout>
                <c:manualLayout>
                  <c:x val="-1.903513926430838E-2"/>
                  <c:y val="8.8915808600847966E-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4948-43CA-91BA-6B166EA5693C}"/>
                </c:ext>
              </c:extLst>
            </c:dLbl>
            <c:dLbl>
              <c:idx val="3"/>
              <c:layout>
                <c:manualLayout>
                  <c:x val="-7.6514543743781624E-2"/>
                  <c:y val="0.12666989703210177"/>
                </c:manualLayout>
              </c:layout>
              <c:tx>
                <c:rich>
                  <a:bodyPr/>
                  <a:lstStyle/>
                  <a:p>
                    <a:fld id="{C6DF7CD0-C0A6-41A6-883C-7FDDE93CBCFB}" type="CATEGORYNAME">
                      <a:rPr lang="zh-TW" altLang="en-US"/>
                      <a:pPr/>
                      <a:t>[類別名稱]</a:t>
                    </a:fld>
                    <a:endParaRPr lang="zh-TW" altLang="en-US"/>
                  </a:p>
                  <a:p>
                    <a:r>
                      <a:rPr lang="zh-TW" altLang="en-US" baseline="0"/>
                      <a:t> </a:t>
                    </a:r>
                    <a:fld id="{3F5F7FDE-DD50-4FFB-834C-589861B24BEB}"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4948-43CA-91BA-6B166EA5693C}"/>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'27圖一'!$A$42:$A$45</c:f>
              <c:strCache>
                <c:ptCount val="4"/>
                <c:pt idx="0">
                  <c:v>土地</c:v>
                </c:pt>
                <c:pt idx="1">
                  <c:v>土地改良物</c:v>
                </c:pt>
                <c:pt idx="2">
                  <c:v>房屋及建築</c:v>
                </c:pt>
                <c:pt idx="3">
                  <c:v>其他設備</c:v>
                </c:pt>
              </c:strCache>
            </c:strRef>
          </c:cat>
          <c:val>
            <c:numRef>
              <c:f>'27圖一'!$B$42:$B$45</c:f>
              <c:numCache>
                <c:formatCode>0.00%</c:formatCode>
                <c:ptCount val="4"/>
                <c:pt idx="0">
                  <c:v>7.7399999999999997E-2</c:v>
                </c:pt>
                <c:pt idx="1">
                  <c:v>0.50249999999999995</c:v>
                </c:pt>
                <c:pt idx="2">
                  <c:v>0.36109999999999998</c:v>
                </c:pt>
                <c:pt idx="3">
                  <c:v>5.9000000000000052E-2</c:v>
                </c:pt>
              </c:numCache>
            </c:numRef>
          </c:val>
          <c:extLst>
            <c:ext xmlns:c16="http://schemas.microsoft.com/office/drawing/2014/chart" uri="{C3380CC4-5D6E-409C-BE32-E72D297353CC}">
              <c16:uniqueId val="{00000004-4948-43CA-91BA-6B166EA5693C}"/>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資金來源</a:t>
            </a:r>
          </a:p>
        </c:rich>
      </c:tx>
      <c:layout>
        <c:manualLayout>
          <c:xMode val="edge"/>
          <c:yMode val="edge"/>
          <c:x val="0.4008353130431751"/>
          <c:y val="0"/>
        </c:manualLayout>
      </c:layout>
      <c:overlay val="0"/>
      <c:spPr>
        <a:noFill/>
        <a:ln w="25400">
          <a:noFill/>
        </a:ln>
      </c:spPr>
    </c:title>
    <c:autoTitleDeleted val="0"/>
    <c:view3D>
      <c:rotX val="20"/>
      <c:rotY val="230"/>
      <c:rAngAx val="0"/>
      <c:perspective val="0"/>
    </c:view3D>
    <c:floor>
      <c:thickness val="0"/>
    </c:floor>
    <c:sideWall>
      <c:thickness val="0"/>
    </c:sideWall>
    <c:backWall>
      <c:thickness val="0"/>
    </c:backWall>
    <c:plotArea>
      <c:layout>
        <c:manualLayout>
          <c:layoutTarget val="inner"/>
          <c:xMode val="edge"/>
          <c:yMode val="edge"/>
          <c:x val="0.136739023635639"/>
          <c:y val="0.34779368488029905"/>
          <c:w val="0.73867769169796949"/>
          <c:h val="0.58210752627964535"/>
        </c:manualLayout>
      </c:layout>
      <c:pie3DChart>
        <c:varyColors val="1"/>
        <c:ser>
          <c:idx val="0"/>
          <c:order val="0"/>
          <c:dPt>
            <c:idx val="0"/>
            <c:bubble3D val="0"/>
            <c:extLst>
              <c:ext xmlns:c16="http://schemas.microsoft.com/office/drawing/2014/chart" uri="{C3380CC4-5D6E-409C-BE32-E72D297353CC}">
                <c16:uniqueId val="{00000000-1F07-4E2C-B906-26C8ED86A225}"/>
              </c:ext>
            </c:extLst>
          </c:dPt>
          <c:dPt>
            <c:idx val="1"/>
            <c:bubble3D val="0"/>
            <c:extLst>
              <c:ext xmlns:c16="http://schemas.microsoft.com/office/drawing/2014/chart" uri="{C3380CC4-5D6E-409C-BE32-E72D297353CC}">
                <c16:uniqueId val="{00000001-1F07-4E2C-B906-26C8ED86A225}"/>
              </c:ext>
            </c:extLst>
          </c:dPt>
          <c:dPt>
            <c:idx val="2"/>
            <c:bubble3D val="0"/>
            <c:extLst>
              <c:ext xmlns:c16="http://schemas.microsoft.com/office/drawing/2014/chart" uri="{C3380CC4-5D6E-409C-BE32-E72D297353CC}">
                <c16:uniqueId val="{00000002-1F07-4E2C-B906-26C8ED86A225}"/>
              </c:ext>
            </c:extLst>
          </c:dPt>
          <c:dLbls>
            <c:dLbl>
              <c:idx val="0"/>
              <c:layout>
                <c:manualLayout>
                  <c:x val="-1.5962869506176592E-3"/>
                  <c:y val="-6.7659667541557306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1F07-4E2C-B906-26C8ED86A225}"/>
                </c:ext>
              </c:extLst>
            </c:dLbl>
            <c:dLbl>
              <c:idx val="1"/>
              <c:layout>
                <c:manualLayout>
                  <c:x val="-4.0966795659081517E-3"/>
                  <c:y val="7.5923009623797028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F07-4E2C-B906-26C8ED86A225}"/>
                </c:ext>
              </c:extLst>
            </c:dLbl>
            <c:dLbl>
              <c:idx val="2"/>
              <c:layout>
                <c:manualLayout>
                  <c:x val="-0.11465304028647273"/>
                  <c:y val="-0.2072472759086933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1F07-4E2C-B906-26C8ED86A225}"/>
                </c:ext>
              </c:extLst>
            </c:dLbl>
            <c:numFmt formatCode="0.00%" sourceLinked="0"/>
            <c:spPr>
              <a:noFill/>
              <a:ln w="25400">
                <a:noFill/>
              </a:ln>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'27圖一'!$C$42:$C$45</c:f>
              <c:strCache>
                <c:ptCount val="4"/>
                <c:pt idx="0">
                  <c:v>營運資金</c:v>
                </c:pt>
                <c:pt idx="1">
                  <c:v>國庫撥款</c:v>
                </c:pt>
                <c:pt idx="2">
                  <c:v>其他</c:v>
                </c:pt>
                <c:pt idx="3">
                  <c:v>外借資金</c:v>
                </c:pt>
              </c:strCache>
            </c:strRef>
          </c:cat>
          <c:val>
            <c:numRef>
              <c:f>'27圖一'!$D$42:$D$44</c:f>
              <c:numCache>
                <c:formatCode>0.00%</c:formatCode>
                <c:ptCount val="3"/>
                <c:pt idx="0">
                  <c:v>0.98660000000000003</c:v>
                </c:pt>
                <c:pt idx="1">
                  <c:v>1.26E-2</c:v>
                </c:pt>
                <c:pt idx="2">
                  <c:v>8.0000000000000004E-4</c:v>
                </c:pt>
              </c:numCache>
            </c:numRef>
          </c:val>
          <c:extLst>
            <c:ext xmlns:c16="http://schemas.microsoft.com/office/drawing/2014/chart" uri="{C3380CC4-5D6E-409C-BE32-E72D297353CC}">
              <c16:uniqueId val="{00000003-1F07-4E2C-B906-26C8ED86A225}"/>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4803149606299213" l="0.70866141732283472" r="0.70866141732283472" t="0.74803149606299213" header="0.31496062992125984" footer="0.31496062992125984"/>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收       入</a:t>
            </a:r>
          </a:p>
        </c:rich>
      </c:tx>
      <c:layout>
        <c:manualLayout>
          <c:xMode val="edge"/>
          <c:yMode val="edge"/>
          <c:x val="0.3692571636800559"/>
          <c:y val="5.0925925925925923E-2"/>
        </c:manualLayout>
      </c:layout>
      <c:overlay val="0"/>
      <c:spPr>
        <a:noFill/>
        <a:ln w="25400">
          <a:noFill/>
        </a:ln>
      </c:spPr>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0416666666666667"/>
          <c:y val="0.33796296296296297"/>
          <c:w val="0.77777777777777779"/>
          <c:h val="0.63518518518518507"/>
        </c:manualLayout>
      </c:layout>
      <c:pie3DChart>
        <c:varyColors val="1"/>
        <c:ser>
          <c:idx val="0"/>
          <c:order val="0"/>
          <c:dPt>
            <c:idx val="0"/>
            <c:bubble3D val="0"/>
            <c:extLst>
              <c:ext xmlns:c16="http://schemas.microsoft.com/office/drawing/2014/chart" uri="{C3380CC4-5D6E-409C-BE32-E72D297353CC}">
                <c16:uniqueId val="{00000000-8962-4B3F-80E6-3511BD68CCCB}"/>
              </c:ext>
            </c:extLst>
          </c:dPt>
          <c:dPt>
            <c:idx val="1"/>
            <c:bubble3D val="0"/>
            <c:extLst>
              <c:ext xmlns:c16="http://schemas.microsoft.com/office/drawing/2014/chart" uri="{C3380CC4-5D6E-409C-BE32-E72D297353CC}">
                <c16:uniqueId val="{00000001-8962-4B3F-80E6-3511BD68CCCB}"/>
              </c:ext>
            </c:extLst>
          </c:dPt>
          <c:dPt>
            <c:idx val="2"/>
            <c:bubble3D val="0"/>
            <c:extLst>
              <c:ext xmlns:c16="http://schemas.microsoft.com/office/drawing/2014/chart" uri="{C3380CC4-5D6E-409C-BE32-E72D297353CC}">
                <c16:uniqueId val="{00000002-8962-4B3F-80E6-3511BD68CCCB}"/>
              </c:ext>
            </c:extLst>
          </c:dPt>
          <c:dPt>
            <c:idx val="3"/>
            <c:bubble3D val="0"/>
            <c:extLst>
              <c:ext xmlns:c16="http://schemas.microsoft.com/office/drawing/2014/chart" uri="{C3380CC4-5D6E-409C-BE32-E72D297353CC}">
                <c16:uniqueId val="{00000003-8962-4B3F-80E6-3511BD68CCCB}"/>
              </c:ext>
            </c:extLst>
          </c:dPt>
          <c:dPt>
            <c:idx val="4"/>
            <c:bubble3D val="0"/>
            <c:extLst>
              <c:ext xmlns:c16="http://schemas.microsoft.com/office/drawing/2014/chart" uri="{C3380CC4-5D6E-409C-BE32-E72D297353CC}">
                <c16:uniqueId val="{00000004-8962-4B3F-80E6-3511BD68CCCB}"/>
              </c:ext>
            </c:extLst>
          </c:dPt>
          <c:dLbls>
            <c:dLbl>
              <c:idx val="0"/>
              <c:layout>
                <c:manualLayout>
                  <c:x val="-3.8301497491050017E-3"/>
                  <c:y val="-5.0359798775153106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8962-4B3F-80E6-3511BD68CCCB}"/>
                </c:ext>
              </c:extLst>
            </c:dLbl>
            <c:dLbl>
              <c:idx val="1"/>
              <c:layout>
                <c:manualLayout>
                  <c:x val="4.9405484727167076E-2"/>
                  <c:y val="-2.1029454651501897E-2"/>
                </c:manualLayout>
              </c:layout>
              <c:tx>
                <c:rich>
                  <a:bodyPr/>
                  <a:lstStyle/>
                  <a:p>
                    <a:fld id="{947C6DCF-0A04-4DAB-84B9-330C585200BB}" type="CATEGORYNAME">
                      <a:rPr lang="zh-TW" altLang="en-US"/>
                      <a:pPr/>
                      <a:t>[類別名稱]</a:t>
                    </a:fld>
                    <a:endParaRPr lang="zh-TW" altLang="en-US"/>
                  </a:p>
                  <a:p>
                    <a:r>
                      <a:rPr lang="zh-TW" altLang="en-US" baseline="0"/>
                      <a:t> </a:t>
                    </a:r>
                    <a:fld id="{42C243E3-22DD-4597-9A53-D1EED93B7B09}"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8962-4B3F-80E6-3511BD68CCCB}"/>
                </c:ext>
              </c:extLst>
            </c:dLbl>
            <c:dLbl>
              <c:idx val="2"/>
              <c:layout>
                <c:manualLayout>
                  <c:x val="-5.2850255819335903E-2"/>
                  <c:y val="-3.2407407407407406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8962-4B3F-80E6-3511BD68CCCB}"/>
                </c:ext>
              </c:extLst>
            </c:dLbl>
            <c:dLbl>
              <c:idx val="3"/>
              <c:layout>
                <c:manualLayout>
                  <c:x val="2.9272232152969622E-2"/>
                  <c:y val="-4.139071157771945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8962-4B3F-80E6-3511BD68CCCB}"/>
                </c:ext>
              </c:extLst>
            </c:dLbl>
            <c:dLbl>
              <c:idx val="4"/>
              <c:layout>
                <c:manualLayout>
                  <c:x val="0.14001625031392653"/>
                  <c:y val="-6.9806430446194223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8962-4B3F-80E6-3511BD68CCCB}"/>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'28圖二'!$A$36:$A$40</c:f>
              <c:strCache>
                <c:ptCount val="5"/>
                <c:pt idx="0">
                  <c:v>勞務收入</c:v>
                </c:pt>
                <c:pt idx="1">
                  <c:v>教學收入</c:v>
                </c:pt>
                <c:pt idx="2">
                  <c:v>租金及權利金收入</c:v>
                </c:pt>
                <c:pt idx="3">
                  <c:v>其他業務收入</c:v>
                </c:pt>
                <c:pt idx="4">
                  <c:v>業務外收入</c:v>
                </c:pt>
              </c:strCache>
            </c:strRef>
          </c:cat>
          <c:val>
            <c:numRef>
              <c:f>'28圖二'!$B$36:$B$40</c:f>
              <c:numCache>
                <c:formatCode>0.00%</c:formatCode>
                <c:ptCount val="5"/>
                <c:pt idx="0">
                  <c:v>0.50649999999999995</c:v>
                </c:pt>
                <c:pt idx="1">
                  <c:v>3.8999999999999998E-3</c:v>
                </c:pt>
                <c:pt idx="2">
                  <c:v>0.43569999999999998</c:v>
                </c:pt>
                <c:pt idx="3">
                  <c:v>4.7699999999999999E-2</c:v>
                </c:pt>
                <c:pt idx="4">
                  <c:v>6.1999999999999998E-3</c:v>
                </c:pt>
              </c:numCache>
            </c:numRef>
          </c:val>
          <c:extLst>
            <c:ext xmlns:c16="http://schemas.microsoft.com/office/drawing/2014/chart" uri="{C3380CC4-5D6E-409C-BE32-E72D297353CC}">
              <c16:uniqueId val="{00000005-8962-4B3F-80E6-3511BD68CCCB}"/>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1"/>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zh-TW"/>
              <a:t>成本與費用及賸餘</a:t>
            </a:r>
          </a:p>
        </c:rich>
      </c:tx>
      <c:layout>
        <c:manualLayout>
          <c:xMode val="edge"/>
          <c:yMode val="edge"/>
          <c:x val="0.35200632588802988"/>
          <c:y val="4.5506257110352673E-2"/>
        </c:manualLayout>
      </c:layout>
      <c:overlay val="0"/>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3078011955092439"/>
          <c:y val="0.28240740740740738"/>
          <c:w val="0.75394219435145471"/>
          <c:h val="0.61203703703703694"/>
        </c:manualLayout>
      </c:layout>
      <c:pie3DChart>
        <c:varyColors val="1"/>
        <c:ser>
          <c:idx val="0"/>
          <c:order val="0"/>
          <c:dPt>
            <c:idx val="0"/>
            <c:bubble3D val="0"/>
            <c:extLst>
              <c:ext xmlns:c16="http://schemas.microsoft.com/office/drawing/2014/chart" uri="{C3380CC4-5D6E-409C-BE32-E72D297353CC}">
                <c16:uniqueId val="{00000000-F2CF-46F1-98F8-63F96418E875}"/>
              </c:ext>
            </c:extLst>
          </c:dPt>
          <c:dPt>
            <c:idx val="1"/>
            <c:bubble3D val="0"/>
            <c:extLst>
              <c:ext xmlns:c16="http://schemas.microsoft.com/office/drawing/2014/chart" uri="{C3380CC4-5D6E-409C-BE32-E72D297353CC}">
                <c16:uniqueId val="{00000001-F2CF-46F1-98F8-63F96418E875}"/>
              </c:ext>
            </c:extLst>
          </c:dPt>
          <c:dPt>
            <c:idx val="2"/>
            <c:bubble3D val="0"/>
            <c:extLst>
              <c:ext xmlns:c16="http://schemas.microsoft.com/office/drawing/2014/chart" uri="{C3380CC4-5D6E-409C-BE32-E72D297353CC}">
                <c16:uniqueId val="{00000002-F2CF-46F1-98F8-63F96418E875}"/>
              </c:ext>
            </c:extLst>
          </c:dPt>
          <c:dPt>
            <c:idx val="3"/>
            <c:bubble3D val="0"/>
            <c:extLst>
              <c:ext xmlns:c16="http://schemas.microsoft.com/office/drawing/2014/chart" uri="{C3380CC4-5D6E-409C-BE32-E72D297353CC}">
                <c16:uniqueId val="{00000003-F2CF-46F1-98F8-63F96418E875}"/>
              </c:ext>
            </c:extLst>
          </c:dPt>
          <c:dPt>
            <c:idx val="4"/>
            <c:bubble3D val="0"/>
            <c:extLst>
              <c:ext xmlns:c16="http://schemas.microsoft.com/office/drawing/2014/chart" uri="{C3380CC4-5D6E-409C-BE32-E72D297353CC}">
                <c16:uniqueId val="{00000004-F2CF-46F1-98F8-63F96418E875}"/>
              </c:ext>
            </c:extLst>
          </c:dPt>
          <c:dPt>
            <c:idx val="5"/>
            <c:bubble3D val="0"/>
            <c:extLst>
              <c:ext xmlns:c16="http://schemas.microsoft.com/office/drawing/2014/chart" uri="{C3380CC4-5D6E-409C-BE32-E72D297353CC}">
                <c16:uniqueId val="{00000005-F2CF-46F1-98F8-63F96418E875}"/>
              </c:ext>
            </c:extLst>
          </c:dPt>
          <c:dPt>
            <c:idx val="6"/>
            <c:bubble3D val="0"/>
            <c:extLst>
              <c:ext xmlns:c16="http://schemas.microsoft.com/office/drawing/2014/chart" uri="{C3380CC4-5D6E-409C-BE32-E72D297353CC}">
                <c16:uniqueId val="{00000006-F2CF-46F1-98F8-63F96418E875}"/>
              </c:ext>
            </c:extLst>
          </c:dPt>
          <c:dPt>
            <c:idx val="7"/>
            <c:bubble3D val="0"/>
            <c:extLst>
              <c:ext xmlns:c16="http://schemas.microsoft.com/office/drawing/2014/chart" uri="{C3380CC4-5D6E-409C-BE32-E72D297353CC}">
                <c16:uniqueId val="{00000007-F2CF-46F1-98F8-63F96418E875}"/>
              </c:ext>
            </c:extLst>
          </c:dPt>
          <c:dLbls>
            <c:dLbl>
              <c:idx val="0"/>
              <c:layout>
                <c:manualLayout>
                  <c:x val="6.0856376618984333E-2"/>
                  <c:y val="5.196671235208227E-3"/>
                </c:manualLayout>
              </c:layout>
              <c:tx>
                <c:rich>
                  <a:bodyPr/>
                  <a:lstStyle/>
                  <a:p>
                    <a:fld id="{89222ED0-8D04-4EF6-8FB5-3557EC43F5E4}" type="CATEGORYNAME">
                      <a:rPr lang="zh-TW" altLang="en-US"/>
                      <a:pPr/>
                      <a:t>[類別名稱]</a:t>
                    </a:fld>
                    <a:r>
                      <a:rPr lang="zh-TW" altLang="en-US" baseline="0"/>
                      <a:t> </a:t>
                    </a:r>
                  </a:p>
                  <a:p>
                    <a:fld id="{4CA08C8A-A12B-49C9-AFF0-0D2455B94B91}"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F2CF-46F1-98F8-63F96418E875}"/>
                </c:ext>
              </c:extLst>
            </c:dLbl>
            <c:dLbl>
              <c:idx val="1"/>
              <c:layout>
                <c:manualLayout>
                  <c:x val="-3.946439544421739E-3"/>
                  <c:y val="7.3228525615185475E-2"/>
                </c:manualLayout>
              </c:layout>
              <c:tx>
                <c:rich>
                  <a:bodyPr/>
                  <a:lstStyle/>
                  <a:p>
                    <a:fld id="{95A3E72A-8567-4CAE-BA43-7301A90BFBFB}" type="CATEGORYNAME">
                      <a:rPr lang="zh-TW" altLang="en-US"/>
                      <a:pPr/>
                      <a:t>[類別名稱]</a:t>
                    </a:fld>
                    <a:endParaRPr lang="zh-TW" altLang="en-US"/>
                  </a:p>
                  <a:p>
                    <a:r>
                      <a:rPr lang="zh-TW" altLang="en-US" baseline="0"/>
                      <a:t> </a:t>
                    </a:r>
                    <a:fld id="{73A465C9-4212-4C81-A8AD-9F91BE7366B2}"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F2CF-46F1-98F8-63F96418E875}"/>
                </c:ext>
              </c:extLst>
            </c:dLbl>
            <c:dLbl>
              <c:idx val="2"/>
              <c:layout>
                <c:manualLayout>
                  <c:x val="7.6785419971323918E-2"/>
                  <c:y val="-5.6882821387940841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F2CF-46F1-98F8-63F96418E875}"/>
                </c:ext>
              </c:extLst>
            </c:dLbl>
            <c:dLbl>
              <c:idx val="3"/>
              <c:layout>
                <c:manualLayout>
                  <c:x val="0.14695152216680715"/>
                  <c:y val="5.215518708625585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F2CF-46F1-98F8-63F96418E875}"/>
                </c:ext>
              </c:extLst>
            </c:dLbl>
            <c:dLbl>
              <c:idx val="4"/>
              <c:layout>
                <c:manualLayout>
                  <c:x val="-7.3257213084299125E-2"/>
                  <c:y val="1.984681948886082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F2CF-46F1-98F8-63F96418E875}"/>
                </c:ext>
              </c:extLst>
            </c:dLbl>
            <c:dLbl>
              <c:idx val="5"/>
              <c:layout>
                <c:manualLayout>
                  <c:x val="-0.16031896194463896"/>
                  <c:y val="-0.1194499834278394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F2CF-46F1-98F8-63F96418E875}"/>
                </c:ext>
              </c:extLst>
            </c:dLbl>
            <c:dLbl>
              <c:idx val="6"/>
              <c:layout>
                <c:manualLayout>
                  <c:x val="-6.2267506942757379E-2"/>
                  <c:y val="-0.2565972427507994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F2CF-46F1-98F8-63F96418E875}"/>
                </c:ext>
              </c:extLst>
            </c:dLbl>
            <c:dLbl>
              <c:idx val="7"/>
              <c:layout>
                <c:manualLayout>
                  <c:x val="5.3236539624924355E-2"/>
                  <c:y val="-0.12863973914523488"/>
                </c:manualLayout>
              </c:layout>
              <c:tx>
                <c:rich>
                  <a:bodyPr/>
                  <a:lstStyle/>
                  <a:p>
                    <a:fld id="{F5DDDE96-ADCE-4FE2-9238-BBEA7A59E6C7}" type="CATEGORYNAME">
                      <a:rPr lang="zh-TW" altLang="en-US"/>
                      <a:pPr/>
                      <a:t>[類別名稱]</a:t>
                    </a:fld>
                    <a:r>
                      <a:rPr lang="zh-TW" altLang="en-US" baseline="0"/>
                      <a:t> </a:t>
                    </a:r>
                  </a:p>
                  <a:p>
                    <a:fld id="{B7E4FD3E-2C05-4AA3-A7B0-787C54CEA388}"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7-F2CF-46F1-98F8-63F96418E875}"/>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'28圖二'!$C$36:$C$43</c:f>
              <c:strCache>
                <c:ptCount val="8"/>
                <c:pt idx="0">
                  <c:v>勞務成本</c:v>
                </c:pt>
                <c:pt idx="1">
                  <c:v>教學成本</c:v>
                </c:pt>
                <c:pt idx="2">
                  <c:v>出租資產成本</c:v>
                </c:pt>
                <c:pt idx="3">
                  <c:v>其他業務成本</c:v>
                </c:pt>
                <c:pt idx="4">
                  <c:v>管理及總務費用</c:v>
                </c:pt>
                <c:pt idx="5">
                  <c:v>其他業務費用</c:v>
                </c:pt>
                <c:pt idx="6">
                  <c:v>業務外費用</c:v>
                </c:pt>
                <c:pt idx="7">
                  <c:v>本期賸餘</c:v>
                </c:pt>
              </c:strCache>
            </c:strRef>
          </c:cat>
          <c:val>
            <c:numRef>
              <c:f>'28圖二'!$D$36:$D$43</c:f>
              <c:numCache>
                <c:formatCode>0.00%</c:formatCode>
                <c:ptCount val="8"/>
                <c:pt idx="0">
                  <c:v>0.36869999999999997</c:v>
                </c:pt>
                <c:pt idx="1">
                  <c:v>5.6399999999999999E-2</c:v>
                </c:pt>
                <c:pt idx="2">
                  <c:v>0.2445</c:v>
                </c:pt>
                <c:pt idx="3">
                  <c:v>4.0000000000000002E-4</c:v>
                </c:pt>
                <c:pt idx="4">
                  <c:v>7.7999999999999996E-3</c:v>
                </c:pt>
                <c:pt idx="5">
                  <c:v>1.7399999999999999E-2</c:v>
                </c:pt>
                <c:pt idx="6">
                  <c:v>8.7999999999999995E-2</c:v>
                </c:pt>
                <c:pt idx="7">
                  <c:v>0.21679999999999999</c:v>
                </c:pt>
              </c:numCache>
            </c:numRef>
          </c:val>
          <c:extLst>
            <c:ext xmlns:c16="http://schemas.microsoft.com/office/drawing/2014/chart" uri="{C3380CC4-5D6E-409C-BE32-E72D297353CC}">
              <c16:uniqueId val="{00000008-F2CF-46F1-98F8-63F96418E875}"/>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ln cap="sq">
      <a:noFill/>
    </a:ln>
    <a:scene3d>
      <a:camera prst="orthographicFront"/>
      <a:lightRig rig="threePt" dir="t"/>
    </a:scene3d>
    <a:sp3d prstMaterial="powder"/>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67905961296118"/>
          <c:y val="5.5555798580732965E-2"/>
          <c:w val="0.82874741486796233"/>
          <c:h val="0.83333521713871084"/>
        </c:manualLayout>
      </c:layout>
      <c:barChart>
        <c:barDir val="col"/>
        <c:grouping val="clustered"/>
        <c:varyColors val="0"/>
        <c:ser>
          <c:idx val="0"/>
          <c:order val="0"/>
          <c:tx>
            <c:strRef>
              <c:f>'29圖三 '!$A$46</c:f>
              <c:strCache>
                <c:ptCount val="1"/>
                <c:pt idx="0">
                  <c:v>收入合計</c:v>
                </c:pt>
              </c:strCache>
            </c:strRef>
          </c:tx>
          <c:spPr>
            <a:pattFill prst="pct25">
              <a:fgClr>
                <a:srgbClr val="000000"/>
              </a:fgClr>
              <a:bgClr>
                <a:srgbClr val="FFFFFF"/>
              </a:bgClr>
            </a:pattFill>
            <a:ln w="12700">
              <a:solidFill>
                <a:srgbClr val="000000"/>
              </a:solidFill>
              <a:prstDash val="solid"/>
            </a:ln>
          </c:spPr>
          <c:invertIfNegative val="0"/>
          <c:cat>
            <c:strRef>
              <c:f>'29圖三 '!$B$45:$F$45</c:f>
              <c:strCache>
                <c:ptCount val="5"/>
                <c:pt idx="0">
                  <c:v>109</c:v>
                </c:pt>
                <c:pt idx="1">
                  <c:v>110</c:v>
                </c:pt>
                <c:pt idx="2">
                  <c:v>111</c:v>
                </c:pt>
                <c:pt idx="3">
                  <c:v>112</c:v>
                </c:pt>
                <c:pt idx="4">
                  <c:v>113</c:v>
                </c:pt>
              </c:strCache>
            </c:strRef>
          </c:cat>
          <c:val>
            <c:numRef>
              <c:f>'29圖三 '!$B$46:$F$46</c:f>
              <c:numCache>
                <c:formatCode>#,##0</c:formatCode>
                <c:ptCount val="5"/>
                <c:pt idx="0">
                  <c:v>17365.008999999998</c:v>
                </c:pt>
                <c:pt idx="1">
                  <c:v>19004.332999999999</c:v>
                </c:pt>
                <c:pt idx="2">
                  <c:v>21011.698</c:v>
                </c:pt>
                <c:pt idx="3">
                  <c:v>20772.089</c:v>
                </c:pt>
                <c:pt idx="4">
                  <c:v>23547.492999999999</c:v>
                </c:pt>
              </c:numCache>
            </c:numRef>
          </c:val>
          <c:extLst>
            <c:ext xmlns:c16="http://schemas.microsoft.com/office/drawing/2014/chart" uri="{C3380CC4-5D6E-409C-BE32-E72D297353CC}">
              <c16:uniqueId val="{00000000-31CD-4F93-A183-C10261F69293}"/>
            </c:ext>
          </c:extLst>
        </c:ser>
        <c:ser>
          <c:idx val="1"/>
          <c:order val="1"/>
          <c:tx>
            <c:strRef>
              <c:f>'29圖三 '!$A$47</c:f>
              <c:strCache>
                <c:ptCount val="1"/>
                <c:pt idx="0">
                  <c:v>費用合計</c:v>
                </c:pt>
              </c:strCache>
            </c:strRef>
          </c:tx>
          <c:spPr>
            <a:pattFill prst="wdDnDiag">
              <a:fgClr>
                <a:srgbClr val="000000"/>
              </a:fgClr>
              <a:bgClr>
                <a:srgbClr val="FFFFFF"/>
              </a:bgClr>
            </a:pattFill>
            <a:ln w="12700">
              <a:solidFill>
                <a:srgbClr val="000000"/>
              </a:solidFill>
              <a:prstDash val="solid"/>
            </a:ln>
          </c:spPr>
          <c:invertIfNegative val="0"/>
          <c:cat>
            <c:strRef>
              <c:f>'29圖三 '!$B$45:$F$45</c:f>
              <c:strCache>
                <c:ptCount val="5"/>
                <c:pt idx="0">
                  <c:v>109</c:v>
                </c:pt>
                <c:pt idx="1">
                  <c:v>110</c:v>
                </c:pt>
                <c:pt idx="2">
                  <c:v>111</c:v>
                </c:pt>
                <c:pt idx="3">
                  <c:v>112</c:v>
                </c:pt>
                <c:pt idx="4">
                  <c:v>113</c:v>
                </c:pt>
              </c:strCache>
            </c:strRef>
          </c:cat>
          <c:val>
            <c:numRef>
              <c:f>'29圖三 '!$B$47:$F$47</c:f>
              <c:numCache>
                <c:formatCode>#,##0</c:formatCode>
                <c:ptCount val="5"/>
                <c:pt idx="0">
                  <c:v>13297.928</c:v>
                </c:pt>
                <c:pt idx="1">
                  <c:v>13606.441000000001</c:v>
                </c:pt>
                <c:pt idx="2">
                  <c:v>15124.484</c:v>
                </c:pt>
                <c:pt idx="3">
                  <c:v>16215.223</c:v>
                </c:pt>
                <c:pt idx="4">
                  <c:v>18441.651999999998</c:v>
                </c:pt>
              </c:numCache>
            </c:numRef>
          </c:val>
          <c:extLst>
            <c:ext xmlns:c16="http://schemas.microsoft.com/office/drawing/2014/chart" uri="{C3380CC4-5D6E-409C-BE32-E72D297353CC}">
              <c16:uniqueId val="{00000001-31CD-4F93-A183-C10261F69293}"/>
            </c:ext>
          </c:extLst>
        </c:ser>
        <c:dLbls>
          <c:showLegendKey val="0"/>
          <c:showVal val="0"/>
          <c:showCatName val="0"/>
          <c:showSerName val="0"/>
          <c:showPercent val="0"/>
          <c:showBubbleSize val="0"/>
        </c:dLbls>
        <c:gapWidth val="150"/>
        <c:axId val="1176458271"/>
        <c:axId val="1"/>
      </c:barChart>
      <c:catAx>
        <c:axId val="1176458271"/>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271"/>
        <c:crosses val="autoZero"/>
        <c:crossBetween val="between"/>
      </c:valAx>
      <c:spPr>
        <a:noFill/>
        <a:ln w="12700">
          <a:solidFill>
            <a:srgbClr val="808080"/>
          </a:solidFill>
          <a:prstDash val="solid"/>
        </a:ln>
      </c:spPr>
    </c:plotArea>
    <c:legend>
      <c:legendPos val="r"/>
      <c:layout>
        <c:manualLayout>
          <c:xMode val="edge"/>
          <c:yMode val="edge"/>
          <c:x val="0.13302775789389965"/>
          <c:y val="5.7870613395547776E-2"/>
          <c:w val="0.13608573928258971"/>
          <c:h val="0.10185209487702923"/>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0.98425196850393681" l="0.74803149606299235" r="0.74803149606299235" t="0.98425196850393681" header="0.51181102362204722" footer="0.51181102362204722"/>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按所得對象分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8.0120943031900746E-2"/>
          <c:y val="0.33306605905031095"/>
          <c:w val="0.82213696856174912"/>
          <c:h val="0.62898406929902995"/>
        </c:manualLayout>
      </c:layout>
      <c:pie3DChart>
        <c:varyColors val="1"/>
        <c:ser>
          <c:idx val="0"/>
          <c:order val="0"/>
          <c:tx>
            <c:strRef>
              <c:f>'30圖四'!$C$51</c:f>
              <c:strCache>
                <c:ptCount val="1"/>
                <c:pt idx="0">
                  <c:v>留存非營業基金</c:v>
                </c:pt>
              </c:strCache>
            </c:strRef>
          </c:tx>
          <c:spPr>
            <a:blipFill dpi="0" rotWithShape="0">
              <a:blip xmlns:r="http://schemas.openxmlformats.org/officeDocument/2006/relationships" r:embed="rId1"/>
              <a:srcRect/>
              <a:tile tx="0" ty="0" sx="100000" sy="100000" flip="none" algn="tl"/>
            </a:blipFill>
            <a:ln w="3175">
              <a:solidFill>
                <a:srgbClr val="424242"/>
              </a:solidFill>
              <a:prstDash val="solid"/>
            </a:ln>
          </c:spPr>
          <c:dPt>
            <c:idx val="0"/>
            <c:bubble3D val="0"/>
            <c:extLst>
              <c:ext xmlns:c16="http://schemas.microsoft.com/office/drawing/2014/chart" uri="{C3380CC4-5D6E-409C-BE32-E72D297353CC}">
                <c16:uniqueId val="{00000000-17E3-43BB-87F5-3EBE2C97C024}"/>
              </c:ext>
            </c:extLst>
          </c:dPt>
          <c:dLbls>
            <c:numFmt formatCode="0.00%" sourceLinked="0"/>
            <c:spPr>
              <a:noFill/>
              <a:ln w="25400">
                <a:noFill/>
              </a:ln>
            </c:spPr>
            <c:showLegendKey val="0"/>
            <c:showVal val="0"/>
            <c:showCatName val="1"/>
            <c:showSerName val="0"/>
            <c:showPercent val="1"/>
            <c:showBubbleSize val="0"/>
            <c:showLeaderLines val="1"/>
            <c:extLst>
              <c:ext xmlns:c15="http://schemas.microsoft.com/office/drawing/2012/chart" uri="{CE6537A1-D6FC-4f65-9D91-7224C49458BB}"/>
            </c:extLst>
          </c:dLbls>
          <c:cat>
            <c:strRef>
              <c:f>'30圖四'!$C$51</c:f>
              <c:strCache>
                <c:ptCount val="1"/>
                <c:pt idx="0">
                  <c:v>留存非營業基金</c:v>
                </c:pt>
              </c:strCache>
            </c:strRef>
          </c:cat>
          <c:val>
            <c:numRef>
              <c:f>'30圖四'!$D$51</c:f>
              <c:numCache>
                <c:formatCode>#,##0.00</c:formatCode>
                <c:ptCount val="1"/>
                <c:pt idx="0">
                  <c:v>100</c:v>
                </c:pt>
              </c:numCache>
            </c:numRef>
          </c:val>
          <c:extLst>
            <c:ext xmlns:c16="http://schemas.microsoft.com/office/drawing/2014/chart" uri="{C3380CC4-5D6E-409C-BE32-E72D297353CC}">
              <c16:uniqueId val="{00000001-17E3-43BB-87F5-3EBE2C97C024}"/>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pageMargins b="1" l="0.75" r="0.7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按分配程序分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6.5537160930054586E-2"/>
          <c:y val="0.24404860231631886"/>
          <c:w val="0.8324792088915991"/>
          <c:h val="0.66950204650992051"/>
        </c:manualLayout>
      </c:layout>
      <c:pie3DChart>
        <c:varyColors val="1"/>
        <c:ser>
          <c:idx val="0"/>
          <c:order val="0"/>
          <c:spPr>
            <a:ln w="3175">
              <a:solidFill>
                <a:srgbClr val="424242"/>
              </a:solidFill>
              <a:prstDash val="solid"/>
            </a:ln>
          </c:spPr>
          <c:dPt>
            <c:idx val="0"/>
            <c:bubble3D val="0"/>
            <c:spPr>
              <a:blipFill dpi="0" rotWithShape="0">
                <a:blip xmlns:r="http://schemas.openxmlformats.org/officeDocument/2006/relationships" r:embed="rId1"/>
                <a:srcRect/>
                <a:tile tx="0" ty="0" sx="100000" sy="100000" flip="none" algn="tl"/>
              </a:blipFill>
              <a:ln w="3175">
                <a:solidFill>
                  <a:srgbClr val="424242"/>
                </a:solidFill>
                <a:prstDash val="solid"/>
              </a:ln>
            </c:spPr>
            <c:extLst>
              <c:ext xmlns:c16="http://schemas.microsoft.com/office/drawing/2014/chart" uri="{C3380CC4-5D6E-409C-BE32-E72D297353CC}">
                <c16:uniqueId val="{00000001-8AA0-44BA-AE7A-E71D21CFCD9E}"/>
              </c:ext>
            </c:extLst>
          </c:dPt>
          <c:dLbls>
            <c:dLbl>
              <c:idx val="0"/>
              <c:layout>
                <c:manualLayout>
                  <c:x val="3.302829743093047E-2"/>
                  <c:y val="-0.6631701631701632"/>
                </c:manualLayout>
              </c:layout>
              <c:numFmt formatCode="0.00%" sourceLinked="0"/>
              <c:spPr/>
              <c:txPr>
                <a:bodyPr/>
                <a:lstStyle/>
                <a:p>
                  <a:pPr>
                    <a:defRPr/>
                  </a:pPr>
                  <a:endParaRPr lang="zh-TW"/>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8AA0-44BA-AE7A-E71D21CFCD9E}"/>
                </c:ext>
              </c:extLst>
            </c:dLbl>
            <c:numFmt formatCode="0.00%" sourceLinked="0"/>
            <c:spPr>
              <a:noFill/>
              <a:ln w="25400">
                <a:noFill/>
              </a:ln>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'30圖四'!$A$50</c:f>
              <c:strCache>
                <c:ptCount val="1"/>
                <c:pt idx="0">
                  <c:v>賸餘撥充基金數</c:v>
                </c:pt>
              </c:strCache>
            </c:strRef>
          </c:cat>
          <c:val>
            <c:numRef>
              <c:f>'30圖四'!$B$50</c:f>
              <c:numCache>
                <c:formatCode>_(* #,##0.00_);_(* \(#,##0.00\);_(* "-"??_);_(@_)</c:formatCode>
                <c:ptCount val="1"/>
                <c:pt idx="0">
                  <c:v>1</c:v>
                </c:pt>
              </c:numCache>
            </c:numRef>
          </c:val>
          <c:extLst>
            <c:ext xmlns:c16="http://schemas.microsoft.com/office/drawing/2014/chart" uri="{C3380CC4-5D6E-409C-BE32-E72D297353CC}">
              <c16:uniqueId val="{00000002-8AA0-44BA-AE7A-E71D21CFCD9E}"/>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oddHeader>&amp;A</c:oddHeader>
      <c:oddFooter>第 &amp;P 頁</c:oddFooter>
    </c:headerFooter>
    <c:pageMargins b="1" l="0.75000000000000022" r="0.75000000000000022" t="1" header="0.5" footer="0.5"/>
    <c:pageSetup paperSize="9"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9585971966270175E-2"/>
          <c:y val="3.4653465346534656E-2"/>
          <c:w val="0.89703588143525737"/>
          <c:h val="0.8927407125694754"/>
        </c:manualLayout>
      </c:layout>
      <c:barChart>
        <c:barDir val="col"/>
        <c:grouping val="stacked"/>
        <c:varyColors val="0"/>
        <c:ser>
          <c:idx val="1"/>
          <c:order val="0"/>
          <c:tx>
            <c:strRef>
              <c:f>'31圖五'!$A$56</c:f>
              <c:strCache>
                <c:ptCount val="1"/>
                <c:pt idx="0">
                  <c:v>　未分配賸餘</c:v>
                </c:pt>
              </c:strCache>
            </c:strRef>
          </c:tx>
          <c:spPr>
            <a:blipFill dpi="0" rotWithShape="0">
              <a:blip xmlns:r="http://schemas.openxmlformats.org/officeDocument/2006/relationships" r:embed="rId1"/>
              <a:srcRect/>
              <a:tile tx="0" ty="0" sx="100000" sy="100000" flip="none" algn="tl"/>
            </a:blipFill>
            <a:ln w="12700">
              <a:solidFill>
                <a:srgbClr val="000000"/>
              </a:solidFill>
              <a:prstDash val="solid"/>
            </a:ln>
          </c:spPr>
          <c:invertIfNegative val="0"/>
          <c:cat>
            <c:numRef>
              <c:f>'31圖五'!$B$52:$F$52</c:f>
              <c:numCache>
                <c:formatCode>General</c:formatCode>
                <c:ptCount val="5"/>
                <c:pt idx="0">
                  <c:v>109</c:v>
                </c:pt>
                <c:pt idx="1">
                  <c:v>110</c:v>
                </c:pt>
                <c:pt idx="2">
                  <c:v>111</c:v>
                </c:pt>
                <c:pt idx="3">
                  <c:v>112</c:v>
                </c:pt>
                <c:pt idx="4">
                  <c:v>113</c:v>
                </c:pt>
              </c:numCache>
            </c:numRef>
          </c:cat>
          <c:val>
            <c:numRef>
              <c:f>'31圖五'!$B$56:$F$56</c:f>
              <c:numCache>
                <c:formatCode>#,##0</c:formatCode>
                <c:ptCount val="5"/>
                <c:pt idx="0">
                  <c:v>984.87800000000004</c:v>
                </c:pt>
                <c:pt idx="1">
                  <c:v>3166.4920000000002</c:v>
                </c:pt>
                <c:pt idx="2">
                  <c:v>3329.1460000000002</c:v>
                </c:pt>
                <c:pt idx="3">
                  <c:v>14.010999999999999</c:v>
                </c:pt>
                <c:pt idx="4">
                  <c:v>0</c:v>
                </c:pt>
              </c:numCache>
            </c:numRef>
          </c:val>
          <c:extLst>
            <c:ext xmlns:c16="http://schemas.microsoft.com/office/drawing/2014/chart" uri="{C3380CC4-5D6E-409C-BE32-E72D297353CC}">
              <c16:uniqueId val="{00000000-97B3-47F3-844B-11F0937BCA57}"/>
            </c:ext>
          </c:extLst>
        </c:ser>
        <c:ser>
          <c:idx val="2"/>
          <c:order val="1"/>
          <c:tx>
            <c:strRef>
              <c:f>'31圖五'!$A$55</c:f>
              <c:strCache>
                <c:ptCount val="1"/>
                <c:pt idx="0">
                  <c:v>　賸餘撥充基金數</c:v>
                </c:pt>
              </c:strCache>
            </c:strRef>
          </c:tx>
          <c:spPr>
            <a:blipFill dpi="0" rotWithShape="0">
              <a:blip xmlns:r="http://schemas.openxmlformats.org/officeDocument/2006/relationships" r:embed="rId2"/>
              <a:srcRect/>
              <a:tile tx="0" ty="0" sx="100000" sy="100000" flip="none" algn="tl"/>
            </a:blipFill>
            <a:ln w="12700">
              <a:solidFill>
                <a:srgbClr val="000000"/>
              </a:solidFill>
              <a:prstDash val="solid"/>
            </a:ln>
          </c:spPr>
          <c:invertIfNegative val="0"/>
          <c:cat>
            <c:numRef>
              <c:f>'31圖五'!$B$52:$F$52</c:f>
              <c:numCache>
                <c:formatCode>General</c:formatCode>
                <c:ptCount val="5"/>
                <c:pt idx="0">
                  <c:v>109</c:v>
                </c:pt>
                <c:pt idx="1">
                  <c:v>110</c:v>
                </c:pt>
                <c:pt idx="2">
                  <c:v>111</c:v>
                </c:pt>
                <c:pt idx="3">
                  <c:v>112</c:v>
                </c:pt>
                <c:pt idx="4">
                  <c:v>113</c:v>
                </c:pt>
              </c:numCache>
            </c:numRef>
          </c:cat>
          <c:val>
            <c:numRef>
              <c:f>'31圖五'!$B$55:$F$55</c:f>
              <c:numCache>
                <c:formatCode>#,##0</c:formatCode>
                <c:ptCount val="5"/>
                <c:pt idx="0">
                  <c:v>3458.3519999999999</c:v>
                </c:pt>
                <c:pt idx="1">
                  <c:v>3216.277</c:v>
                </c:pt>
                <c:pt idx="2">
                  <c:v>5724.5609999999997</c:v>
                </c:pt>
                <c:pt idx="3">
                  <c:v>5500.3289999999997</c:v>
                </c:pt>
                <c:pt idx="4">
                  <c:v>7491.5240000000003</c:v>
                </c:pt>
              </c:numCache>
            </c:numRef>
          </c:val>
          <c:extLst>
            <c:ext xmlns:c16="http://schemas.microsoft.com/office/drawing/2014/chart" uri="{C3380CC4-5D6E-409C-BE32-E72D297353CC}">
              <c16:uniqueId val="{00000001-97B3-47F3-844B-11F0937BCA57}"/>
            </c:ext>
          </c:extLst>
        </c:ser>
        <c:ser>
          <c:idx val="0"/>
          <c:order val="2"/>
          <c:tx>
            <c:strRef>
              <c:f>'31圖五'!$A$53</c:f>
              <c:strCache>
                <c:ptCount val="1"/>
                <c:pt idx="0">
                  <c:v>  填補累積短絀</c:v>
                </c:pt>
              </c:strCache>
            </c:strRef>
          </c:tx>
          <c:spPr>
            <a:blipFill dpi="0" rotWithShape="0">
              <a:blip xmlns:r="http://schemas.openxmlformats.org/officeDocument/2006/relationships" r:embed="rId3"/>
              <a:srcRect/>
              <a:tile tx="0" ty="0" sx="100000" sy="100000" flip="none" algn="tl"/>
            </a:blipFill>
            <a:ln w="12700">
              <a:solidFill>
                <a:srgbClr val="000000"/>
              </a:solidFill>
              <a:prstDash val="solid"/>
            </a:ln>
          </c:spPr>
          <c:invertIfNegative val="0"/>
          <c:cat>
            <c:numRef>
              <c:f>'31圖五'!$B$52:$F$52</c:f>
              <c:numCache>
                <c:formatCode>General</c:formatCode>
                <c:ptCount val="5"/>
                <c:pt idx="0">
                  <c:v>109</c:v>
                </c:pt>
                <c:pt idx="1">
                  <c:v>110</c:v>
                </c:pt>
                <c:pt idx="2">
                  <c:v>111</c:v>
                </c:pt>
                <c:pt idx="3">
                  <c:v>112</c:v>
                </c:pt>
                <c:pt idx="4">
                  <c:v>113</c:v>
                </c:pt>
              </c:numCache>
            </c:numRef>
          </c:cat>
          <c:val>
            <c:numRef>
              <c:f>'31圖五'!$B$53:$E$53</c:f>
              <c:numCache>
                <c:formatCode>#,##0</c:formatCode>
                <c:ptCount val="4"/>
                <c:pt idx="0">
                  <c:v>0</c:v>
                </c:pt>
                <c:pt idx="1">
                  <c:v>0</c:v>
                </c:pt>
                <c:pt idx="2">
                  <c:v>0</c:v>
                </c:pt>
                <c:pt idx="3">
                  <c:v>0</c:v>
                </c:pt>
              </c:numCache>
            </c:numRef>
          </c:val>
          <c:extLst>
            <c:ext xmlns:c16="http://schemas.microsoft.com/office/drawing/2014/chart" uri="{C3380CC4-5D6E-409C-BE32-E72D297353CC}">
              <c16:uniqueId val="{00000002-97B3-47F3-844B-11F0937BCA57}"/>
            </c:ext>
          </c:extLst>
        </c:ser>
        <c:dLbls>
          <c:showLegendKey val="0"/>
          <c:showVal val="0"/>
          <c:showCatName val="0"/>
          <c:showSerName val="0"/>
          <c:showPercent val="0"/>
          <c:showBubbleSize val="0"/>
        </c:dLbls>
        <c:gapWidth val="150"/>
        <c:overlap val="100"/>
        <c:axId val="1176458671"/>
        <c:axId val="1"/>
      </c:barChart>
      <c:catAx>
        <c:axId val="1176458671"/>
        <c:scaling>
          <c:orientation val="minMax"/>
        </c:scaling>
        <c:delete val="0"/>
        <c:axPos val="b"/>
        <c:numFmt formatCode="General" sourceLinked="1"/>
        <c:majorTickMark val="in"/>
        <c:minorTickMark val="none"/>
        <c:tickLblPos val="nextTo"/>
        <c:spPr>
          <a:ln w="9525">
            <a:noFill/>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671"/>
        <c:crosses val="autoZero"/>
        <c:crossBetween val="between"/>
      </c:valAx>
      <c:spPr>
        <a:noFill/>
        <a:ln w="3175">
          <a:solidFill>
            <a:srgbClr val="000000"/>
          </a:solidFill>
          <a:prstDash val="solid"/>
        </a:ln>
      </c:spPr>
    </c:plotArea>
    <c:legend>
      <c:legendPos val="r"/>
      <c:legendEntry>
        <c:idx val="0"/>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1"/>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2"/>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ayout>
        <c:manualLayout>
          <c:xMode val="edge"/>
          <c:yMode val="edge"/>
          <c:x val="0.61961676067087357"/>
          <c:y val="4.6204620462046202E-2"/>
          <c:w val="0.27896338489603689"/>
          <c:h val="0.11386155938428488"/>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1" l="0.75" r="0.75" t="1" header="0.5" footer="0.5"/>
    <c:pageSetup paperSize="9" orientation="portrait"/>
  </c:printSettings>
  <c:userShapes r:id="rId4"/>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981075</xdr:colOff>
      <xdr:row>5</xdr:row>
      <xdr:rowOff>219075</xdr:rowOff>
    </xdr:from>
    <xdr:to>
      <xdr:col>2</xdr:col>
      <xdr:colOff>1061085</xdr:colOff>
      <xdr:row>6</xdr:row>
      <xdr:rowOff>108585</xdr:rowOff>
    </xdr:to>
    <xdr:sp macro="" textlink="">
      <xdr:nvSpPr>
        <xdr:cNvPr id="2" name="Text Box 77">
          <a:extLst>
            <a:ext uri="{FF2B5EF4-FFF2-40B4-BE49-F238E27FC236}">
              <a16:creationId xmlns:a16="http://schemas.microsoft.com/office/drawing/2014/main" id="{18BC9F1C-9B92-4C09-B820-7230A170C1BC}"/>
            </a:ext>
          </a:extLst>
        </xdr:cNvPr>
        <xdr:cNvSpPr txBox="1">
          <a:spLocks noChangeArrowheads="1"/>
        </xdr:cNvSpPr>
      </xdr:nvSpPr>
      <xdr:spPr bwMode="auto">
        <a:xfrm>
          <a:off x="4029075" y="14001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165735</xdr:colOff>
      <xdr:row>1</xdr:row>
      <xdr:rowOff>66675</xdr:rowOff>
    </xdr:from>
    <xdr:to>
      <xdr:col>0</xdr:col>
      <xdr:colOff>1055193</xdr:colOff>
      <xdr:row>2</xdr:row>
      <xdr:rowOff>160173</xdr:rowOff>
    </xdr:to>
    <xdr:sp macro="" textlink="">
      <xdr:nvSpPr>
        <xdr:cNvPr id="3" name="Text Box 93">
          <a:extLst>
            <a:ext uri="{FF2B5EF4-FFF2-40B4-BE49-F238E27FC236}">
              <a16:creationId xmlns:a16="http://schemas.microsoft.com/office/drawing/2014/main" id="{F9D63105-E961-49FC-BFD5-79B3D63ED5E8}"/>
            </a:ext>
          </a:extLst>
        </xdr:cNvPr>
        <xdr:cNvSpPr txBox="1">
          <a:spLocks noChangeArrowheads="1"/>
        </xdr:cNvSpPr>
      </xdr:nvSpPr>
      <xdr:spPr bwMode="auto">
        <a:xfrm>
          <a:off x="165735" y="371475"/>
          <a:ext cx="889458" cy="303048"/>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1</a:t>
          </a:r>
        </a:p>
      </xdr:txBody>
    </xdr:sp>
    <xdr:clientData/>
  </xdr:twoCellAnchor>
  <xdr:twoCellAnchor>
    <xdr:from>
      <xdr:col>0</xdr:col>
      <xdr:colOff>247650</xdr:colOff>
      <xdr:row>1</xdr:row>
      <xdr:rowOff>57150</xdr:rowOff>
    </xdr:from>
    <xdr:to>
      <xdr:col>3</xdr:col>
      <xdr:colOff>1181100</xdr:colOff>
      <xdr:row>10</xdr:row>
      <xdr:rowOff>95250</xdr:rowOff>
    </xdr:to>
    <xdr:graphicFrame macro="">
      <xdr:nvGraphicFramePr>
        <xdr:cNvPr id="4" name="圖表 19">
          <a:extLst>
            <a:ext uri="{FF2B5EF4-FFF2-40B4-BE49-F238E27FC236}">
              <a16:creationId xmlns:a16="http://schemas.microsoft.com/office/drawing/2014/main" id="{69AF387A-2D28-4BA2-A1DA-7C4F97B790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438150</xdr:colOff>
      <xdr:row>11</xdr:row>
      <xdr:rowOff>200025</xdr:rowOff>
    </xdr:from>
    <xdr:to>
      <xdr:col>3</xdr:col>
      <xdr:colOff>838200</xdr:colOff>
      <xdr:row>23</xdr:row>
      <xdr:rowOff>200025</xdr:rowOff>
    </xdr:to>
    <xdr:graphicFrame macro="">
      <xdr:nvGraphicFramePr>
        <xdr:cNvPr id="5" name="圖表 20">
          <a:extLst>
            <a:ext uri="{FF2B5EF4-FFF2-40B4-BE49-F238E27FC236}">
              <a16:creationId xmlns:a16="http://schemas.microsoft.com/office/drawing/2014/main" id="{45962E68-4440-497F-A3B6-27598FBA82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245745</xdr:colOff>
      <xdr:row>1</xdr:row>
      <xdr:rowOff>28575</xdr:rowOff>
    </xdr:from>
    <xdr:to>
      <xdr:col>0</xdr:col>
      <xdr:colOff>1152136</xdr:colOff>
      <xdr:row>2</xdr:row>
      <xdr:rowOff>9525</xdr:rowOff>
    </xdr:to>
    <xdr:sp macro="" textlink="">
      <xdr:nvSpPr>
        <xdr:cNvPr id="2" name="Text Box 3">
          <a:extLst>
            <a:ext uri="{FF2B5EF4-FFF2-40B4-BE49-F238E27FC236}">
              <a16:creationId xmlns:a16="http://schemas.microsoft.com/office/drawing/2014/main" id="{34915552-5794-45B7-BD44-72BD46AC3932}"/>
            </a:ext>
          </a:extLst>
        </xdr:cNvPr>
        <xdr:cNvSpPr txBox="1">
          <a:spLocks noChangeArrowheads="1"/>
        </xdr:cNvSpPr>
      </xdr:nvSpPr>
      <xdr:spPr bwMode="auto">
        <a:xfrm>
          <a:off x="245745" y="371475"/>
          <a:ext cx="906391" cy="257175"/>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2</a:t>
          </a:r>
        </a:p>
      </xdr:txBody>
    </xdr:sp>
    <xdr:clientData/>
  </xdr:twoCellAnchor>
  <xdr:twoCellAnchor>
    <xdr:from>
      <xdr:col>0</xdr:col>
      <xdr:colOff>304799</xdr:colOff>
      <xdr:row>1</xdr:row>
      <xdr:rowOff>57150</xdr:rowOff>
    </xdr:from>
    <xdr:to>
      <xdr:col>3</xdr:col>
      <xdr:colOff>923924</xdr:colOff>
      <xdr:row>11</xdr:row>
      <xdr:rowOff>180975</xdr:rowOff>
    </xdr:to>
    <xdr:graphicFrame macro="">
      <xdr:nvGraphicFramePr>
        <xdr:cNvPr id="3" name="圖表 10">
          <a:extLst>
            <a:ext uri="{FF2B5EF4-FFF2-40B4-BE49-F238E27FC236}">
              <a16:creationId xmlns:a16="http://schemas.microsoft.com/office/drawing/2014/main" id="{4049EF95-78FF-4888-800F-B4F3053AD7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285750</xdr:colOff>
      <xdr:row>12</xdr:row>
      <xdr:rowOff>180975</xdr:rowOff>
    </xdr:from>
    <xdr:to>
      <xdr:col>3</xdr:col>
      <xdr:colOff>619125</xdr:colOff>
      <xdr:row>20</xdr:row>
      <xdr:rowOff>342900</xdr:rowOff>
    </xdr:to>
    <xdr:graphicFrame macro="">
      <xdr:nvGraphicFramePr>
        <xdr:cNvPr id="4" name="圖表 12">
          <a:extLst>
            <a:ext uri="{FF2B5EF4-FFF2-40B4-BE49-F238E27FC236}">
              <a16:creationId xmlns:a16="http://schemas.microsoft.com/office/drawing/2014/main" id="{01E6F728-F15C-4674-9ED5-89262F2D73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4</xdr:row>
      <xdr:rowOff>0</xdr:rowOff>
    </xdr:from>
    <xdr:to>
      <xdr:col>5</xdr:col>
      <xdr:colOff>952500</xdr:colOff>
      <xdr:row>23</xdr:row>
      <xdr:rowOff>133350</xdr:rowOff>
    </xdr:to>
    <xdr:graphicFrame macro="">
      <xdr:nvGraphicFramePr>
        <xdr:cNvPr id="2" name="Chart 1">
          <a:extLst>
            <a:ext uri="{FF2B5EF4-FFF2-40B4-BE49-F238E27FC236}">
              <a16:creationId xmlns:a16="http://schemas.microsoft.com/office/drawing/2014/main" id="{3DB62CCF-0EC0-4652-9127-5B5F4B4344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381000</xdr:colOff>
      <xdr:row>21</xdr:row>
      <xdr:rowOff>144780</xdr:rowOff>
    </xdr:from>
    <xdr:to>
      <xdr:col>5</xdr:col>
      <xdr:colOff>849362</xdr:colOff>
      <xdr:row>22</xdr:row>
      <xdr:rowOff>182880</xdr:rowOff>
    </xdr:to>
    <xdr:sp macro="" textlink="">
      <xdr:nvSpPr>
        <xdr:cNvPr id="3" name="文字 2">
          <a:extLst>
            <a:ext uri="{FF2B5EF4-FFF2-40B4-BE49-F238E27FC236}">
              <a16:creationId xmlns:a16="http://schemas.microsoft.com/office/drawing/2014/main" id="{EB653099-2B57-4DC5-8D4C-F61EE9F6E6E8}"/>
            </a:ext>
          </a:extLst>
        </xdr:cNvPr>
        <xdr:cNvSpPr txBox="1">
          <a:spLocks noChangeArrowheads="1"/>
        </xdr:cNvSpPr>
      </xdr:nvSpPr>
      <xdr:spPr bwMode="auto">
        <a:xfrm>
          <a:off x="5762625" y="4688205"/>
          <a:ext cx="468362"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twoCellAnchor>
    <xdr:from>
      <xdr:col>0</xdr:col>
      <xdr:colOff>68580</xdr:colOff>
      <xdr:row>2</xdr:row>
      <xdr:rowOff>11430</xdr:rowOff>
    </xdr:from>
    <xdr:to>
      <xdr:col>0</xdr:col>
      <xdr:colOff>927531</xdr:colOff>
      <xdr:row>3</xdr:row>
      <xdr:rowOff>76312</xdr:rowOff>
    </xdr:to>
    <xdr:sp macro="" textlink="">
      <xdr:nvSpPr>
        <xdr:cNvPr id="4" name="文字 3">
          <a:extLst>
            <a:ext uri="{FF2B5EF4-FFF2-40B4-BE49-F238E27FC236}">
              <a16:creationId xmlns:a16="http://schemas.microsoft.com/office/drawing/2014/main" id="{B7E9BB70-8FB5-41AE-ACB5-755C336F4796}"/>
            </a:ext>
          </a:extLst>
        </xdr:cNvPr>
        <xdr:cNvSpPr txBox="1">
          <a:spLocks noChangeArrowheads="1"/>
        </xdr:cNvSpPr>
      </xdr:nvSpPr>
      <xdr:spPr bwMode="auto">
        <a:xfrm>
          <a:off x="68580" y="573405"/>
          <a:ext cx="858951" cy="274432"/>
        </a:xfrm>
        <a:prstGeom prst="rect">
          <a:avLst/>
        </a:prstGeom>
        <a:solidFill>
          <a:srgbClr val="FFFFFF"/>
        </a:solidFill>
        <a:ln w="1">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百萬元</a:t>
          </a:r>
        </a:p>
      </xdr:txBody>
    </xdr:sp>
    <xdr:clientData/>
  </xdr:twoCellAnchor>
  <xdr:twoCellAnchor>
    <xdr:from>
      <xdr:col>0</xdr:col>
      <xdr:colOff>9525</xdr:colOff>
      <xdr:row>28</xdr:row>
      <xdr:rowOff>9525</xdr:rowOff>
    </xdr:from>
    <xdr:to>
      <xdr:col>1</xdr:col>
      <xdr:colOff>0</xdr:colOff>
      <xdr:row>30</xdr:row>
      <xdr:rowOff>0</xdr:rowOff>
    </xdr:to>
    <xdr:sp macro="" textlink="">
      <xdr:nvSpPr>
        <xdr:cNvPr id="5" name="Line 4">
          <a:extLst>
            <a:ext uri="{FF2B5EF4-FFF2-40B4-BE49-F238E27FC236}">
              <a16:creationId xmlns:a16="http://schemas.microsoft.com/office/drawing/2014/main" id="{A9293DF1-A172-46AA-B9B9-1B6B7B79130F}"/>
            </a:ext>
          </a:extLst>
        </xdr:cNvPr>
        <xdr:cNvSpPr>
          <a:spLocks noChangeShapeType="1"/>
        </xdr:cNvSpPr>
      </xdr:nvSpPr>
      <xdr:spPr bwMode="auto">
        <a:xfrm>
          <a:off x="9525" y="6134100"/>
          <a:ext cx="1419225" cy="485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127635</xdr:colOff>
      <xdr:row>0</xdr:row>
      <xdr:rowOff>85725</xdr:rowOff>
    </xdr:from>
    <xdr:to>
      <xdr:col>0</xdr:col>
      <xdr:colOff>977269</xdr:colOff>
      <xdr:row>0</xdr:row>
      <xdr:rowOff>333375</xdr:rowOff>
    </xdr:to>
    <xdr:sp macro="" textlink="">
      <xdr:nvSpPr>
        <xdr:cNvPr id="6" name="Text Box 5">
          <a:extLst>
            <a:ext uri="{FF2B5EF4-FFF2-40B4-BE49-F238E27FC236}">
              <a16:creationId xmlns:a16="http://schemas.microsoft.com/office/drawing/2014/main" id="{A892AC1A-1568-4476-B16C-281013E8754E}"/>
            </a:ext>
          </a:extLst>
        </xdr:cNvPr>
        <xdr:cNvSpPr txBox="1">
          <a:spLocks noChangeArrowheads="1"/>
        </xdr:cNvSpPr>
      </xdr:nvSpPr>
      <xdr:spPr bwMode="auto">
        <a:xfrm>
          <a:off x="127635" y="85725"/>
          <a:ext cx="849634" cy="24765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866775</xdr:colOff>
      <xdr:row>16</xdr:row>
      <xdr:rowOff>171450</xdr:rowOff>
    </xdr:from>
    <xdr:to>
      <xdr:col>3</xdr:col>
      <xdr:colOff>514351</xdr:colOff>
      <xdr:row>28</xdr:row>
      <xdr:rowOff>66675</xdr:rowOff>
    </xdr:to>
    <xdr:graphicFrame macro="">
      <xdr:nvGraphicFramePr>
        <xdr:cNvPr id="2" name="Chart 1">
          <a:extLst>
            <a:ext uri="{FF2B5EF4-FFF2-40B4-BE49-F238E27FC236}">
              <a16:creationId xmlns:a16="http://schemas.microsoft.com/office/drawing/2014/main" id="{E0EB2788-86A9-4F67-8A39-54806D766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546735</xdr:colOff>
      <xdr:row>0</xdr:row>
      <xdr:rowOff>192405</xdr:rowOff>
    </xdr:from>
    <xdr:to>
      <xdr:col>0</xdr:col>
      <xdr:colOff>1416700</xdr:colOff>
      <xdr:row>2</xdr:row>
      <xdr:rowOff>51</xdr:rowOff>
    </xdr:to>
    <xdr:sp macro="" textlink="">
      <xdr:nvSpPr>
        <xdr:cNvPr id="3" name="Text Box 3">
          <a:extLst>
            <a:ext uri="{FF2B5EF4-FFF2-40B4-BE49-F238E27FC236}">
              <a16:creationId xmlns:a16="http://schemas.microsoft.com/office/drawing/2014/main" id="{F73C31CC-208B-491C-ABE0-FE7A65A04141}"/>
            </a:ext>
          </a:extLst>
        </xdr:cNvPr>
        <xdr:cNvSpPr txBox="1">
          <a:spLocks noChangeArrowheads="1"/>
        </xdr:cNvSpPr>
      </xdr:nvSpPr>
      <xdr:spPr bwMode="auto">
        <a:xfrm>
          <a:off x="546735" y="192405"/>
          <a:ext cx="869965" cy="341046"/>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4</a:t>
          </a:r>
        </a:p>
      </xdr:txBody>
    </xdr:sp>
    <xdr:clientData/>
  </xdr:twoCellAnchor>
  <xdr:twoCellAnchor>
    <xdr:from>
      <xdr:col>0</xdr:col>
      <xdr:colOff>1228725</xdr:colOff>
      <xdr:row>2</xdr:row>
      <xdr:rowOff>38100</xdr:rowOff>
    </xdr:from>
    <xdr:to>
      <xdr:col>3</xdr:col>
      <xdr:colOff>466725</xdr:colOff>
      <xdr:row>15</xdr:row>
      <xdr:rowOff>38100</xdr:rowOff>
    </xdr:to>
    <xdr:graphicFrame macro="">
      <xdr:nvGraphicFramePr>
        <xdr:cNvPr id="4" name="Chart 1">
          <a:extLst>
            <a:ext uri="{FF2B5EF4-FFF2-40B4-BE49-F238E27FC236}">
              <a16:creationId xmlns:a16="http://schemas.microsoft.com/office/drawing/2014/main" id="{8F0F16F3-EBDD-4FC2-AE02-FED0411E41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161925</xdr:colOff>
      <xdr:row>3</xdr:row>
      <xdr:rowOff>152400</xdr:rowOff>
    </xdr:from>
    <xdr:to>
      <xdr:col>5</xdr:col>
      <xdr:colOff>819150</xdr:colOff>
      <xdr:row>29</xdr:row>
      <xdr:rowOff>95250</xdr:rowOff>
    </xdr:to>
    <xdr:graphicFrame macro="">
      <xdr:nvGraphicFramePr>
        <xdr:cNvPr id="2" name="Chart 1">
          <a:extLst>
            <a:ext uri="{FF2B5EF4-FFF2-40B4-BE49-F238E27FC236}">
              <a16:creationId xmlns:a16="http://schemas.microsoft.com/office/drawing/2014/main" id="{20C6F846-F9E6-4BB9-B765-EBAADA41AE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122555</xdr:colOff>
      <xdr:row>2</xdr:row>
      <xdr:rowOff>66675</xdr:rowOff>
    </xdr:from>
    <xdr:to>
      <xdr:col>0</xdr:col>
      <xdr:colOff>846455</xdr:colOff>
      <xdr:row>3</xdr:row>
      <xdr:rowOff>73327</xdr:rowOff>
    </xdr:to>
    <xdr:sp macro="" textlink="">
      <xdr:nvSpPr>
        <xdr:cNvPr id="3" name="文字 3">
          <a:extLst>
            <a:ext uri="{FF2B5EF4-FFF2-40B4-BE49-F238E27FC236}">
              <a16:creationId xmlns:a16="http://schemas.microsoft.com/office/drawing/2014/main" id="{B4178E9D-B406-4DD0-8CF2-4069970D2511}"/>
            </a:ext>
          </a:extLst>
        </xdr:cNvPr>
        <xdr:cNvSpPr txBox="1">
          <a:spLocks noChangeArrowheads="1"/>
        </xdr:cNvSpPr>
      </xdr:nvSpPr>
      <xdr:spPr bwMode="auto">
        <a:xfrm>
          <a:off x="122555" y="685800"/>
          <a:ext cx="723900" cy="216202"/>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百萬元</a:t>
          </a:r>
        </a:p>
      </xdr:txBody>
    </xdr:sp>
    <xdr:clientData/>
  </xdr:twoCellAnchor>
  <xdr:twoCellAnchor>
    <xdr:from>
      <xdr:col>0</xdr:col>
      <xdr:colOff>19050</xdr:colOff>
      <xdr:row>34</xdr:row>
      <xdr:rowOff>0</xdr:rowOff>
    </xdr:from>
    <xdr:to>
      <xdr:col>1</xdr:col>
      <xdr:colOff>0</xdr:colOff>
      <xdr:row>36</xdr:row>
      <xdr:rowOff>0</xdr:rowOff>
    </xdr:to>
    <xdr:sp macro="" textlink="">
      <xdr:nvSpPr>
        <xdr:cNvPr id="4" name="Line 3">
          <a:extLst>
            <a:ext uri="{FF2B5EF4-FFF2-40B4-BE49-F238E27FC236}">
              <a16:creationId xmlns:a16="http://schemas.microsoft.com/office/drawing/2014/main" id="{CE9FA3B4-188D-4978-98D4-A3912DA85126}"/>
            </a:ext>
          </a:extLst>
        </xdr:cNvPr>
        <xdr:cNvSpPr>
          <a:spLocks noChangeShapeType="1"/>
        </xdr:cNvSpPr>
      </xdr:nvSpPr>
      <xdr:spPr bwMode="auto">
        <a:xfrm>
          <a:off x="19050" y="7858125"/>
          <a:ext cx="1647825" cy="447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290195</xdr:colOff>
      <xdr:row>0</xdr:row>
      <xdr:rowOff>95250</xdr:rowOff>
    </xdr:from>
    <xdr:to>
      <xdr:col>0</xdr:col>
      <xdr:colOff>1072560</xdr:colOff>
      <xdr:row>0</xdr:row>
      <xdr:rowOff>331602</xdr:rowOff>
    </xdr:to>
    <xdr:sp macro="" textlink="">
      <xdr:nvSpPr>
        <xdr:cNvPr id="5" name="Text Box 4">
          <a:extLst>
            <a:ext uri="{FF2B5EF4-FFF2-40B4-BE49-F238E27FC236}">
              <a16:creationId xmlns:a16="http://schemas.microsoft.com/office/drawing/2014/main" id="{583795F7-40EB-430C-BB38-E82F3DFF3C37}"/>
            </a:ext>
          </a:extLst>
        </xdr:cNvPr>
        <xdr:cNvSpPr txBox="1">
          <a:spLocks noChangeArrowheads="1"/>
        </xdr:cNvSpPr>
      </xdr:nvSpPr>
      <xdr:spPr bwMode="auto">
        <a:xfrm>
          <a:off x="290195" y="95250"/>
          <a:ext cx="782365" cy="23635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5</a:t>
          </a:r>
        </a:p>
      </xdr:txBody>
    </xdr:sp>
    <xdr:clientData/>
  </xdr:twoCellAnchor>
  <xdr:twoCellAnchor>
    <xdr:from>
      <xdr:col>5</xdr:col>
      <xdr:colOff>242570</xdr:colOff>
      <xdr:row>27</xdr:row>
      <xdr:rowOff>215900</xdr:rowOff>
    </xdr:from>
    <xdr:to>
      <xdr:col>5</xdr:col>
      <xdr:colOff>719488</xdr:colOff>
      <xdr:row>28</xdr:row>
      <xdr:rowOff>215900</xdr:rowOff>
    </xdr:to>
    <xdr:sp macro="" textlink="">
      <xdr:nvSpPr>
        <xdr:cNvPr id="6" name="文字 2">
          <a:extLst>
            <a:ext uri="{FF2B5EF4-FFF2-40B4-BE49-F238E27FC236}">
              <a16:creationId xmlns:a16="http://schemas.microsoft.com/office/drawing/2014/main" id="{F147F50E-B6ED-4A9D-A985-052DF35D756A}"/>
            </a:ext>
          </a:extLst>
        </xdr:cNvPr>
        <xdr:cNvSpPr txBox="1">
          <a:spLocks noChangeArrowheads="1"/>
        </xdr:cNvSpPr>
      </xdr:nvSpPr>
      <xdr:spPr bwMode="auto">
        <a:xfrm>
          <a:off x="6300470" y="6378575"/>
          <a:ext cx="476918"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0.9206</cdr:x>
      <cdr:y>0.95439</cdr:y>
    </cdr:from>
    <cdr:to>
      <cdr:x>0.9206</cdr:x>
      <cdr:y>0.95439</cdr:y>
    </cdr:to>
    <cdr:sp macro="" textlink="">
      <cdr:nvSpPr>
        <cdr:cNvPr id="28673" name="Text Box 1"/>
        <cdr:cNvSpPr txBox="1">
          <a:spLocks xmlns:a="http://schemas.openxmlformats.org/drawingml/2006/main" noChangeArrowheads="1"/>
        </cdr:cNvSpPr>
      </cdr:nvSpPr>
      <cdr:spPr bwMode="auto">
        <a:xfrm xmlns:a="http://schemas.openxmlformats.org/drawingml/2006/main">
          <a:off x="5631155" y="5514033"/>
          <a:ext cx="0" cy="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7432" rIns="0" bIns="0" anchor="t" upright="1"/>
        <a:lstStyle xmlns:a="http://schemas.openxmlformats.org/drawingml/2006/main"/>
        <a:p xmlns:a="http://schemas.openxmlformats.org/drawingml/2006/main">
          <a:pPr algn="l" rtl="0">
            <a:defRPr sz="1000"/>
          </a:pPr>
          <a:r>
            <a:rPr lang="zh-TW" altLang="en-US" sz="1100" b="0" i="0" u="none" strike="noStrike" baseline="0">
              <a:solidFill>
                <a:srgbClr val="000000"/>
              </a:solidFill>
              <a:latin typeface="標楷體"/>
              <a:ea typeface="標楷體"/>
            </a:rPr>
            <a:t>年度</a:t>
          </a:r>
        </a:p>
      </cdr:txBody>
    </cdr:sp>
  </cdr:relSizeAnchor>
</c:userShapes>
</file>

<file path=xl/drawings/drawing7.xml><?xml version="1.0" encoding="utf-8"?>
<xdr:wsDr xmlns:xdr="http://schemas.openxmlformats.org/drawingml/2006/spreadsheetDrawing" xmlns:a="http://schemas.openxmlformats.org/drawingml/2006/main">
  <xdr:oneCellAnchor>
    <xdr:from>
      <xdr:col>0</xdr:col>
      <xdr:colOff>0</xdr:colOff>
      <xdr:row>10</xdr:row>
      <xdr:rowOff>0</xdr:rowOff>
    </xdr:from>
    <xdr:ext cx="95250" cy="209550"/>
    <xdr:sp macro="" textlink="">
      <xdr:nvSpPr>
        <xdr:cNvPr id="2" name="Text Box 3">
          <a:extLst>
            <a:ext uri="{FF2B5EF4-FFF2-40B4-BE49-F238E27FC236}">
              <a16:creationId xmlns:a16="http://schemas.microsoft.com/office/drawing/2014/main" id="{6D0B4347-DD90-442D-833E-224772F287AA}"/>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3" name="Text Box 4">
          <a:extLst>
            <a:ext uri="{FF2B5EF4-FFF2-40B4-BE49-F238E27FC236}">
              <a16:creationId xmlns:a16="http://schemas.microsoft.com/office/drawing/2014/main" id="{45F9FC0B-CD0D-4617-9AC0-F80C9025F8E4}"/>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4" name="Text Box 9">
          <a:extLst>
            <a:ext uri="{FF2B5EF4-FFF2-40B4-BE49-F238E27FC236}">
              <a16:creationId xmlns:a16="http://schemas.microsoft.com/office/drawing/2014/main" id="{2148285F-01E7-4575-8589-5A39A547B3B5}"/>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5" name="Text Box 10">
          <a:extLst>
            <a:ext uri="{FF2B5EF4-FFF2-40B4-BE49-F238E27FC236}">
              <a16:creationId xmlns:a16="http://schemas.microsoft.com/office/drawing/2014/main" id="{314794AD-8FC8-4586-8124-B6C8BC6DB0C1}"/>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6" name="Text Box 3">
          <a:extLst>
            <a:ext uri="{FF2B5EF4-FFF2-40B4-BE49-F238E27FC236}">
              <a16:creationId xmlns:a16="http://schemas.microsoft.com/office/drawing/2014/main" id="{F9192879-FAB9-4E2A-96BA-358F4505E1C8}"/>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7" name="Text Box 4">
          <a:extLst>
            <a:ext uri="{FF2B5EF4-FFF2-40B4-BE49-F238E27FC236}">
              <a16:creationId xmlns:a16="http://schemas.microsoft.com/office/drawing/2014/main" id="{FE0B2CFD-0635-41F0-9473-297448E08F34}"/>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8" name="Text Box 9">
          <a:extLst>
            <a:ext uri="{FF2B5EF4-FFF2-40B4-BE49-F238E27FC236}">
              <a16:creationId xmlns:a16="http://schemas.microsoft.com/office/drawing/2014/main" id="{B1E7D5F4-A0F3-4D3F-BA28-92ACC9CEBBD2}"/>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9" name="Text Box 10">
          <a:extLst>
            <a:ext uri="{FF2B5EF4-FFF2-40B4-BE49-F238E27FC236}">
              <a16:creationId xmlns:a16="http://schemas.microsoft.com/office/drawing/2014/main" id="{05E8D432-6C31-4D4D-96CA-93310556215F}"/>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8</xdr:row>
      <xdr:rowOff>0</xdr:rowOff>
    </xdr:from>
    <xdr:ext cx="95250" cy="228600"/>
    <xdr:sp macro="" textlink="">
      <xdr:nvSpPr>
        <xdr:cNvPr id="2" name="Text Box 1">
          <a:extLst>
            <a:ext uri="{FF2B5EF4-FFF2-40B4-BE49-F238E27FC236}">
              <a16:creationId xmlns:a16="http://schemas.microsoft.com/office/drawing/2014/main" id="{B6CBF4D0-DB6F-4E1C-9D4D-7BF91BBCD890}"/>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 name="Text Box 2">
          <a:extLst>
            <a:ext uri="{FF2B5EF4-FFF2-40B4-BE49-F238E27FC236}">
              <a16:creationId xmlns:a16="http://schemas.microsoft.com/office/drawing/2014/main" id="{DFD462ED-BB36-4630-AFA9-273FA6864CC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 name="Text Box 3">
          <a:extLst>
            <a:ext uri="{FF2B5EF4-FFF2-40B4-BE49-F238E27FC236}">
              <a16:creationId xmlns:a16="http://schemas.microsoft.com/office/drawing/2014/main" id="{14C49B23-DD27-48A4-8C98-D0CA4D4A5A2A}"/>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5" name="Text Box 4">
          <a:extLst>
            <a:ext uri="{FF2B5EF4-FFF2-40B4-BE49-F238E27FC236}">
              <a16:creationId xmlns:a16="http://schemas.microsoft.com/office/drawing/2014/main" id="{25CDB3A3-3579-4B1F-82B1-B52D08FB96DA}"/>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6" name="Text Box 5">
          <a:extLst>
            <a:ext uri="{FF2B5EF4-FFF2-40B4-BE49-F238E27FC236}">
              <a16:creationId xmlns:a16="http://schemas.microsoft.com/office/drawing/2014/main" id="{7CAF4E62-09C8-437A-8843-DD21B06341DF}"/>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7" name="Text Box 6">
          <a:extLst>
            <a:ext uri="{FF2B5EF4-FFF2-40B4-BE49-F238E27FC236}">
              <a16:creationId xmlns:a16="http://schemas.microsoft.com/office/drawing/2014/main" id="{74AE1BFF-23C8-4F0F-B823-D01C8E813B18}"/>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8" name="Text Box 7">
          <a:extLst>
            <a:ext uri="{FF2B5EF4-FFF2-40B4-BE49-F238E27FC236}">
              <a16:creationId xmlns:a16="http://schemas.microsoft.com/office/drawing/2014/main" id="{77A3CEED-C9A8-4375-B533-A9EB6DCE5FB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9" name="Text Box 8">
          <a:extLst>
            <a:ext uri="{FF2B5EF4-FFF2-40B4-BE49-F238E27FC236}">
              <a16:creationId xmlns:a16="http://schemas.microsoft.com/office/drawing/2014/main" id="{75AFFE7B-D7C5-41F8-A215-66F06ACE2F4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10" name="Text Box 9">
          <a:extLst>
            <a:ext uri="{FF2B5EF4-FFF2-40B4-BE49-F238E27FC236}">
              <a16:creationId xmlns:a16="http://schemas.microsoft.com/office/drawing/2014/main" id="{2BBC1856-6C12-45A5-B551-C2414E5F594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11" name="Text Box 10">
          <a:extLst>
            <a:ext uri="{FF2B5EF4-FFF2-40B4-BE49-F238E27FC236}">
              <a16:creationId xmlns:a16="http://schemas.microsoft.com/office/drawing/2014/main" id="{52AE73AA-22AC-465E-ACFB-5717E36FD32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12" name="Text Box 11">
          <a:extLst>
            <a:ext uri="{FF2B5EF4-FFF2-40B4-BE49-F238E27FC236}">
              <a16:creationId xmlns:a16="http://schemas.microsoft.com/office/drawing/2014/main" id="{48063EAE-8FB7-414F-8EF8-1FE64A2F19CA}"/>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13" name="Text Box 12">
          <a:extLst>
            <a:ext uri="{FF2B5EF4-FFF2-40B4-BE49-F238E27FC236}">
              <a16:creationId xmlns:a16="http://schemas.microsoft.com/office/drawing/2014/main" id="{C34C3B65-5044-43F9-9B72-0FDD9D4BBB7C}"/>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4" name="Text Box 1">
          <a:extLst>
            <a:ext uri="{FF2B5EF4-FFF2-40B4-BE49-F238E27FC236}">
              <a16:creationId xmlns:a16="http://schemas.microsoft.com/office/drawing/2014/main" id="{45C01197-3C48-4B94-AD39-B40B82CAEB61}"/>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5" name="Text Box 2">
          <a:extLst>
            <a:ext uri="{FF2B5EF4-FFF2-40B4-BE49-F238E27FC236}">
              <a16:creationId xmlns:a16="http://schemas.microsoft.com/office/drawing/2014/main" id="{0CDA2F8B-CA24-486F-B066-2BCC32B627B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6" name="Text Box 7">
          <a:extLst>
            <a:ext uri="{FF2B5EF4-FFF2-40B4-BE49-F238E27FC236}">
              <a16:creationId xmlns:a16="http://schemas.microsoft.com/office/drawing/2014/main" id="{F27EBCAC-05C9-4431-AFD4-CD719B90D7A3}"/>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7" name="Text Box 8">
          <a:extLst>
            <a:ext uri="{FF2B5EF4-FFF2-40B4-BE49-F238E27FC236}">
              <a16:creationId xmlns:a16="http://schemas.microsoft.com/office/drawing/2014/main" id="{D14304F3-3416-400A-9C2D-CE4B825F64A3}"/>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8" name="Text Box 9">
          <a:extLst>
            <a:ext uri="{FF2B5EF4-FFF2-40B4-BE49-F238E27FC236}">
              <a16:creationId xmlns:a16="http://schemas.microsoft.com/office/drawing/2014/main" id="{A81D7181-309C-4DAD-BF5B-68963DDF98A6}"/>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9" name="Text Box 10">
          <a:extLst>
            <a:ext uri="{FF2B5EF4-FFF2-40B4-BE49-F238E27FC236}">
              <a16:creationId xmlns:a16="http://schemas.microsoft.com/office/drawing/2014/main" id="{588FEBDD-153A-413E-8903-E39DD72D1892}"/>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0" name="Text Box 1">
          <a:extLst>
            <a:ext uri="{FF2B5EF4-FFF2-40B4-BE49-F238E27FC236}">
              <a16:creationId xmlns:a16="http://schemas.microsoft.com/office/drawing/2014/main" id="{C9366BD7-E296-4A2B-B210-FBDE3EB6954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1" name="Text Box 2">
          <a:extLst>
            <a:ext uri="{FF2B5EF4-FFF2-40B4-BE49-F238E27FC236}">
              <a16:creationId xmlns:a16="http://schemas.microsoft.com/office/drawing/2014/main" id="{27EC2A55-CFB7-4D30-B4B7-92EEBF1D1D3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2" name="Text Box 3">
          <a:extLst>
            <a:ext uri="{FF2B5EF4-FFF2-40B4-BE49-F238E27FC236}">
              <a16:creationId xmlns:a16="http://schemas.microsoft.com/office/drawing/2014/main" id="{83AEF5A3-D5FA-40F7-97CB-2365B7F9D030}"/>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3" name="Text Box 4">
          <a:extLst>
            <a:ext uri="{FF2B5EF4-FFF2-40B4-BE49-F238E27FC236}">
              <a16:creationId xmlns:a16="http://schemas.microsoft.com/office/drawing/2014/main" id="{57A977C4-08D0-48C1-8414-C3372D0CD6E6}"/>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4" name="Text Box 5">
          <a:extLst>
            <a:ext uri="{FF2B5EF4-FFF2-40B4-BE49-F238E27FC236}">
              <a16:creationId xmlns:a16="http://schemas.microsoft.com/office/drawing/2014/main" id="{84CF4BCD-8769-4489-A47E-3A627BDCC03E}"/>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5" name="Text Box 6">
          <a:extLst>
            <a:ext uri="{FF2B5EF4-FFF2-40B4-BE49-F238E27FC236}">
              <a16:creationId xmlns:a16="http://schemas.microsoft.com/office/drawing/2014/main" id="{946962C9-A8F9-4556-83FC-10A1B43BF2A6}"/>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 name="Text Box 7">
          <a:extLst>
            <a:ext uri="{FF2B5EF4-FFF2-40B4-BE49-F238E27FC236}">
              <a16:creationId xmlns:a16="http://schemas.microsoft.com/office/drawing/2014/main" id="{F87E6EBF-E3A2-4A7B-B73D-63F5A872C68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 name="Text Box 8">
          <a:extLst>
            <a:ext uri="{FF2B5EF4-FFF2-40B4-BE49-F238E27FC236}">
              <a16:creationId xmlns:a16="http://schemas.microsoft.com/office/drawing/2014/main" id="{60BAD15B-944D-4FE3-988A-BD121D46BBA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8" name="Text Box 9">
          <a:extLst>
            <a:ext uri="{FF2B5EF4-FFF2-40B4-BE49-F238E27FC236}">
              <a16:creationId xmlns:a16="http://schemas.microsoft.com/office/drawing/2014/main" id="{723FAC85-37D7-4C00-85AA-674C0909999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9" name="Text Box 10">
          <a:extLst>
            <a:ext uri="{FF2B5EF4-FFF2-40B4-BE49-F238E27FC236}">
              <a16:creationId xmlns:a16="http://schemas.microsoft.com/office/drawing/2014/main" id="{5DAAC515-1586-4AD5-B73C-3F25316E99F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30" name="Text Box 11">
          <a:extLst>
            <a:ext uri="{FF2B5EF4-FFF2-40B4-BE49-F238E27FC236}">
              <a16:creationId xmlns:a16="http://schemas.microsoft.com/office/drawing/2014/main" id="{6230F14B-C01B-4FF6-B712-DBBEFDADDF44}"/>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31" name="Text Box 12">
          <a:extLst>
            <a:ext uri="{FF2B5EF4-FFF2-40B4-BE49-F238E27FC236}">
              <a16:creationId xmlns:a16="http://schemas.microsoft.com/office/drawing/2014/main" id="{9E9283A0-2FBC-451D-850F-6FA46E50EC1D}"/>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2" name="Text Box 1">
          <a:extLst>
            <a:ext uri="{FF2B5EF4-FFF2-40B4-BE49-F238E27FC236}">
              <a16:creationId xmlns:a16="http://schemas.microsoft.com/office/drawing/2014/main" id="{35BE118D-0D5A-4513-8024-88362E385416}"/>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3" name="Text Box 2">
          <a:extLst>
            <a:ext uri="{FF2B5EF4-FFF2-40B4-BE49-F238E27FC236}">
              <a16:creationId xmlns:a16="http://schemas.microsoft.com/office/drawing/2014/main" id="{251A82F9-A181-453A-BF93-A607E733010E}"/>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4" name="Text Box 7">
          <a:extLst>
            <a:ext uri="{FF2B5EF4-FFF2-40B4-BE49-F238E27FC236}">
              <a16:creationId xmlns:a16="http://schemas.microsoft.com/office/drawing/2014/main" id="{1741CFE1-AF60-4720-B938-12436AC66EDD}"/>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5" name="Text Box 8">
          <a:extLst>
            <a:ext uri="{FF2B5EF4-FFF2-40B4-BE49-F238E27FC236}">
              <a16:creationId xmlns:a16="http://schemas.microsoft.com/office/drawing/2014/main" id="{22B0399E-FAE1-42EB-BBC3-EB8D8F615715}"/>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6" name="Text Box 9">
          <a:extLst>
            <a:ext uri="{FF2B5EF4-FFF2-40B4-BE49-F238E27FC236}">
              <a16:creationId xmlns:a16="http://schemas.microsoft.com/office/drawing/2014/main" id="{B0F8BE3E-A91E-4614-87DD-0FF56C9B2263}"/>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7" name="Text Box 10">
          <a:extLst>
            <a:ext uri="{FF2B5EF4-FFF2-40B4-BE49-F238E27FC236}">
              <a16:creationId xmlns:a16="http://schemas.microsoft.com/office/drawing/2014/main" id="{E72F0808-F9D6-453B-A91F-A70154030EFC}"/>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8" name="Text Box 1">
          <a:extLst>
            <a:ext uri="{FF2B5EF4-FFF2-40B4-BE49-F238E27FC236}">
              <a16:creationId xmlns:a16="http://schemas.microsoft.com/office/drawing/2014/main" id="{F615AD01-E0C6-491E-BCA7-62052A4619CB}"/>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9" name="Text Box 2">
          <a:extLst>
            <a:ext uri="{FF2B5EF4-FFF2-40B4-BE49-F238E27FC236}">
              <a16:creationId xmlns:a16="http://schemas.microsoft.com/office/drawing/2014/main" id="{97365FC6-DC89-40C5-A6CA-8F40DC64AC2C}"/>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0" name="Text Box 3">
          <a:extLst>
            <a:ext uri="{FF2B5EF4-FFF2-40B4-BE49-F238E27FC236}">
              <a16:creationId xmlns:a16="http://schemas.microsoft.com/office/drawing/2014/main" id="{A1995058-AFCB-4B6B-BA99-02A09B4F4E76}"/>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1" name="Text Box 4">
          <a:extLst>
            <a:ext uri="{FF2B5EF4-FFF2-40B4-BE49-F238E27FC236}">
              <a16:creationId xmlns:a16="http://schemas.microsoft.com/office/drawing/2014/main" id="{B5663CCA-B80E-4D38-B280-7EB5ECAB0558}"/>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2" name="Text Box 5">
          <a:extLst>
            <a:ext uri="{FF2B5EF4-FFF2-40B4-BE49-F238E27FC236}">
              <a16:creationId xmlns:a16="http://schemas.microsoft.com/office/drawing/2014/main" id="{B31EFDB4-BA73-46BC-A454-F1645455E6B5}"/>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3" name="Text Box 6">
          <a:extLst>
            <a:ext uri="{FF2B5EF4-FFF2-40B4-BE49-F238E27FC236}">
              <a16:creationId xmlns:a16="http://schemas.microsoft.com/office/drawing/2014/main" id="{AFA39804-7679-4933-B933-755542FD02B6}"/>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4" name="Text Box 7">
          <a:extLst>
            <a:ext uri="{FF2B5EF4-FFF2-40B4-BE49-F238E27FC236}">
              <a16:creationId xmlns:a16="http://schemas.microsoft.com/office/drawing/2014/main" id="{BCF15734-E4BC-43D6-8540-2CBEAEA09A2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5" name="Text Box 8">
          <a:extLst>
            <a:ext uri="{FF2B5EF4-FFF2-40B4-BE49-F238E27FC236}">
              <a16:creationId xmlns:a16="http://schemas.microsoft.com/office/drawing/2014/main" id="{09D8B303-D792-461B-8439-68E5ED3CE0C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6" name="Text Box 9">
          <a:extLst>
            <a:ext uri="{FF2B5EF4-FFF2-40B4-BE49-F238E27FC236}">
              <a16:creationId xmlns:a16="http://schemas.microsoft.com/office/drawing/2014/main" id="{42A516E3-346A-4D93-9174-D510229E4BA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7" name="Text Box 10">
          <a:extLst>
            <a:ext uri="{FF2B5EF4-FFF2-40B4-BE49-F238E27FC236}">
              <a16:creationId xmlns:a16="http://schemas.microsoft.com/office/drawing/2014/main" id="{7A77CA80-13E3-48D9-8F9B-97B5FC7B6E7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48" name="Text Box 11">
          <a:extLst>
            <a:ext uri="{FF2B5EF4-FFF2-40B4-BE49-F238E27FC236}">
              <a16:creationId xmlns:a16="http://schemas.microsoft.com/office/drawing/2014/main" id="{9C40E278-7480-4970-AE72-58991CC92BA3}"/>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49" name="Text Box 12">
          <a:extLst>
            <a:ext uri="{FF2B5EF4-FFF2-40B4-BE49-F238E27FC236}">
              <a16:creationId xmlns:a16="http://schemas.microsoft.com/office/drawing/2014/main" id="{77F44150-DFC9-4D47-BF9F-94C196D407BA}"/>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0" name="Text Box 1">
          <a:extLst>
            <a:ext uri="{FF2B5EF4-FFF2-40B4-BE49-F238E27FC236}">
              <a16:creationId xmlns:a16="http://schemas.microsoft.com/office/drawing/2014/main" id="{888C842D-117B-474A-9858-E4440561ADC0}"/>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1" name="Text Box 2">
          <a:extLst>
            <a:ext uri="{FF2B5EF4-FFF2-40B4-BE49-F238E27FC236}">
              <a16:creationId xmlns:a16="http://schemas.microsoft.com/office/drawing/2014/main" id="{6FC4D438-3E66-4E05-B7DC-C47DFC8E32CA}"/>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2" name="Text Box 7">
          <a:extLst>
            <a:ext uri="{FF2B5EF4-FFF2-40B4-BE49-F238E27FC236}">
              <a16:creationId xmlns:a16="http://schemas.microsoft.com/office/drawing/2014/main" id="{A954D3E3-DE47-4795-8FDB-142F4F532F63}"/>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3" name="Text Box 8">
          <a:extLst>
            <a:ext uri="{FF2B5EF4-FFF2-40B4-BE49-F238E27FC236}">
              <a16:creationId xmlns:a16="http://schemas.microsoft.com/office/drawing/2014/main" id="{200D8F3B-667E-4307-A596-9E4A43958B2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4" name="Text Box 9">
          <a:extLst>
            <a:ext uri="{FF2B5EF4-FFF2-40B4-BE49-F238E27FC236}">
              <a16:creationId xmlns:a16="http://schemas.microsoft.com/office/drawing/2014/main" id="{575684E3-909D-4764-8DE6-3ACFD5055C98}"/>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5" name="Text Box 10">
          <a:extLst>
            <a:ext uri="{FF2B5EF4-FFF2-40B4-BE49-F238E27FC236}">
              <a16:creationId xmlns:a16="http://schemas.microsoft.com/office/drawing/2014/main" id="{59DA8B37-13E4-43F2-8B9C-BDCC1607F206}"/>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56" name="Text Box 1">
          <a:extLst>
            <a:ext uri="{FF2B5EF4-FFF2-40B4-BE49-F238E27FC236}">
              <a16:creationId xmlns:a16="http://schemas.microsoft.com/office/drawing/2014/main" id="{D6A73FDE-8F82-4443-854F-81ECFBF6E26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57" name="Text Box 2">
          <a:extLst>
            <a:ext uri="{FF2B5EF4-FFF2-40B4-BE49-F238E27FC236}">
              <a16:creationId xmlns:a16="http://schemas.microsoft.com/office/drawing/2014/main" id="{0BFB43AE-98E9-4047-AAD9-8CD56146B567}"/>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58" name="Text Box 3">
          <a:extLst>
            <a:ext uri="{FF2B5EF4-FFF2-40B4-BE49-F238E27FC236}">
              <a16:creationId xmlns:a16="http://schemas.microsoft.com/office/drawing/2014/main" id="{16830608-CAAC-4836-A773-84673DFF6882}"/>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59" name="Text Box 4">
          <a:extLst>
            <a:ext uri="{FF2B5EF4-FFF2-40B4-BE49-F238E27FC236}">
              <a16:creationId xmlns:a16="http://schemas.microsoft.com/office/drawing/2014/main" id="{BA17C7E1-FA15-4A32-B008-C2D43550001A}"/>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60" name="Text Box 5">
          <a:extLst>
            <a:ext uri="{FF2B5EF4-FFF2-40B4-BE49-F238E27FC236}">
              <a16:creationId xmlns:a16="http://schemas.microsoft.com/office/drawing/2014/main" id="{4D1FA36F-286F-4BA1-89FA-2024FE579F61}"/>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61" name="Text Box 6">
          <a:extLst>
            <a:ext uri="{FF2B5EF4-FFF2-40B4-BE49-F238E27FC236}">
              <a16:creationId xmlns:a16="http://schemas.microsoft.com/office/drawing/2014/main" id="{8E4AD862-CFC8-4DD1-A27A-164CD6272AD6}"/>
            </a:ext>
          </a:extLst>
        </xdr:cNvPr>
        <xdr:cNvSpPr txBox="1">
          <a:spLocks noChangeArrowheads="1"/>
        </xdr:cNvSpPr>
      </xdr:nvSpPr>
      <xdr:spPr bwMode="auto">
        <a:xfrm>
          <a:off x="0" y="1042987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2" name="Text Box 7">
          <a:extLst>
            <a:ext uri="{FF2B5EF4-FFF2-40B4-BE49-F238E27FC236}">
              <a16:creationId xmlns:a16="http://schemas.microsoft.com/office/drawing/2014/main" id="{735F4EA6-7C42-4824-AE82-0C4ECC157B6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3" name="Text Box 8">
          <a:extLst>
            <a:ext uri="{FF2B5EF4-FFF2-40B4-BE49-F238E27FC236}">
              <a16:creationId xmlns:a16="http://schemas.microsoft.com/office/drawing/2014/main" id="{928F24E8-81C2-4AE6-A8DB-5E447416E30B}"/>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4" name="Text Box 9">
          <a:extLst>
            <a:ext uri="{FF2B5EF4-FFF2-40B4-BE49-F238E27FC236}">
              <a16:creationId xmlns:a16="http://schemas.microsoft.com/office/drawing/2014/main" id="{2DA160F4-A553-48F7-8E3C-01A97996C89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5" name="Text Box 10">
          <a:extLst>
            <a:ext uri="{FF2B5EF4-FFF2-40B4-BE49-F238E27FC236}">
              <a16:creationId xmlns:a16="http://schemas.microsoft.com/office/drawing/2014/main" id="{8E757FEB-C982-4A79-A6F9-15A29F7B95E7}"/>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66" name="Text Box 11">
          <a:extLst>
            <a:ext uri="{FF2B5EF4-FFF2-40B4-BE49-F238E27FC236}">
              <a16:creationId xmlns:a16="http://schemas.microsoft.com/office/drawing/2014/main" id="{A90CB7A8-8EE9-4B01-A06A-834CB64A6D3C}"/>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41</xdr:row>
      <xdr:rowOff>0</xdr:rowOff>
    </xdr:from>
    <xdr:ext cx="76200" cy="1755726"/>
    <xdr:sp macro="" textlink="">
      <xdr:nvSpPr>
        <xdr:cNvPr id="67" name="Text Box 12">
          <a:extLst>
            <a:ext uri="{FF2B5EF4-FFF2-40B4-BE49-F238E27FC236}">
              <a16:creationId xmlns:a16="http://schemas.microsoft.com/office/drawing/2014/main" id="{8C1E32A0-959B-4825-BE37-75216591D779}"/>
            </a:ext>
          </a:extLst>
        </xdr:cNvPr>
        <xdr:cNvSpPr txBox="1">
          <a:spLocks noChangeArrowheads="1"/>
        </xdr:cNvSpPr>
      </xdr:nvSpPr>
      <xdr:spPr bwMode="auto">
        <a:xfrm>
          <a:off x="0" y="10429875"/>
          <a:ext cx="76200" cy="1755726"/>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68" name="Text Box 1">
          <a:extLst>
            <a:ext uri="{FF2B5EF4-FFF2-40B4-BE49-F238E27FC236}">
              <a16:creationId xmlns:a16="http://schemas.microsoft.com/office/drawing/2014/main" id="{B07DB65B-3834-4380-8FAA-20D7062F569A}"/>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69" name="Text Box 2">
          <a:extLst>
            <a:ext uri="{FF2B5EF4-FFF2-40B4-BE49-F238E27FC236}">
              <a16:creationId xmlns:a16="http://schemas.microsoft.com/office/drawing/2014/main" id="{C9C89BB4-93CD-47F5-B39A-3336ED137078}"/>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0" name="Text Box 7">
          <a:extLst>
            <a:ext uri="{FF2B5EF4-FFF2-40B4-BE49-F238E27FC236}">
              <a16:creationId xmlns:a16="http://schemas.microsoft.com/office/drawing/2014/main" id="{7EFB007C-4F5E-4AD7-9F63-59A46287E1E4}"/>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1" name="Text Box 8">
          <a:extLst>
            <a:ext uri="{FF2B5EF4-FFF2-40B4-BE49-F238E27FC236}">
              <a16:creationId xmlns:a16="http://schemas.microsoft.com/office/drawing/2014/main" id="{0F41193D-C17D-4DFD-A187-A813E677748C}"/>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2" name="Text Box 9">
          <a:extLst>
            <a:ext uri="{FF2B5EF4-FFF2-40B4-BE49-F238E27FC236}">
              <a16:creationId xmlns:a16="http://schemas.microsoft.com/office/drawing/2014/main" id="{983AFDF8-90A8-4EE9-A702-26BF1468629F}"/>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3" name="Text Box 10">
          <a:extLst>
            <a:ext uri="{FF2B5EF4-FFF2-40B4-BE49-F238E27FC236}">
              <a16:creationId xmlns:a16="http://schemas.microsoft.com/office/drawing/2014/main" id="{68861D9B-BD78-40D9-A8BD-72FA4B9E1B4F}"/>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74" name="Text Box 1">
          <a:extLst>
            <a:ext uri="{FF2B5EF4-FFF2-40B4-BE49-F238E27FC236}">
              <a16:creationId xmlns:a16="http://schemas.microsoft.com/office/drawing/2014/main" id="{BDA5D065-D027-49AA-8614-95E4DE7609D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75" name="Text Box 2">
          <a:extLst>
            <a:ext uri="{FF2B5EF4-FFF2-40B4-BE49-F238E27FC236}">
              <a16:creationId xmlns:a16="http://schemas.microsoft.com/office/drawing/2014/main" id="{0A077CF5-AFDC-43E7-9619-BBFAA8034F6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76" name="Text Box 3">
          <a:extLst>
            <a:ext uri="{FF2B5EF4-FFF2-40B4-BE49-F238E27FC236}">
              <a16:creationId xmlns:a16="http://schemas.microsoft.com/office/drawing/2014/main" id="{ECBACE91-2820-4834-91F2-59997BFCAF4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77" name="Text Box 4">
          <a:extLst>
            <a:ext uri="{FF2B5EF4-FFF2-40B4-BE49-F238E27FC236}">
              <a16:creationId xmlns:a16="http://schemas.microsoft.com/office/drawing/2014/main" id="{C7FE19E2-8DE8-4CA8-A989-D4D124C17B0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78" name="Text Box 5">
          <a:extLst>
            <a:ext uri="{FF2B5EF4-FFF2-40B4-BE49-F238E27FC236}">
              <a16:creationId xmlns:a16="http://schemas.microsoft.com/office/drawing/2014/main" id="{0B35597B-4B78-4F67-B15C-442F60B34E8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79" name="Text Box 6">
          <a:extLst>
            <a:ext uri="{FF2B5EF4-FFF2-40B4-BE49-F238E27FC236}">
              <a16:creationId xmlns:a16="http://schemas.microsoft.com/office/drawing/2014/main" id="{0FED934C-4D35-40B7-8F4D-F35B5CDCC5E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0" name="Text Box 7">
          <a:extLst>
            <a:ext uri="{FF2B5EF4-FFF2-40B4-BE49-F238E27FC236}">
              <a16:creationId xmlns:a16="http://schemas.microsoft.com/office/drawing/2014/main" id="{C06ABEA2-32B3-4A6D-A41D-51C31F8DF44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1" name="Text Box 8">
          <a:extLst>
            <a:ext uri="{FF2B5EF4-FFF2-40B4-BE49-F238E27FC236}">
              <a16:creationId xmlns:a16="http://schemas.microsoft.com/office/drawing/2014/main" id="{DCB2F1A1-B03E-46C6-BABA-2FE1C4FA869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2" name="Text Box 9">
          <a:extLst>
            <a:ext uri="{FF2B5EF4-FFF2-40B4-BE49-F238E27FC236}">
              <a16:creationId xmlns:a16="http://schemas.microsoft.com/office/drawing/2014/main" id="{94A4BC01-0E9E-4AE8-A5F7-0E592542EC9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3" name="Text Box 10">
          <a:extLst>
            <a:ext uri="{FF2B5EF4-FFF2-40B4-BE49-F238E27FC236}">
              <a16:creationId xmlns:a16="http://schemas.microsoft.com/office/drawing/2014/main" id="{EF5360D8-AC07-40E2-8344-56F6EF1E960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84" name="Text Box 11">
          <a:extLst>
            <a:ext uri="{FF2B5EF4-FFF2-40B4-BE49-F238E27FC236}">
              <a16:creationId xmlns:a16="http://schemas.microsoft.com/office/drawing/2014/main" id="{31C3832B-BC19-453F-84BC-0EB89017D849}"/>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85" name="Text Box 12">
          <a:extLst>
            <a:ext uri="{FF2B5EF4-FFF2-40B4-BE49-F238E27FC236}">
              <a16:creationId xmlns:a16="http://schemas.microsoft.com/office/drawing/2014/main" id="{A5A2BCA2-A33E-4D66-B6DB-C7D93F548814}"/>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6" name="Text Box 1">
          <a:extLst>
            <a:ext uri="{FF2B5EF4-FFF2-40B4-BE49-F238E27FC236}">
              <a16:creationId xmlns:a16="http://schemas.microsoft.com/office/drawing/2014/main" id="{4FFFA6F8-693F-4ED4-A880-9C34AD21521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7" name="Text Box 2">
          <a:extLst>
            <a:ext uri="{FF2B5EF4-FFF2-40B4-BE49-F238E27FC236}">
              <a16:creationId xmlns:a16="http://schemas.microsoft.com/office/drawing/2014/main" id="{D0E95F1D-037D-468A-8A88-E73DBE76EE95}"/>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8" name="Text Box 7">
          <a:extLst>
            <a:ext uri="{FF2B5EF4-FFF2-40B4-BE49-F238E27FC236}">
              <a16:creationId xmlns:a16="http://schemas.microsoft.com/office/drawing/2014/main" id="{B1739195-A962-4919-983F-072D6414B8B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89" name="Text Box 8">
          <a:extLst>
            <a:ext uri="{FF2B5EF4-FFF2-40B4-BE49-F238E27FC236}">
              <a16:creationId xmlns:a16="http://schemas.microsoft.com/office/drawing/2014/main" id="{BCED7723-0362-4C02-8E43-8A4B691E422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0" name="Text Box 9">
          <a:extLst>
            <a:ext uri="{FF2B5EF4-FFF2-40B4-BE49-F238E27FC236}">
              <a16:creationId xmlns:a16="http://schemas.microsoft.com/office/drawing/2014/main" id="{DF8663B7-81D7-45DD-9AA4-6BAC0E1C824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1" name="Text Box 10">
          <a:extLst>
            <a:ext uri="{FF2B5EF4-FFF2-40B4-BE49-F238E27FC236}">
              <a16:creationId xmlns:a16="http://schemas.microsoft.com/office/drawing/2014/main" id="{E5F20A6B-AC3D-4F64-B7CE-21313BBEF63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2" name="Text Box 1">
          <a:extLst>
            <a:ext uri="{FF2B5EF4-FFF2-40B4-BE49-F238E27FC236}">
              <a16:creationId xmlns:a16="http://schemas.microsoft.com/office/drawing/2014/main" id="{F548B497-72BC-41F0-8506-08D4D18FF68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3" name="Text Box 2">
          <a:extLst>
            <a:ext uri="{FF2B5EF4-FFF2-40B4-BE49-F238E27FC236}">
              <a16:creationId xmlns:a16="http://schemas.microsoft.com/office/drawing/2014/main" id="{41A9BB3F-2C57-438A-82FF-DC8D2A2D77D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4" name="Text Box 3">
          <a:extLst>
            <a:ext uri="{FF2B5EF4-FFF2-40B4-BE49-F238E27FC236}">
              <a16:creationId xmlns:a16="http://schemas.microsoft.com/office/drawing/2014/main" id="{F7CBB424-FBEC-4CE8-9985-60FE6A2765D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5" name="Text Box 4">
          <a:extLst>
            <a:ext uri="{FF2B5EF4-FFF2-40B4-BE49-F238E27FC236}">
              <a16:creationId xmlns:a16="http://schemas.microsoft.com/office/drawing/2014/main" id="{70D04D59-C644-4378-AAC0-4DD81A89A48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6" name="Text Box 5">
          <a:extLst>
            <a:ext uri="{FF2B5EF4-FFF2-40B4-BE49-F238E27FC236}">
              <a16:creationId xmlns:a16="http://schemas.microsoft.com/office/drawing/2014/main" id="{08606090-06C7-45AB-AE0B-B94525873AB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7" name="Text Box 6">
          <a:extLst>
            <a:ext uri="{FF2B5EF4-FFF2-40B4-BE49-F238E27FC236}">
              <a16:creationId xmlns:a16="http://schemas.microsoft.com/office/drawing/2014/main" id="{C020E2CD-6C7B-4571-A06B-AFD2B86EB23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8" name="Text Box 7">
          <a:extLst>
            <a:ext uri="{FF2B5EF4-FFF2-40B4-BE49-F238E27FC236}">
              <a16:creationId xmlns:a16="http://schemas.microsoft.com/office/drawing/2014/main" id="{1679823B-B091-4B1F-B542-32DA9A28AFA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99" name="Text Box 8">
          <a:extLst>
            <a:ext uri="{FF2B5EF4-FFF2-40B4-BE49-F238E27FC236}">
              <a16:creationId xmlns:a16="http://schemas.microsoft.com/office/drawing/2014/main" id="{3F5C4BEC-BDCC-4B9E-9085-0637B86C377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0" name="Text Box 9">
          <a:extLst>
            <a:ext uri="{FF2B5EF4-FFF2-40B4-BE49-F238E27FC236}">
              <a16:creationId xmlns:a16="http://schemas.microsoft.com/office/drawing/2014/main" id="{AC35F6A8-0A53-446B-9994-6F601FE1B2D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1" name="Text Box 10">
          <a:extLst>
            <a:ext uri="{FF2B5EF4-FFF2-40B4-BE49-F238E27FC236}">
              <a16:creationId xmlns:a16="http://schemas.microsoft.com/office/drawing/2014/main" id="{01FEF8AB-918F-4488-A211-BF6E3B5F66ED}"/>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102" name="Text Box 11">
          <a:extLst>
            <a:ext uri="{FF2B5EF4-FFF2-40B4-BE49-F238E27FC236}">
              <a16:creationId xmlns:a16="http://schemas.microsoft.com/office/drawing/2014/main" id="{9A105BF2-9187-48CB-98A1-A71ED7B21402}"/>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103" name="Text Box 12">
          <a:extLst>
            <a:ext uri="{FF2B5EF4-FFF2-40B4-BE49-F238E27FC236}">
              <a16:creationId xmlns:a16="http://schemas.microsoft.com/office/drawing/2014/main" id="{35212FD2-7185-41B6-8B76-665DEF955801}"/>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4" name="Text Box 1">
          <a:extLst>
            <a:ext uri="{FF2B5EF4-FFF2-40B4-BE49-F238E27FC236}">
              <a16:creationId xmlns:a16="http://schemas.microsoft.com/office/drawing/2014/main" id="{2ADD869F-9C9A-48E9-99C2-805F32A0CEE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5" name="Text Box 2">
          <a:extLst>
            <a:ext uri="{FF2B5EF4-FFF2-40B4-BE49-F238E27FC236}">
              <a16:creationId xmlns:a16="http://schemas.microsoft.com/office/drawing/2014/main" id="{77E57B39-ADE5-462B-80AA-F28FDAADD5E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6" name="Text Box 7">
          <a:extLst>
            <a:ext uri="{FF2B5EF4-FFF2-40B4-BE49-F238E27FC236}">
              <a16:creationId xmlns:a16="http://schemas.microsoft.com/office/drawing/2014/main" id="{90C2ED1C-EAC1-49E4-9D73-A5C920286ED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7" name="Text Box 8">
          <a:extLst>
            <a:ext uri="{FF2B5EF4-FFF2-40B4-BE49-F238E27FC236}">
              <a16:creationId xmlns:a16="http://schemas.microsoft.com/office/drawing/2014/main" id="{E1FE41E6-4217-463E-B86B-2A433AA12185}"/>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8" name="Text Box 9">
          <a:extLst>
            <a:ext uri="{FF2B5EF4-FFF2-40B4-BE49-F238E27FC236}">
              <a16:creationId xmlns:a16="http://schemas.microsoft.com/office/drawing/2014/main" id="{AEEF1F9C-F03C-427B-9742-BA468E68B81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09" name="Text Box 10">
          <a:extLst>
            <a:ext uri="{FF2B5EF4-FFF2-40B4-BE49-F238E27FC236}">
              <a16:creationId xmlns:a16="http://schemas.microsoft.com/office/drawing/2014/main" id="{3EA3F533-023C-4379-879C-FF0BDDAB1BB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0" name="Text Box 1">
          <a:extLst>
            <a:ext uri="{FF2B5EF4-FFF2-40B4-BE49-F238E27FC236}">
              <a16:creationId xmlns:a16="http://schemas.microsoft.com/office/drawing/2014/main" id="{CAD96B33-8038-49DE-B88C-FEFE4525C15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1" name="Text Box 2">
          <a:extLst>
            <a:ext uri="{FF2B5EF4-FFF2-40B4-BE49-F238E27FC236}">
              <a16:creationId xmlns:a16="http://schemas.microsoft.com/office/drawing/2014/main" id="{9D2DF4D6-491E-4B78-8877-1D7A0189310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2" name="Text Box 3">
          <a:extLst>
            <a:ext uri="{FF2B5EF4-FFF2-40B4-BE49-F238E27FC236}">
              <a16:creationId xmlns:a16="http://schemas.microsoft.com/office/drawing/2014/main" id="{76A0E0BA-E510-455B-A686-1B2E501ABD7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3" name="Text Box 4">
          <a:extLst>
            <a:ext uri="{FF2B5EF4-FFF2-40B4-BE49-F238E27FC236}">
              <a16:creationId xmlns:a16="http://schemas.microsoft.com/office/drawing/2014/main" id="{E674DD4D-CB33-4CBE-8FD6-FDBF92C8B91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4" name="Text Box 5">
          <a:extLst>
            <a:ext uri="{FF2B5EF4-FFF2-40B4-BE49-F238E27FC236}">
              <a16:creationId xmlns:a16="http://schemas.microsoft.com/office/drawing/2014/main" id="{4459C600-A7A0-458A-9DA7-06D732D4DBA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5" name="Text Box 6">
          <a:extLst>
            <a:ext uri="{FF2B5EF4-FFF2-40B4-BE49-F238E27FC236}">
              <a16:creationId xmlns:a16="http://schemas.microsoft.com/office/drawing/2014/main" id="{2FBD84D9-0471-4323-A430-84AE0D23415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6" name="Text Box 7">
          <a:extLst>
            <a:ext uri="{FF2B5EF4-FFF2-40B4-BE49-F238E27FC236}">
              <a16:creationId xmlns:a16="http://schemas.microsoft.com/office/drawing/2014/main" id="{AE546019-BC39-41AD-AD2A-B3B03390A06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7" name="Text Box 8">
          <a:extLst>
            <a:ext uri="{FF2B5EF4-FFF2-40B4-BE49-F238E27FC236}">
              <a16:creationId xmlns:a16="http://schemas.microsoft.com/office/drawing/2014/main" id="{145DDB6E-A6F6-4A35-9381-4D45B21B4FA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8" name="Text Box 9">
          <a:extLst>
            <a:ext uri="{FF2B5EF4-FFF2-40B4-BE49-F238E27FC236}">
              <a16:creationId xmlns:a16="http://schemas.microsoft.com/office/drawing/2014/main" id="{5F33CDEB-1E62-4AF6-8C60-4B2C6529644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19" name="Text Box 10">
          <a:extLst>
            <a:ext uri="{FF2B5EF4-FFF2-40B4-BE49-F238E27FC236}">
              <a16:creationId xmlns:a16="http://schemas.microsoft.com/office/drawing/2014/main" id="{57F3A04D-6C6E-4121-AB21-0402421C31D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20" name="Text Box 11">
          <a:extLst>
            <a:ext uri="{FF2B5EF4-FFF2-40B4-BE49-F238E27FC236}">
              <a16:creationId xmlns:a16="http://schemas.microsoft.com/office/drawing/2014/main" id="{01226CF3-6F3A-4F2B-BE9B-243A208BCBC5}"/>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21" name="Text Box 12">
          <a:extLst>
            <a:ext uri="{FF2B5EF4-FFF2-40B4-BE49-F238E27FC236}">
              <a16:creationId xmlns:a16="http://schemas.microsoft.com/office/drawing/2014/main" id="{65765056-0DC4-45EC-BB79-B05C08427566}"/>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2" name="Text Box 1">
          <a:extLst>
            <a:ext uri="{FF2B5EF4-FFF2-40B4-BE49-F238E27FC236}">
              <a16:creationId xmlns:a16="http://schemas.microsoft.com/office/drawing/2014/main" id="{9066FB80-AF51-4943-8E94-9CF5EC628C2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3" name="Text Box 2">
          <a:extLst>
            <a:ext uri="{FF2B5EF4-FFF2-40B4-BE49-F238E27FC236}">
              <a16:creationId xmlns:a16="http://schemas.microsoft.com/office/drawing/2014/main" id="{80F1BCF2-5AF2-44C2-A17B-186DE1A4C8F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4" name="Text Box 7">
          <a:extLst>
            <a:ext uri="{FF2B5EF4-FFF2-40B4-BE49-F238E27FC236}">
              <a16:creationId xmlns:a16="http://schemas.microsoft.com/office/drawing/2014/main" id="{0C07D524-3751-4580-8C94-93B04752602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5" name="Text Box 8">
          <a:extLst>
            <a:ext uri="{FF2B5EF4-FFF2-40B4-BE49-F238E27FC236}">
              <a16:creationId xmlns:a16="http://schemas.microsoft.com/office/drawing/2014/main" id="{62BD7A8F-5A52-40E0-8361-A20796DAEC1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6" name="Text Box 9">
          <a:extLst>
            <a:ext uri="{FF2B5EF4-FFF2-40B4-BE49-F238E27FC236}">
              <a16:creationId xmlns:a16="http://schemas.microsoft.com/office/drawing/2014/main" id="{AB8B28B6-AA13-4336-B67F-88F9E1B55AC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7" name="Text Box 10">
          <a:extLst>
            <a:ext uri="{FF2B5EF4-FFF2-40B4-BE49-F238E27FC236}">
              <a16:creationId xmlns:a16="http://schemas.microsoft.com/office/drawing/2014/main" id="{BD08E0B4-B428-462E-B023-EEFD61BB0AD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8" name="Text Box 1">
          <a:extLst>
            <a:ext uri="{FF2B5EF4-FFF2-40B4-BE49-F238E27FC236}">
              <a16:creationId xmlns:a16="http://schemas.microsoft.com/office/drawing/2014/main" id="{29854293-008A-47E0-B5F6-D9A82DCE00C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29" name="Text Box 2">
          <a:extLst>
            <a:ext uri="{FF2B5EF4-FFF2-40B4-BE49-F238E27FC236}">
              <a16:creationId xmlns:a16="http://schemas.microsoft.com/office/drawing/2014/main" id="{B4C48A44-336E-47CE-AC3C-97A98EC6723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0" name="Text Box 3">
          <a:extLst>
            <a:ext uri="{FF2B5EF4-FFF2-40B4-BE49-F238E27FC236}">
              <a16:creationId xmlns:a16="http://schemas.microsoft.com/office/drawing/2014/main" id="{566362F5-CD29-4B30-9830-C969DB1A7FA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1" name="Text Box 4">
          <a:extLst>
            <a:ext uri="{FF2B5EF4-FFF2-40B4-BE49-F238E27FC236}">
              <a16:creationId xmlns:a16="http://schemas.microsoft.com/office/drawing/2014/main" id="{257461CE-743C-4E30-A032-087CD453C15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2" name="Text Box 5">
          <a:extLst>
            <a:ext uri="{FF2B5EF4-FFF2-40B4-BE49-F238E27FC236}">
              <a16:creationId xmlns:a16="http://schemas.microsoft.com/office/drawing/2014/main" id="{18F3177A-440D-403C-9AC4-B49C01BDEAA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3" name="Text Box 6">
          <a:extLst>
            <a:ext uri="{FF2B5EF4-FFF2-40B4-BE49-F238E27FC236}">
              <a16:creationId xmlns:a16="http://schemas.microsoft.com/office/drawing/2014/main" id="{8F27F210-ACE3-4C92-AB4F-B45CFC3C3B3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4" name="Text Box 7">
          <a:extLst>
            <a:ext uri="{FF2B5EF4-FFF2-40B4-BE49-F238E27FC236}">
              <a16:creationId xmlns:a16="http://schemas.microsoft.com/office/drawing/2014/main" id="{B6ACEA4C-DAB2-47DE-BA4D-E8CFE443716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5" name="Text Box 8">
          <a:extLst>
            <a:ext uri="{FF2B5EF4-FFF2-40B4-BE49-F238E27FC236}">
              <a16:creationId xmlns:a16="http://schemas.microsoft.com/office/drawing/2014/main" id="{8EDEF69A-6776-4F3D-8179-C81A7D32871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6" name="Text Box 9">
          <a:extLst>
            <a:ext uri="{FF2B5EF4-FFF2-40B4-BE49-F238E27FC236}">
              <a16:creationId xmlns:a16="http://schemas.microsoft.com/office/drawing/2014/main" id="{8DB93D25-A7D6-4B26-B343-218AA140A1B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37" name="Text Box 10">
          <a:extLst>
            <a:ext uri="{FF2B5EF4-FFF2-40B4-BE49-F238E27FC236}">
              <a16:creationId xmlns:a16="http://schemas.microsoft.com/office/drawing/2014/main" id="{3AA1A506-7D1F-42CA-8A28-8FADF0F243FD}"/>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38" name="Text Box 11">
          <a:extLst>
            <a:ext uri="{FF2B5EF4-FFF2-40B4-BE49-F238E27FC236}">
              <a16:creationId xmlns:a16="http://schemas.microsoft.com/office/drawing/2014/main" id="{A115C440-5758-4EC2-A9C0-2CBF29DD4840}"/>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39" name="Text Box 12">
          <a:extLst>
            <a:ext uri="{FF2B5EF4-FFF2-40B4-BE49-F238E27FC236}">
              <a16:creationId xmlns:a16="http://schemas.microsoft.com/office/drawing/2014/main" id="{B23CA7F4-3F1F-4C8A-8260-0D4F0035C0B0}"/>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0" name="Text Box 1">
          <a:extLst>
            <a:ext uri="{FF2B5EF4-FFF2-40B4-BE49-F238E27FC236}">
              <a16:creationId xmlns:a16="http://schemas.microsoft.com/office/drawing/2014/main" id="{02F93CA3-DC4F-460D-97F3-4616D615D03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1" name="Text Box 2">
          <a:extLst>
            <a:ext uri="{FF2B5EF4-FFF2-40B4-BE49-F238E27FC236}">
              <a16:creationId xmlns:a16="http://schemas.microsoft.com/office/drawing/2014/main" id="{5DCDF584-1011-4736-A15D-EBD1CA59459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2" name="Text Box 7">
          <a:extLst>
            <a:ext uri="{FF2B5EF4-FFF2-40B4-BE49-F238E27FC236}">
              <a16:creationId xmlns:a16="http://schemas.microsoft.com/office/drawing/2014/main" id="{4CFA285E-5157-4F9A-9E60-6AE0B522FDF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3" name="Text Box 8">
          <a:extLst>
            <a:ext uri="{FF2B5EF4-FFF2-40B4-BE49-F238E27FC236}">
              <a16:creationId xmlns:a16="http://schemas.microsoft.com/office/drawing/2014/main" id="{5AFCAF14-BA5F-4500-8596-A1534B098D5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4" name="Text Box 9">
          <a:extLst>
            <a:ext uri="{FF2B5EF4-FFF2-40B4-BE49-F238E27FC236}">
              <a16:creationId xmlns:a16="http://schemas.microsoft.com/office/drawing/2014/main" id="{26094CDE-830F-44E8-BE47-6BBD56D3657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5" name="Text Box 10">
          <a:extLst>
            <a:ext uri="{FF2B5EF4-FFF2-40B4-BE49-F238E27FC236}">
              <a16:creationId xmlns:a16="http://schemas.microsoft.com/office/drawing/2014/main" id="{52319E2B-819C-4AF1-BA40-028384BE468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6" name="Text Box 1">
          <a:extLst>
            <a:ext uri="{FF2B5EF4-FFF2-40B4-BE49-F238E27FC236}">
              <a16:creationId xmlns:a16="http://schemas.microsoft.com/office/drawing/2014/main" id="{867A9380-81D5-44D3-A2BF-E94D9033610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7" name="Text Box 2">
          <a:extLst>
            <a:ext uri="{FF2B5EF4-FFF2-40B4-BE49-F238E27FC236}">
              <a16:creationId xmlns:a16="http://schemas.microsoft.com/office/drawing/2014/main" id="{BBFA9F5A-F051-4FEE-B209-5C1CDAD7C9B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8" name="Text Box 3">
          <a:extLst>
            <a:ext uri="{FF2B5EF4-FFF2-40B4-BE49-F238E27FC236}">
              <a16:creationId xmlns:a16="http://schemas.microsoft.com/office/drawing/2014/main" id="{28749CF0-EF90-44FE-9EBD-BD178D1FA00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49" name="Text Box 4">
          <a:extLst>
            <a:ext uri="{FF2B5EF4-FFF2-40B4-BE49-F238E27FC236}">
              <a16:creationId xmlns:a16="http://schemas.microsoft.com/office/drawing/2014/main" id="{B8577D11-CB47-46D6-A8CD-60410FE4529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0" name="Text Box 5">
          <a:extLst>
            <a:ext uri="{FF2B5EF4-FFF2-40B4-BE49-F238E27FC236}">
              <a16:creationId xmlns:a16="http://schemas.microsoft.com/office/drawing/2014/main" id="{FB6AF2EC-D5C4-4B51-AE9A-C6ADCAE6FED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1" name="Text Box 6">
          <a:extLst>
            <a:ext uri="{FF2B5EF4-FFF2-40B4-BE49-F238E27FC236}">
              <a16:creationId xmlns:a16="http://schemas.microsoft.com/office/drawing/2014/main" id="{BE63E3B3-F2B1-445C-93A6-0674BCEC4BF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2" name="Text Box 7">
          <a:extLst>
            <a:ext uri="{FF2B5EF4-FFF2-40B4-BE49-F238E27FC236}">
              <a16:creationId xmlns:a16="http://schemas.microsoft.com/office/drawing/2014/main" id="{6D1ACF57-2E9F-472B-A6BE-C33DD5BF699D}"/>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3" name="Text Box 8">
          <a:extLst>
            <a:ext uri="{FF2B5EF4-FFF2-40B4-BE49-F238E27FC236}">
              <a16:creationId xmlns:a16="http://schemas.microsoft.com/office/drawing/2014/main" id="{0FE85810-FF13-47ED-B931-34F6D154F21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4" name="Text Box 9">
          <a:extLst>
            <a:ext uri="{FF2B5EF4-FFF2-40B4-BE49-F238E27FC236}">
              <a16:creationId xmlns:a16="http://schemas.microsoft.com/office/drawing/2014/main" id="{0C9CB990-929F-40AB-979C-F157808D3CD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5" name="Text Box 10">
          <a:extLst>
            <a:ext uri="{FF2B5EF4-FFF2-40B4-BE49-F238E27FC236}">
              <a16:creationId xmlns:a16="http://schemas.microsoft.com/office/drawing/2014/main" id="{64C1BEA7-5306-48FE-B8C6-4578C36E34F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56" name="Text Box 11">
          <a:extLst>
            <a:ext uri="{FF2B5EF4-FFF2-40B4-BE49-F238E27FC236}">
              <a16:creationId xmlns:a16="http://schemas.microsoft.com/office/drawing/2014/main" id="{133A6F65-B469-482A-A33E-C73CD66D935A}"/>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57" name="Text Box 12">
          <a:extLst>
            <a:ext uri="{FF2B5EF4-FFF2-40B4-BE49-F238E27FC236}">
              <a16:creationId xmlns:a16="http://schemas.microsoft.com/office/drawing/2014/main" id="{5CFBE8B5-BE90-4304-AB55-36B52FFA0A17}"/>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8" name="Text Box 1">
          <a:extLst>
            <a:ext uri="{FF2B5EF4-FFF2-40B4-BE49-F238E27FC236}">
              <a16:creationId xmlns:a16="http://schemas.microsoft.com/office/drawing/2014/main" id="{672A0B00-77ED-4744-8BC8-633FF872FEB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59" name="Text Box 2">
          <a:extLst>
            <a:ext uri="{FF2B5EF4-FFF2-40B4-BE49-F238E27FC236}">
              <a16:creationId xmlns:a16="http://schemas.microsoft.com/office/drawing/2014/main" id="{F2853321-F6BE-4E4C-B516-31F48989D29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0" name="Text Box 7">
          <a:extLst>
            <a:ext uri="{FF2B5EF4-FFF2-40B4-BE49-F238E27FC236}">
              <a16:creationId xmlns:a16="http://schemas.microsoft.com/office/drawing/2014/main" id="{71A46DFE-20CE-4D95-B50B-79BBF856462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1" name="Text Box 8">
          <a:extLst>
            <a:ext uri="{FF2B5EF4-FFF2-40B4-BE49-F238E27FC236}">
              <a16:creationId xmlns:a16="http://schemas.microsoft.com/office/drawing/2014/main" id="{D872A4B0-4A24-4006-B61D-A29EEF1BDD2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2" name="Text Box 9">
          <a:extLst>
            <a:ext uri="{FF2B5EF4-FFF2-40B4-BE49-F238E27FC236}">
              <a16:creationId xmlns:a16="http://schemas.microsoft.com/office/drawing/2014/main" id="{3CF7E937-1360-4142-9940-3DB193E77B4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3" name="Text Box 10">
          <a:extLst>
            <a:ext uri="{FF2B5EF4-FFF2-40B4-BE49-F238E27FC236}">
              <a16:creationId xmlns:a16="http://schemas.microsoft.com/office/drawing/2014/main" id="{F734DC0E-9ADB-4A32-BF08-409C584DABF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4" name="Text Box 1">
          <a:extLst>
            <a:ext uri="{FF2B5EF4-FFF2-40B4-BE49-F238E27FC236}">
              <a16:creationId xmlns:a16="http://schemas.microsoft.com/office/drawing/2014/main" id="{153851D1-C58B-445C-862E-1F14CF8E1A7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5" name="Text Box 2">
          <a:extLst>
            <a:ext uri="{FF2B5EF4-FFF2-40B4-BE49-F238E27FC236}">
              <a16:creationId xmlns:a16="http://schemas.microsoft.com/office/drawing/2014/main" id="{F09CF96F-11E9-4790-969A-D6FE0367CD1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6" name="Text Box 3">
          <a:extLst>
            <a:ext uri="{FF2B5EF4-FFF2-40B4-BE49-F238E27FC236}">
              <a16:creationId xmlns:a16="http://schemas.microsoft.com/office/drawing/2014/main" id="{CAAEB594-FBB8-4FA3-9FDA-D849ED7AACC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7" name="Text Box 4">
          <a:extLst>
            <a:ext uri="{FF2B5EF4-FFF2-40B4-BE49-F238E27FC236}">
              <a16:creationId xmlns:a16="http://schemas.microsoft.com/office/drawing/2014/main" id="{A4D27BCD-DCC6-403E-BE97-894BCD86DAB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8" name="Text Box 5">
          <a:extLst>
            <a:ext uri="{FF2B5EF4-FFF2-40B4-BE49-F238E27FC236}">
              <a16:creationId xmlns:a16="http://schemas.microsoft.com/office/drawing/2014/main" id="{56F111BF-4103-442C-8247-CCB331026E0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69" name="Text Box 6">
          <a:extLst>
            <a:ext uri="{FF2B5EF4-FFF2-40B4-BE49-F238E27FC236}">
              <a16:creationId xmlns:a16="http://schemas.microsoft.com/office/drawing/2014/main" id="{83314C57-E8C9-467D-8F26-B82A2F3418A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0" name="Text Box 7">
          <a:extLst>
            <a:ext uri="{FF2B5EF4-FFF2-40B4-BE49-F238E27FC236}">
              <a16:creationId xmlns:a16="http://schemas.microsoft.com/office/drawing/2014/main" id="{6B925A0A-CB8B-4166-9DA8-D46F883134E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1" name="Text Box 8">
          <a:extLst>
            <a:ext uri="{FF2B5EF4-FFF2-40B4-BE49-F238E27FC236}">
              <a16:creationId xmlns:a16="http://schemas.microsoft.com/office/drawing/2014/main" id="{1469F8DB-E23B-4AD6-9E2B-27B26944AAA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2" name="Text Box 9">
          <a:extLst>
            <a:ext uri="{FF2B5EF4-FFF2-40B4-BE49-F238E27FC236}">
              <a16:creationId xmlns:a16="http://schemas.microsoft.com/office/drawing/2014/main" id="{6F5E8C61-A61D-46CA-B2FA-9FC857109C2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3" name="Text Box 10">
          <a:extLst>
            <a:ext uri="{FF2B5EF4-FFF2-40B4-BE49-F238E27FC236}">
              <a16:creationId xmlns:a16="http://schemas.microsoft.com/office/drawing/2014/main" id="{40598D01-F313-4491-AFDC-3A3BD2D06B5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74" name="Text Box 11">
          <a:extLst>
            <a:ext uri="{FF2B5EF4-FFF2-40B4-BE49-F238E27FC236}">
              <a16:creationId xmlns:a16="http://schemas.microsoft.com/office/drawing/2014/main" id="{B7E91DD1-10B4-4C83-B25B-4139B8C99C74}"/>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175" name="Text Box 12">
          <a:extLst>
            <a:ext uri="{FF2B5EF4-FFF2-40B4-BE49-F238E27FC236}">
              <a16:creationId xmlns:a16="http://schemas.microsoft.com/office/drawing/2014/main" id="{EEBB7070-2D10-45C3-AE97-5F394A0D5947}"/>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6" name="Text Box 1">
          <a:extLst>
            <a:ext uri="{FF2B5EF4-FFF2-40B4-BE49-F238E27FC236}">
              <a16:creationId xmlns:a16="http://schemas.microsoft.com/office/drawing/2014/main" id="{6A343ADF-E4B5-49A3-B7E8-59BF8B3A427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7" name="Text Box 2">
          <a:extLst>
            <a:ext uri="{FF2B5EF4-FFF2-40B4-BE49-F238E27FC236}">
              <a16:creationId xmlns:a16="http://schemas.microsoft.com/office/drawing/2014/main" id="{961E12D2-4724-4373-BD42-3CA93144DA0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8" name="Text Box 7">
          <a:extLst>
            <a:ext uri="{FF2B5EF4-FFF2-40B4-BE49-F238E27FC236}">
              <a16:creationId xmlns:a16="http://schemas.microsoft.com/office/drawing/2014/main" id="{90ED0357-5278-4C85-B20B-7510736533D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79" name="Text Box 8">
          <a:extLst>
            <a:ext uri="{FF2B5EF4-FFF2-40B4-BE49-F238E27FC236}">
              <a16:creationId xmlns:a16="http://schemas.microsoft.com/office/drawing/2014/main" id="{01B1D750-5C85-4660-9CE2-7B1FD147F04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0" name="Text Box 9">
          <a:extLst>
            <a:ext uri="{FF2B5EF4-FFF2-40B4-BE49-F238E27FC236}">
              <a16:creationId xmlns:a16="http://schemas.microsoft.com/office/drawing/2014/main" id="{043B8682-F5E9-418B-ADD6-BE858C4F01C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1" name="Text Box 10">
          <a:extLst>
            <a:ext uri="{FF2B5EF4-FFF2-40B4-BE49-F238E27FC236}">
              <a16:creationId xmlns:a16="http://schemas.microsoft.com/office/drawing/2014/main" id="{1B287C4D-FB74-4140-990F-2706CF972AB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2" name="Text Box 1">
          <a:extLst>
            <a:ext uri="{FF2B5EF4-FFF2-40B4-BE49-F238E27FC236}">
              <a16:creationId xmlns:a16="http://schemas.microsoft.com/office/drawing/2014/main" id="{FFA299E9-20A9-4D68-9590-65ABF6358DF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3" name="Text Box 2">
          <a:extLst>
            <a:ext uri="{FF2B5EF4-FFF2-40B4-BE49-F238E27FC236}">
              <a16:creationId xmlns:a16="http://schemas.microsoft.com/office/drawing/2014/main" id="{5DF65CA6-293A-47BC-8F43-8ACF56E0847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4" name="Text Box 7">
          <a:extLst>
            <a:ext uri="{FF2B5EF4-FFF2-40B4-BE49-F238E27FC236}">
              <a16:creationId xmlns:a16="http://schemas.microsoft.com/office/drawing/2014/main" id="{C33369CA-41EE-4793-B5F2-DFFE27BBC41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5" name="Text Box 8">
          <a:extLst>
            <a:ext uri="{FF2B5EF4-FFF2-40B4-BE49-F238E27FC236}">
              <a16:creationId xmlns:a16="http://schemas.microsoft.com/office/drawing/2014/main" id="{A2B741A1-6D7F-43CA-A0AF-F289BCC523E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6" name="Text Box 9">
          <a:extLst>
            <a:ext uri="{FF2B5EF4-FFF2-40B4-BE49-F238E27FC236}">
              <a16:creationId xmlns:a16="http://schemas.microsoft.com/office/drawing/2014/main" id="{D0E17F04-D8AD-498B-A7B5-5F9A25FA8C6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7" name="Text Box 10">
          <a:extLst>
            <a:ext uri="{FF2B5EF4-FFF2-40B4-BE49-F238E27FC236}">
              <a16:creationId xmlns:a16="http://schemas.microsoft.com/office/drawing/2014/main" id="{DFFB95F7-9C6B-4B0E-976B-EFFF8F518F0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8" name="Text Box 1">
          <a:extLst>
            <a:ext uri="{FF2B5EF4-FFF2-40B4-BE49-F238E27FC236}">
              <a16:creationId xmlns:a16="http://schemas.microsoft.com/office/drawing/2014/main" id="{8D693A9B-A617-4EC0-9A6C-BCDBE9D7387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89" name="Text Box 2">
          <a:extLst>
            <a:ext uri="{FF2B5EF4-FFF2-40B4-BE49-F238E27FC236}">
              <a16:creationId xmlns:a16="http://schemas.microsoft.com/office/drawing/2014/main" id="{D2BA3E9A-03C0-44BF-8227-97582EBF355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0" name="Text Box 7">
          <a:extLst>
            <a:ext uri="{FF2B5EF4-FFF2-40B4-BE49-F238E27FC236}">
              <a16:creationId xmlns:a16="http://schemas.microsoft.com/office/drawing/2014/main" id="{1FC3E28B-94FE-4FB1-90FB-871E2112124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1" name="Text Box 8">
          <a:extLst>
            <a:ext uri="{FF2B5EF4-FFF2-40B4-BE49-F238E27FC236}">
              <a16:creationId xmlns:a16="http://schemas.microsoft.com/office/drawing/2014/main" id="{CB15C74B-581B-47B9-931C-977190946BD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2" name="Text Box 9">
          <a:extLst>
            <a:ext uri="{FF2B5EF4-FFF2-40B4-BE49-F238E27FC236}">
              <a16:creationId xmlns:a16="http://schemas.microsoft.com/office/drawing/2014/main" id="{FEFDFCEA-9B68-487C-A04F-32CEB30C7B4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3" name="Text Box 10">
          <a:extLst>
            <a:ext uri="{FF2B5EF4-FFF2-40B4-BE49-F238E27FC236}">
              <a16:creationId xmlns:a16="http://schemas.microsoft.com/office/drawing/2014/main" id="{74B5AB64-AE8C-45F2-A960-EB52E92223C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4" name="Text Box 1">
          <a:extLst>
            <a:ext uri="{FF2B5EF4-FFF2-40B4-BE49-F238E27FC236}">
              <a16:creationId xmlns:a16="http://schemas.microsoft.com/office/drawing/2014/main" id="{B4E995D0-C895-4048-982D-168E851594F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5" name="Text Box 2">
          <a:extLst>
            <a:ext uri="{FF2B5EF4-FFF2-40B4-BE49-F238E27FC236}">
              <a16:creationId xmlns:a16="http://schemas.microsoft.com/office/drawing/2014/main" id="{4100078A-C89B-45C7-9B3E-E6F8DEA0D25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6" name="Text Box 7">
          <a:extLst>
            <a:ext uri="{FF2B5EF4-FFF2-40B4-BE49-F238E27FC236}">
              <a16:creationId xmlns:a16="http://schemas.microsoft.com/office/drawing/2014/main" id="{A57A74AD-9E08-46FA-B913-9A1E512CACE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7" name="Text Box 8">
          <a:extLst>
            <a:ext uri="{FF2B5EF4-FFF2-40B4-BE49-F238E27FC236}">
              <a16:creationId xmlns:a16="http://schemas.microsoft.com/office/drawing/2014/main" id="{EC3A18C5-E89A-4A3D-A7FC-0200788A000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8" name="Text Box 9">
          <a:extLst>
            <a:ext uri="{FF2B5EF4-FFF2-40B4-BE49-F238E27FC236}">
              <a16:creationId xmlns:a16="http://schemas.microsoft.com/office/drawing/2014/main" id="{ECAF4CD4-429C-457F-95BF-48752F366A2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199" name="Text Box 10">
          <a:extLst>
            <a:ext uri="{FF2B5EF4-FFF2-40B4-BE49-F238E27FC236}">
              <a16:creationId xmlns:a16="http://schemas.microsoft.com/office/drawing/2014/main" id="{F58FDE22-197C-4475-9AE3-B82AB6C01D1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0" name="Text Box 1">
          <a:extLst>
            <a:ext uri="{FF2B5EF4-FFF2-40B4-BE49-F238E27FC236}">
              <a16:creationId xmlns:a16="http://schemas.microsoft.com/office/drawing/2014/main" id="{28ECA2D3-3C9A-4405-A9CC-76DA8A1BD62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1" name="Text Box 2">
          <a:extLst>
            <a:ext uri="{FF2B5EF4-FFF2-40B4-BE49-F238E27FC236}">
              <a16:creationId xmlns:a16="http://schemas.microsoft.com/office/drawing/2014/main" id="{61B4A891-9C44-4231-8335-DF9BE7B81AC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2" name="Text Box 7">
          <a:extLst>
            <a:ext uri="{FF2B5EF4-FFF2-40B4-BE49-F238E27FC236}">
              <a16:creationId xmlns:a16="http://schemas.microsoft.com/office/drawing/2014/main" id="{9151F535-D7D7-481A-9A0F-15670E66612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3" name="Text Box 8">
          <a:extLst>
            <a:ext uri="{FF2B5EF4-FFF2-40B4-BE49-F238E27FC236}">
              <a16:creationId xmlns:a16="http://schemas.microsoft.com/office/drawing/2014/main" id="{FFE10D75-3758-4225-ACC2-1B2E905A457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4" name="Text Box 9">
          <a:extLst>
            <a:ext uri="{FF2B5EF4-FFF2-40B4-BE49-F238E27FC236}">
              <a16:creationId xmlns:a16="http://schemas.microsoft.com/office/drawing/2014/main" id="{11482E1E-E765-4ECE-A990-577C12EB16AD}"/>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5" name="Text Box 10">
          <a:extLst>
            <a:ext uri="{FF2B5EF4-FFF2-40B4-BE49-F238E27FC236}">
              <a16:creationId xmlns:a16="http://schemas.microsoft.com/office/drawing/2014/main" id="{36B6484C-E8D9-484B-9A14-D512127B62F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6" name="Text Box 1">
          <a:extLst>
            <a:ext uri="{FF2B5EF4-FFF2-40B4-BE49-F238E27FC236}">
              <a16:creationId xmlns:a16="http://schemas.microsoft.com/office/drawing/2014/main" id="{7A2BAE5E-A0B9-4466-B57B-DE8EC881035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7" name="Text Box 2">
          <a:extLst>
            <a:ext uri="{FF2B5EF4-FFF2-40B4-BE49-F238E27FC236}">
              <a16:creationId xmlns:a16="http://schemas.microsoft.com/office/drawing/2014/main" id="{B526DE96-CC52-46F9-A341-E5827477AC65}"/>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8" name="Text Box 7">
          <a:extLst>
            <a:ext uri="{FF2B5EF4-FFF2-40B4-BE49-F238E27FC236}">
              <a16:creationId xmlns:a16="http://schemas.microsoft.com/office/drawing/2014/main" id="{A2473123-B2C9-4619-9ACC-2E19588B017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09" name="Text Box 8">
          <a:extLst>
            <a:ext uri="{FF2B5EF4-FFF2-40B4-BE49-F238E27FC236}">
              <a16:creationId xmlns:a16="http://schemas.microsoft.com/office/drawing/2014/main" id="{56FAC7E1-AD08-487D-AEBD-81832399E87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0" name="Text Box 9">
          <a:extLst>
            <a:ext uri="{FF2B5EF4-FFF2-40B4-BE49-F238E27FC236}">
              <a16:creationId xmlns:a16="http://schemas.microsoft.com/office/drawing/2014/main" id="{42066053-94D0-4FB9-B6F8-F7BDD74A090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1" name="Text Box 10">
          <a:extLst>
            <a:ext uri="{FF2B5EF4-FFF2-40B4-BE49-F238E27FC236}">
              <a16:creationId xmlns:a16="http://schemas.microsoft.com/office/drawing/2014/main" id="{B8E10769-B893-401B-A3DC-8684D35021A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2" name="Text Box 1">
          <a:extLst>
            <a:ext uri="{FF2B5EF4-FFF2-40B4-BE49-F238E27FC236}">
              <a16:creationId xmlns:a16="http://schemas.microsoft.com/office/drawing/2014/main" id="{466748A8-0F73-4956-AB9D-44E9762E64F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3" name="Text Box 2">
          <a:extLst>
            <a:ext uri="{FF2B5EF4-FFF2-40B4-BE49-F238E27FC236}">
              <a16:creationId xmlns:a16="http://schemas.microsoft.com/office/drawing/2014/main" id="{041FF66D-124F-40B6-894A-956AE223753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4" name="Text Box 7">
          <a:extLst>
            <a:ext uri="{FF2B5EF4-FFF2-40B4-BE49-F238E27FC236}">
              <a16:creationId xmlns:a16="http://schemas.microsoft.com/office/drawing/2014/main" id="{EE1DA021-A462-4F7C-BAB0-E67E479B1E73}"/>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5" name="Text Box 8">
          <a:extLst>
            <a:ext uri="{FF2B5EF4-FFF2-40B4-BE49-F238E27FC236}">
              <a16:creationId xmlns:a16="http://schemas.microsoft.com/office/drawing/2014/main" id="{F6A4B3F2-EE39-4716-A6DC-BAE4505EB42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6" name="Text Box 9">
          <a:extLst>
            <a:ext uri="{FF2B5EF4-FFF2-40B4-BE49-F238E27FC236}">
              <a16:creationId xmlns:a16="http://schemas.microsoft.com/office/drawing/2014/main" id="{D0F9E6CF-9F49-49DE-9C59-A9BE52FC746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7" name="Text Box 10">
          <a:extLst>
            <a:ext uri="{FF2B5EF4-FFF2-40B4-BE49-F238E27FC236}">
              <a16:creationId xmlns:a16="http://schemas.microsoft.com/office/drawing/2014/main" id="{782B095E-5EFB-498E-8BAD-F36FC2BA7DC5}"/>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8" name="Text Box 1">
          <a:extLst>
            <a:ext uri="{FF2B5EF4-FFF2-40B4-BE49-F238E27FC236}">
              <a16:creationId xmlns:a16="http://schemas.microsoft.com/office/drawing/2014/main" id="{D0EED093-BE91-4D9C-86BE-8A59B00C600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19" name="Text Box 2">
          <a:extLst>
            <a:ext uri="{FF2B5EF4-FFF2-40B4-BE49-F238E27FC236}">
              <a16:creationId xmlns:a16="http://schemas.microsoft.com/office/drawing/2014/main" id="{4031080C-DBCC-45A2-95AD-C9FFA405288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0" name="Text Box 7">
          <a:extLst>
            <a:ext uri="{FF2B5EF4-FFF2-40B4-BE49-F238E27FC236}">
              <a16:creationId xmlns:a16="http://schemas.microsoft.com/office/drawing/2014/main" id="{33840CD6-8B09-42E5-A7C5-AEF1100690B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1" name="Text Box 8">
          <a:extLst>
            <a:ext uri="{FF2B5EF4-FFF2-40B4-BE49-F238E27FC236}">
              <a16:creationId xmlns:a16="http://schemas.microsoft.com/office/drawing/2014/main" id="{934EFBF0-B907-4C5A-A31E-DF6F17A77BC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2" name="Text Box 9">
          <a:extLst>
            <a:ext uri="{FF2B5EF4-FFF2-40B4-BE49-F238E27FC236}">
              <a16:creationId xmlns:a16="http://schemas.microsoft.com/office/drawing/2014/main" id="{55F16CEB-B162-4502-8024-FDE72DBC655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3" name="Text Box 10">
          <a:extLst>
            <a:ext uri="{FF2B5EF4-FFF2-40B4-BE49-F238E27FC236}">
              <a16:creationId xmlns:a16="http://schemas.microsoft.com/office/drawing/2014/main" id="{0DE336F6-CE09-4C9B-8E27-79B43911C71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4" name="Text Box 1">
          <a:extLst>
            <a:ext uri="{FF2B5EF4-FFF2-40B4-BE49-F238E27FC236}">
              <a16:creationId xmlns:a16="http://schemas.microsoft.com/office/drawing/2014/main" id="{F384250B-64E6-4A95-90DA-CAEBD78309D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5" name="Text Box 2">
          <a:extLst>
            <a:ext uri="{FF2B5EF4-FFF2-40B4-BE49-F238E27FC236}">
              <a16:creationId xmlns:a16="http://schemas.microsoft.com/office/drawing/2014/main" id="{980B75A0-5DD2-43A8-8094-FC7352EF220D}"/>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6" name="Text Box 7">
          <a:extLst>
            <a:ext uri="{FF2B5EF4-FFF2-40B4-BE49-F238E27FC236}">
              <a16:creationId xmlns:a16="http://schemas.microsoft.com/office/drawing/2014/main" id="{D987213A-7A58-4467-9F8D-3C007628F81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7" name="Text Box 8">
          <a:extLst>
            <a:ext uri="{FF2B5EF4-FFF2-40B4-BE49-F238E27FC236}">
              <a16:creationId xmlns:a16="http://schemas.microsoft.com/office/drawing/2014/main" id="{B39773F4-7DBE-4664-9368-0F284EDB6EC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8" name="Text Box 9">
          <a:extLst>
            <a:ext uri="{FF2B5EF4-FFF2-40B4-BE49-F238E27FC236}">
              <a16:creationId xmlns:a16="http://schemas.microsoft.com/office/drawing/2014/main" id="{49E1940D-0F91-4A2B-A405-EC17074D1286}"/>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29" name="Text Box 10">
          <a:extLst>
            <a:ext uri="{FF2B5EF4-FFF2-40B4-BE49-F238E27FC236}">
              <a16:creationId xmlns:a16="http://schemas.microsoft.com/office/drawing/2014/main" id="{32CB3A87-D8CA-4DA0-8D95-A518F00A1BD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230" name="Text Box 11">
          <a:extLst>
            <a:ext uri="{FF2B5EF4-FFF2-40B4-BE49-F238E27FC236}">
              <a16:creationId xmlns:a16="http://schemas.microsoft.com/office/drawing/2014/main" id="{50C89BE4-1715-4852-A61B-B4D112F82734}"/>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231" name="Text Box 12">
          <a:extLst>
            <a:ext uri="{FF2B5EF4-FFF2-40B4-BE49-F238E27FC236}">
              <a16:creationId xmlns:a16="http://schemas.microsoft.com/office/drawing/2014/main" id="{EE332ABF-97A9-4269-8CE8-657CE3C788E7}"/>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232" name="Text Box 11">
          <a:extLst>
            <a:ext uri="{FF2B5EF4-FFF2-40B4-BE49-F238E27FC236}">
              <a16:creationId xmlns:a16="http://schemas.microsoft.com/office/drawing/2014/main" id="{70674F8B-F568-4AF7-B945-EF53B7F560F0}"/>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76200" cy="1713219"/>
    <xdr:sp macro="" textlink="">
      <xdr:nvSpPr>
        <xdr:cNvPr id="233" name="Text Box 12">
          <a:extLst>
            <a:ext uri="{FF2B5EF4-FFF2-40B4-BE49-F238E27FC236}">
              <a16:creationId xmlns:a16="http://schemas.microsoft.com/office/drawing/2014/main" id="{4D4E0F84-AB75-4647-A31C-8A990520131F}"/>
            </a:ext>
          </a:extLst>
        </xdr:cNvPr>
        <xdr:cNvSpPr txBox="1">
          <a:spLocks noChangeArrowheads="1"/>
        </xdr:cNvSpPr>
      </xdr:nvSpPr>
      <xdr:spPr bwMode="auto">
        <a:xfrm>
          <a:off x="0" y="28708350"/>
          <a:ext cx="76200" cy="17132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34" name="Text Box 11">
          <a:extLst>
            <a:ext uri="{FF2B5EF4-FFF2-40B4-BE49-F238E27FC236}">
              <a16:creationId xmlns:a16="http://schemas.microsoft.com/office/drawing/2014/main" id="{CD8D879D-187F-4323-BE0D-0783ADF68CB7}"/>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35" name="Text Box 12">
          <a:extLst>
            <a:ext uri="{FF2B5EF4-FFF2-40B4-BE49-F238E27FC236}">
              <a16:creationId xmlns:a16="http://schemas.microsoft.com/office/drawing/2014/main" id="{6BF62F80-3800-4866-9250-21C980A69E9D}"/>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36" name="Text Box 11">
          <a:extLst>
            <a:ext uri="{FF2B5EF4-FFF2-40B4-BE49-F238E27FC236}">
              <a16:creationId xmlns:a16="http://schemas.microsoft.com/office/drawing/2014/main" id="{08D2DFBA-EE92-412D-95B1-AE5D268B1D6D}"/>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37" name="Text Box 12">
          <a:extLst>
            <a:ext uri="{FF2B5EF4-FFF2-40B4-BE49-F238E27FC236}">
              <a16:creationId xmlns:a16="http://schemas.microsoft.com/office/drawing/2014/main" id="{E3C486EB-858A-43E4-81DE-CFF5AFDEDAFA}"/>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38" name="Text Box 11">
          <a:extLst>
            <a:ext uri="{FF2B5EF4-FFF2-40B4-BE49-F238E27FC236}">
              <a16:creationId xmlns:a16="http://schemas.microsoft.com/office/drawing/2014/main" id="{7F57FD41-94D5-4285-B63A-E2006E1C29F5}"/>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39" name="Text Box 12">
          <a:extLst>
            <a:ext uri="{FF2B5EF4-FFF2-40B4-BE49-F238E27FC236}">
              <a16:creationId xmlns:a16="http://schemas.microsoft.com/office/drawing/2014/main" id="{C3EE0F0A-F211-4B9D-A3C9-9A08BE3062EE}"/>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40" name="Text Box 11">
          <a:extLst>
            <a:ext uri="{FF2B5EF4-FFF2-40B4-BE49-F238E27FC236}">
              <a16:creationId xmlns:a16="http://schemas.microsoft.com/office/drawing/2014/main" id="{DB4464FA-354E-4C18-8F40-64CF341F48BA}"/>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76200" cy="1637019"/>
    <xdr:sp macro="" textlink="">
      <xdr:nvSpPr>
        <xdr:cNvPr id="241" name="Text Box 12">
          <a:extLst>
            <a:ext uri="{FF2B5EF4-FFF2-40B4-BE49-F238E27FC236}">
              <a16:creationId xmlns:a16="http://schemas.microsoft.com/office/drawing/2014/main" id="{965A571C-7159-4DD3-8034-C8A2773735C5}"/>
            </a:ext>
          </a:extLst>
        </xdr:cNvPr>
        <xdr:cNvSpPr txBox="1">
          <a:spLocks noChangeArrowheads="1"/>
        </xdr:cNvSpPr>
      </xdr:nvSpPr>
      <xdr:spPr bwMode="auto">
        <a:xfrm>
          <a:off x="0" y="28708350"/>
          <a:ext cx="76200" cy="1637019"/>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2" name="Text Box 1">
          <a:extLst>
            <a:ext uri="{FF2B5EF4-FFF2-40B4-BE49-F238E27FC236}">
              <a16:creationId xmlns:a16="http://schemas.microsoft.com/office/drawing/2014/main" id="{D52885EF-E4B8-4F82-B213-2D3BD74FA80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3" name="Text Box 2">
          <a:extLst>
            <a:ext uri="{FF2B5EF4-FFF2-40B4-BE49-F238E27FC236}">
              <a16:creationId xmlns:a16="http://schemas.microsoft.com/office/drawing/2014/main" id="{3D53F8AB-7348-4A00-8FD6-CF8C57DA8315}"/>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4" name="Text Box 7">
          <a:extLst>
            <a:ext uri="{FF2B5EF4-FFF2-40B4-BE49-F238E27FC236}">
              <a16:creationId xmlns:a16="http://schemas.microsoft.com/office/drawing/2014/main" id="{5BF0A232-1F4B-43C0-B82C-583744C7EDE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5" name="Text Box 8">
          <a:extLst>
            <a:ext uri="{FF2B5EF4-FFF2-40B4-BE49-F238E27FC236}">
              <a16:creationId xmlns:a16="http://schemas.microsoft.com/office/drawing/2014/main" id="{A4AFE927-BABF-4ADC-AEE3-A942A358F98F}"/>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6" name="Text Box 9">
          <a:extLst>
            <a:ext uri="{FF2B5EF4-FFF2-40B4-BE49-F238E27FC236}">
              <a16:creationId xmlns:a16="http://schemas.microsoft.com/office/drawing/2014/main" id="{0CBAD62F-5107-43BD-8D0C-EC4BC733C32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7" name="Text Box 10">
          <a:extLst>
            <a:ext uri="{FF2B5EF4-FFF2-40B4-BE49-F238E27FC236}">
              <a16:creationId xmlns:a16="http://schemas.microsoft.com/office/drawing/2014/main" id="{2CD0961B-44BE-4782-AF55-24252955514C}"/>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8" name="Text Box 1">
          <a:extLst>
            <a:ext uri="{FF2B5EF4-FFF2-40B4-BE49-F238E27FC236}">
              <a16:creationId xmlns:a16="http://schemas.microsoft.com/office/drawing/2014/main" id="{21450AD5-87D4-46BE-87CA-83C73D1CD9E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49" name="Text Box 2">
          <a:extLst>
            <a:ext uri="{FF2B5EF4-FFF2-40B4-BE49-F238E27FC236}">
              <a16:creationId xmlns:a16="http://schemas.microsoft.com/office/drawing/2014/main" id="{9EEAE9E1-53CB-40EB-8CF6-8A4573076848}"/>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0" name="Text Box 7">
          <a:extLst>
            <a:ext uri="{FF2B5EF4-FFF2-40B4-BE49-F238E27FC236}">
              <a16:creationId xmlns:a16="http://schemas.microsoft.com/office/drawing/2014/main" id="{531A18FD-8642-4CCF-B012-FC2777DFBEBE}"/>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1" name="Text Box 8">
          <a:extLst>
            <a:ext uri="{FF2B5EF4-FFF2-40B4-BE49-F238E27FC236}">
              <a16:creationId xmlns:a16="http://schemas.microsoft.com/office/drawing/2014/main" id="{7298AEE0-8F03-467A-864F-973A57D16A1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2" name="Text Box 9">
          <a:extLst>
            <a:ext uri="{FF2B5EF4-FFF2-40B4-BE49-F238E27FC236}">
              <a16:creationId xmlns:a16="http://schemas.microsoft.com/office/drawing/2014/main" id="{7FE21ADB-C55F-4092-8DEF-2124818D6034}"/>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3" name="Text Box 10">
          <a:extLst>
            <a:ext uri="{FF2B5EF4-FFF2-40B4-BE49-F238E27FC236}">
              <a16:creationId xmlns:a16="http://schemas.microsoft.com/office/drawing/2014/main" id="{5AF477E6-DB09-4125-9EC4-192CE289892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4" name="Text Box 1">
          <a:extLst>
            <a:ext uri="{FF2B5EF4-FFF2-40B4-BE49-F238E27FC236}">
              <a16:creationId xmlns:a16="http://schemas.microsoft.com/office/drawing/2014/main" id="{88B0D388-0008-4D87-9B82-CFF9D25D0EF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5" name="Text Box 2">
          <a:extLst>
            <a:ext uri="{FF2B5EF4-FFF2-40B4-BE49-F238E27FC236}">
              <a16:creationId xmlns:a16="http://schemas.microsoft.com/office/drawing/2014/main" id="{298749EC-D41C-474E-9889-3DDA0A5FD941}"/>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6" name="Text Box 7">
          <a:extLst>
            <a:ext uri="{FF2B5EF4-FFF2-40B4-BE49-F238E27FC236}">
              <a16:creationId xmlns:a16="http://schemas.microsoft.com/office/drawing/2014/main" id="{8F666FA4-D28F-485D-B0A2-42547C2A2F35}"/>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7" name="Text Box 8">
          <a:extLst>
            <a:ext uri="{FF2B5EF4-FFF2-40B4-BE49-F238E27FC236}">
              <a16:creationId xmlns:a16="http://schemas.microsoft.com/office/drawing/2014/main" id="{06B1AC2A-0E66-4A4F-B4D3-91CF3E16FCE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8" name="Text Box 9">
          <a:extLst>
            <a:ext uri="{FF2B5EF4-FFF2-40B4-BE49-F238E27FC236}">
              <a16:creationId xmlns:a16="http://schemas.microsoft.com/office/drawing/2014/main" id="{8DA73071-84D0-4C01-AD6A-2A840408E17B}"/>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59" name="Text Box 10">
          <a:extLst>
            <a:ext uri="{FF2B5EF4-FFF2-40B4-BE49-F238E27FC236}">
              <a16:creationId xmlns:a16="http://schemas.microsoft.com/office/drawing/2014/main" id="{5CC29E9E-968B-41B6-B9D9-62E990CF925A}"/>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60" name="Text Box 1">
          <a:extLst>
            <a:ext uri="{FF2B5EF4-FFF2-40B4-BE49-F238E27FC236}">
              <a16:creationId xmlns:a16="http://schemas.microsoft.com/office/drawing/2014/main" id="{809ACCB3-2C68-4DA3-992A-5C7A2E94B0E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61" name="Text Box 2">
          <a:extLst>
            <a:ext uri="{FF2B5EF4-FFF2-40B4-BE49-F238E27FC236}">
              <a16:creationId xmlns:a16="http://schemas.microsoft.com/office/drawing/2014/main" id="{530EBC84-7525-4026-9549-10D4754717C7}"/>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62" name="Text Box 7">
          <a:extLst>
            <a:ext uri="{FF2B5EF4-FFF2-40B4-BE49-F238E27FC236}">
              <a16:creationId xmlns:a16="http://schemas.microsoft.com/office/drawing/2014/main" id="{8E2B2476-C356-4C46-ACDE-7BC6BA8BE36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63" name="Text Box 8">
          <a:extLst>
            <a:ext uri="{FF2B5EF4-FFF2-40B4-BE49-F238E27FC236}">
              <a16:creationId xmlns:a16="http://schemas.microsoft.com/office/drawing/2014/main" id="{6CF70CD7-8FE2-4C5D-8724-851DA2B35B42}"/>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64" name="Text Box 9">
          <a:extLst>
            <a:ext uri="{FF2B5EF4-FFF2-40B4-BE49-F238E27FC236}">
              <a16:creationId xmlns:a16="http://schemas.microsoft.com/office/drawing/2014/main" id="{ED4F64A5-D9EB-480E-8C36-ECD997EFEE09}"/>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oneCellAnchor>
    <xdr:from>
      <xdr:col>0</xdr:col>
      <xdr:colOff>0</xdr:colOff>
      <xdr:row>115</xdr:row>
      <xdr:rowOff>0</xdr:rowOff>
    </xdr:from>
    <xdr:ext cx="95250" cy="228600"/>
    <xdr:sp macro="" textlink="">
      <xdr:nvSpPr>
        <xdr:cNvPr id="265" name="Text Box 10">
          <a:extLst>
            <a:ext uri="{FF2B5EF4-FFF2-40B4-BE49-F238E27FC236}">
              <a16:creationId xmlns:a16="http://schemas.microsoft.com/office/drawing/2014/main" id="{F6291213-0FD3-4EA9-BB3E-A7B9C7C7A170}"/>
            </a:ext>
          </a:extLst>
        </xdr:cNvPr>
        <xdr:cNvSpPr txBox="1">
          <a:spLocks noChangeArrowheads="1"/>
        </xdr:cNvSpPr>
      </xdr:nvSpPr>
      <xdr:spPr bwMode="auto">
        <a:xfrm>
          <a:off x="0" y="28708350"/>
          <a:ext cx="95250" cy="228600"/>
        </a:xfrm>
        <a:prstGeom prst="rect">
          <a:avLst/>
        </a:prstGeom>
        <a:noFill/>
        <a:ln w="9525">
          <a:noFill/>
          <a:miter lim="800000"/>
          <a:headEnd/>
          <a:tailEnd/>
        </a:ln>
      </xdr:spPr>
    </xdr:sp>
    <xdr:clientData/>
  </xdr:oneCellAnchor>
  <xdr:twoCellAnchor editAs="oneCell">
    <xdr:from>
      <xdr:col>0</xdr:col>
      <xdr:colOff>0</xdr:colOff>
      <xdr:row>117</xdr:row>
      <xdr:rowOff>0</xdr:rowOff>
    </xdr:from>
    <xdr:to>
      <xdr:col>0</xdr:col>
      <xdr:colOff>95250</xdr:colOff>
      <xdr:row>118</xdr:row>
      <xdr:rowOff>19050</xdr:rowOff>
    </xdr:to>
    <xdr:sp macro="" textlink="">
      <xdr:nvSpPr>
        <xdr:cNvPr id="266" name="Text Box 1">
          <a:extLst>
            <a:ext uri="{FF2B5EF4-FFF2-40B4-BE49-F238E27FC236}">
              <a16:creationId xmlns:a16="http://schemas.microsoft.com/office/drawing/2014/main" id="{5626E392-5A43-4AF0-A9FF-7130F7FC89DA}"/>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67" name="Text Box 2">
          <a:extLst>
            <a:ext uri="{FF2B5EF4-FFF2-40B4-BE49-F238E27FC236}">
              <a16:creationId xmlns:a16="http://schemas.microsoft.com/office/drawing/2014/main" id="{FD362F73-62F0-4264-A7DC-BA9563556B25}"/>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68" name="Text Box 3">
          <a:extLst>
            <a:ext uri="{FF2B5EF4-FFF2-40B4-BE49-F238E27FC236}">
              <a16:creationId xmlns:a16="http://schemas.microsoft.com/office/drawing/2014/main" id="{861D9AB0-296D-400A-B13B-C61D43E65CAE}"/>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69" name="Text Box 4">
          <a:extLst>
            <a:ext uri="{FF2B5EF4-FFF2-40B4-BE49-F238E27FC236}">
              <a16:creationId xmlns:a16="http://schemas.microsoft.com/office/drawing/2014/main" id="{B59B33CB-127B-444E-92FC-D89A4789209F}"/>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70" name="Text Box 5">
          <a:extLst>
            <a:ext uri="{FF2B5EF4-FFF2-40B4-BE49-F238E27FC236}">
              <a16:creationId xmlns:a16="http://schemas.microsoft.com/office/drawing/2014/main" id="{583A6D93-593F-4384-8863-CE324C925571}"/>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71" name="Text Box 6">
          <a:extLst>
            <a:ext uri="{FF2B5EF4-FFF2-40B4-BE49-F238E27FC236}">
              <a16:creationId xmlns:a16="http://schemas.microsoft.com/office/drawing/2014/main" id="{7C393677-30AF-4B83-937A-7FFA0622E6A7}"/>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72" name="Text Box 7">
          <a:extLst>
            <a:ext uri="{FF2B5EF4-FFF2-40B4-BE49-F238E27FC236}">
              <a16:creationId xmlns:a16="http://schemas.microsoft.com/office/drawing/2014/main" id="{0FBB4E53-18DC-4BE1-801E-4EE9EAC314AF}"/>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73" name="Text Box 8">
          <a:extLst>
            <a:ext uri="{FF2B5EF4-FFF2-40B4-BE49-F238E27FC236}">
              <a16:creationId xmlns:a16="http://schemas.microsoft.com/office/drawing/2014/main" id="{624BC8F2-3DEE-4B67-A76A-D1135CC13D88}"/>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74" name="Text Box 9">
          <a:extLst>
            <a:ext uri="{FF2B5EF4-FFF2-40B4-BE49-F238E27FC236}">
              <a16:creationId xmlns:a16="http://schemas.microsoft.com/office/drawing/2014/main" id="{1E667E8D-7974-417D-B4DC-B9FC78A5053A}"/>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75" name="Text Box 10">
          <a:extLst>
            <a:ext uri="{FF2B5EF4-FFF2-40B4-BE49-F238E27FC236}">
              <a16:creationId xmlns:a16="http://schemas.microsoft.com/office/drawing/2014/main" id="{974B6F89-EC87-4E1D-ADFC-6B2FD268BA3B}"/>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276" name="Text Box 11">
          <a:extLst>
            <a:ext uri="{FF2B5EF4-FFF2-40B4-BE49-F238E27FC236}">
              <a16:creationId xmlns:a16="http://schemas.microsoft.com/office/drawing/2014/main" id="{809A1850-9D5E-4141-AB89-F967C326CD68}"/>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277" name="Text Box 12">
          <a:extLst>
            <a:ext uri="{FF2B5EF4-FFF2-40B4-BE49-F238E27FC236}">
              <a16:creationId xmlns:a16="http://schemas.microsoft.com/office/drawing/2014/main" id="{D3E06422-2459-4A99-BC1D-37D500ECD850}"/>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78" name="Text Box 1">
          <a:extLst>
            <a:ext uri="{FF2B5EF4-FFF2-40B4-BE49-F238E27FC236}">
              <a16:creationId xmlns:a16="http://schemas.microsoft.com/office/drawing/2014/main" id="{F01D2166-E859-4D07-BDBE-AEC6355566D4}"/>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79" name="Text Box 2">
          <a:extLst>
            <a:ext uri="{FF2B5EF4-FFF2-40B4-BE49-F238E27FC236}">
              <a16:creationId xmlns:a16="http://schemas.microsoft.com/office/drawing/2014/main" id="{B070ED33-70B2-4386-ABDB-263A6BE75C9F}"/>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80" name="Text Box 7">
          <a:extLst>
            <a:ext uri="{FF2B5EF4-FFF2-40B4-BE49-F238E27FC236}">
              <a16:creationId xmlns:a16="http://schemas.microsoft.com/office/drawing/2014/main" id="{A294408A-D7E9-474A-B47D-29D30CFAB678}"/>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81" name="Text Box 8">
          <a:extLst>
            <a:ext uri="{FF2B5EF4-FFF2-40B4-BE49-F238E27FC236}">
              <a16:creationId xmlns:a16="http://schemas.microsoft.com/office/drawing/2014/main" id="{1D534F27-6A68-482B-9729-3C79FE503494}"/>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82" name="Text Box 9">
          <a:extLst>
            <a:ext uri="{FF2B5EF4-FFF2-40B4-BE49-F238E27FC236}">
              <a16:creationId xmlns:a16="http://schemas.microsoft.com/office/drawing/2014/main" id="{1D8D5A83-0B52-42C7-A04B-F9EAF0FEA2B0}"/>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83" name="Text Box 10">
          <a:extLst>
            <a:ext uri="{FF2B5EF4-FFF2-40B4-BE49-F238E27FC236}">
              <a16:creationId xmlns:a16="http://schemas.microsoft.com/office/drawing/2014/main" id="{446173D4-BCB8-4771-9E83-FBAF4CEA5452}"/>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84" name="Text Box 1">
          <a:extLst>
            <a:ext uri="{FF2B5EF4-FFF2-40B4-BE49-F238E27FC236}">
              <a16:creationId xmlns:a16="http://schemas.microsoft.com/office/drawing/2014/main" id="{4F7FD5D7-5D38-4362-8817-BDD3CF5D392F}"/>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85" name="Text Box 2">
          <a:extLst>
            <a:ext uri="{FF2B5EF4-FFF2-40B4-BE49-F238E27FC236}">
              <a16:creationId xmlns:a16="http://schemas.microsoft.com/office/drawing/2014/main" id="{4576DEFE-29C8-4D78-B37F-8C91E94AC868}"/>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86" name="Text Box 3">
          <a:extLst>
            <a:ext uri="{FF2B5EF4-FFF2-40B4-BE49-F238E27FC236}">
              <a16:creationId xmlns:a16="http://schemas.microsoft.com/office/drawing/2014/main" id="{5D8AD686-F81D-4DD6-9111-D355A659C543}"/>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87" name="Text Box 4">
          <a:extLst>
            <a:ext uri="{FF2B5EF4-FFF2-40B4-BE49-F238E27FC236}">
              <a16:creationId xmlns:a16="http://schemas.microsoft.com/office/drawing/2014/main" id="{97AD50DE-E3B3-4A5A-8F5F-7D8F22978087}"/>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88" name="Text Box 5">
          <a:extLst>
            <a:ext uri="{FF2B5EF4-FFF2-40B4-BE49-F238E27FC236}">
              <a16:creationId xmlns:a16="http://schemas.microsoft.com/office/drawing/2014/main" id="{1977A945-55E8-4190-9FB2-E753BE254728}"/>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289" name="Text Box 6">
          <a:extLst>
            <a:ext uri="{FF2B5EF4-FFF2-40B4-BE49-F238E27FC236}">
              <a16:creationId xmlns:a16="http://schemas.microsoft.com/office/drawing/2014/main" id="{48C856C5-6A97-4AD4-A5B6-E73140869262}"/>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90" name="Text Box 7">
          <a:extLst>
            <a:ext uri="{FF2B5EF4-FFF2-40B4-BE49-F238E27FC236}">
              <a16:creationId xmlns:a16="http://schemas.microsoft.com/office/drawing/2014/main" id="{84F7DAA5-315C-4251-AE5B-D497D6CCDDB2}"/>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91" name="Text Box 8">
          <a:extLst>
            <a:ext uri="{FF2B5EF4-FFF2-40B4-BE49-F238E27FC236}">
              <a16:creationId xmlns:a16="http://schemas.microsoft.com/office/drawing/2014/main" id="{A61A9C38-EFDC-46CC-891F-DA775F8F2A7A}"/>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92" name="Text Box 9">
          <a:extLst>
            <a:ext uri="{FF2B5EF4-FFF2-40B4-BE49-F238E27FC236}">
              <a16:creationId xmlns:a16="http://schemas.microsoft.com/office/drawing/2014/main" id="{862AD485-5A74-4E09-B06C-AA3A9312166B}"/>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293" name="Text Box 10">
          <a:extLst>
            <a:ext uri="{FF2B5EF4-FFF2-40B4-BE49-F238E27FC236}">
              <a16:creationId xmlns:a16="http://schemas.microsoft.com/office/drawing/2014/main" id="{421F4D67-3BC3-4836-870D-C73E3813A8A4}"/>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294" name="Text Box 11">
          <a:extLst>
            <a:ext uri="{FF2B5EF4-FFF2-40B4-BE49-F238E27FC236}">
              <a16:creationId xmlns:a16="http://schemas.microsoft.com/office/drawing/2014/main" id="{9D6263F9-D3DF-4E8E-A7A5-81D80A49E24E}"/>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295" name="Text Box 12">
          <a:extLst>
            <a:ext uri="{FF2B5EF4-FFF2-40B4-BE49-F238E27FC236}">
              <a16:creationId xmlns:a16="http://schemas.microsoft.com/office/drawing/2014/main" id="{97D1AA77-918C-454F-BE92-825D4F036594}"/>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96" name="Text Box 1">
          <a:extLst>
            <a:ext uri="{FF2B5EF4-FFF2-40B4-BE49-F238E27FC236}">
              <a16:creationId xmlns:a16="http://schemas.microsoft.com/office/drawing/2014/main" id="{5B1FF083-9A0D-4004-A9F4-4348C85DCBEB}"/>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97" name="Text Box 2">
          <a:extLst>
            <a:ext uri="{FF2B5EF4-FFF2-40B4-BE49-F238E27FC236}">
              <a16:creationId xmlns:a16="http://schemas.microsoft.com/office/drawing/2014/main" id="{700F375C-EF28-4837-AEED-E7DF7F47360B}"/>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98" name="Text Box 7">
          <a:extLst>
            <a:ext uri="{FF2B5EF4-FFF2-40B4-BE49-F238E27FC236}">
              <a16:creationId xmlns:a16="http://schemas.microsoft.com/office/drawing/2014/main" id="{658D3289-DD90-47C8-B7E1-824927955196}"/>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299" name="Text Box 8">
          <a:extLst>
            <a:ext uri="{FF2B5EF4-FFF2-40B4-BE49-F238E27FC236}">
              <a16:creationId xmlns:a16="http://schemas.microsoft.com/office/drawing/2014/main" id="{B53EE4BC-0632-4B18-B081-4C9D4D7C2639}"/>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00" name="Text Box 9">
          <a:extLst>
            <a:ext uri="{FF2B5EF4-FFF2-40B4-BE49-F238E27FC236}">
              <a16:creationId xmlns:a16="http://schemas.microsoft.com/office/drawing/2014/main" id="{99AA24E0-BB1E-44B0-B56B-1363474F0E44}"/>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01" name="Text Box 10">
          <a:extLst>
            <a:ext uri="{FF2B5EF4-FFF2-40B4-BE49-F238E27FC236}">
              <a16:creationId xmlns:a16="http://schemas.microsoft.com/office/drawing/2014/main" id="{C957E6FC-DA2C-4AC0-B504-240145672A91}"/>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02" name="Text Box 1">
          <a:extLst>
            <a:ext uri="{FF2B5EF4-FFF2-40B4-BE49-F238E27FC236}">
              <a16:creationId xmlns:a16="http://schemas.microsoft.com/office/drawing/2014/main" id="{BFABD368-FFFD-4120-B555-1BF112252AF4}"/>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03" name="Text Box 2">
          <a:extLst>
            <a:ext uri="{FF2B5EF4-FFF2-40B4-BE49-F238E27FC236}">
              <a16:creationId xmlns:a16="http://schemas.microsoft.com/office/drawing/2014/main" id="{80D95119-CAF9-465E-9B93-AF173B5F1468}"/>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04" name="Text Box 3">
          <a:extLst>
            <a:ext uri="{FF2B5EF4-FFF2-40B4-BE49-F238E27FC236}">
              <a16:creationId xmlns:a16="http://schemas.microsoft.com/office/drawing/2014/main" id="{13DDEA8D-10FC-41BE-898D-DBC6E5B01403}"/>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05" name="Text Box 4">
          <a:extLst>
            <a:ext uri="{FF2B5EF4-FFF2-40B4-BE49-F238E27FC236}">
              <a16:creationId xmlns:a16="http://schemas.microsoft.com/office/drawing/2014/main" id="{7E3234B3-A119-4804-B76F-5AA55729192C}"/>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06" name="Text Box 5">
          <a:extLst>
            <a:ext uri="{FF2B5EF4-FFF2-40B4-BE49-F238E27FC236}">
              <a16:creationId xmlns:a16="http://schemas.microsoft.com/office/drawing/2014/main" id="{88A8C7FB-4310-436E-A691-C111DF0084FC}"/>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07" name="Text Box 6">
          <a:extLst>
            <a:ext uri="{FF2B5EF4-FFF2-40B4-BE49-F238E27FC236}">
              <a16:creationId xmlns:a16="http://schemas.microsoft.com/office/drawing/2014/main" id="{06CBDFD1-CE17-4938-92AA-2025D8569C19}"/>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08" name="Text Box 7">
          <a:extLst>
            <a:ext uri="{FF2B5EF4-FFF2-40B4-BE49-F238E27FC236}">
              <a16:creationId xmlns:a16="http://schemas.microsoft.com/office/drawing/2014/main" id="{6B5968D0-447E-4BAF-9EFA-99FB05C33B39}"/>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09" name="Text Box 8">
          <a:extLst>
            <a:ext uri="{FF2B5EF4-FFF2-40B4-BE49-F238E27FC236}">
              <a16:creationId xmlns:a16="http://schemas.microsoft.com/office/drawing/2014/main" id="{CB4F11EE-675F-49E3-A094-70F7F92583FE}"/>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10" name="Text Box 9">
          <a:extLst>
            <a:ext uri="{FF2B5EF4-FFF2-40B4-BE49-F238E27FC236}">
              <a16:creationId xmlns:a16="http://schemas.microsoft.com/office/drawing/2014/main" id="{D3A4889C-8F89-4152-B6D9-C42B7A4E22E5}"/>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11" name="Text Box 10">
          <a:extLst>
            <a:ext uri="{FF2B5EF4-FFF2-40B4-BE49-F238E27FC236}">
              <a16:creationId xmlns:a16="http://schemas.microsoft.com/office/drawing/2014/main" id="{9A3521DC-41B8-45EB-BDC4-0FB14DD772D9}"/>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312" name="Text Box 11">
          <a:extLst>
            <a:ext uri="{FF2B5EF4-FFF2-40B4-BE49-F238E27FC236}">
              <a16:creationId xmlns:a16="http://schemas.microsoft.com/office/drawing/2014/main" id="{A2CCD1C7-8200-4453-A5F9-D5F355A676B4}"/>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313" name="Text Box 12">
          <a:extLst>
            <a:ext uri="{FF2B5EF4-FFF2-40B4-BE49-F238E27FC236}">
              <a16:creationId xmlns:a16="http://schemas.microsoft.com/office/drawing/2014/main" id="{B0318D7D-D375-458E-B51B-B7A6C5FF4AD3}"/>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14" name="Text Box 1">
          <a:extLst>
            <a:ext uri="{FF2B5EF4-FFF2-40B4-BE49-F238E27FC236}">
              <a16:creationId xmlns:a16="http://schemas.microsoft.com/office/drawing/2014/main" id="{1AE86F6D-8208-4474-9E0A-8C28AA6DF95A}"/>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15" name="Text Box 2">
          <a:extLst>
            <a:ext uri="{FF2B5EF4-FFF2-40B4-BE49-F238E27FC236}">
              <a16:creationId xmlns:a16="http://schemas.microsoft.com/office/drawing/2014/main" id="{1FFB4D76-29FB-44B3-A130-42F168409ECD}"/>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16" name="Text Box 7">
          <a:extLst>
            <a:ext uri="{FF2B5EF4-FFF2-40B4-BE49-F238E27FC236}">
              <a16:creationId xmlns:a16="http://schemas.microsoft.com/office/drawing/2014/main" id="{8E895521-F36E-4F4E-85EB-C1582EAB4AB6}"/>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17" name="Text Box 8">
          <a:extLst>
            <a:ext uri="{FF2B5EF4-FFF2-40B4-BE49-F238E27FC236}">
              <a16:creationId xmlns:a16="http://schemas.microsoft.com/office/drawing/2014/main" id="{DA38594E-1D04-4D02-B234-52E923E104F3}"/>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18" name="Text Box 9">
          <a:extLst>
            <a:ext uri="{FF2B5EF4-FFF2-40B4-BE49-F238E27FC236}">
              <a16:creationId xmlns:a16="http://schemas.microsoft.com/office/drawing/2014/main" id="{CF018FAF-DA8C-4421-AC44-298BF69914B4}"/>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19" name="Text Box 10">
          <a:extLst>
            <a:ext uri="{FF2B5EF4-FFF2-40B4-BE49-F238E27FC236}">
              <a16:creationId xmlns:a16="http://schemas.microsoft.com/office/drawing/2014/main" id="{989A005A-DC85-4091-9E56-47C71B5BEF46}"/>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20" name="Text Box 1">
          <a:extLst>
            <a:ext uri="{FF2B5EF4-FFF2-40B4-BE49-F238E27FC236}">
              <a16:creationId xmlns:a16="http://schemas.microsoft.com/office/drawing/2014/main" id="{E89EF4F0-A61F-465C-AF97-D558E53B2A4D}"/>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21" name="Text Box 2">
          <a:extLst>
            <a:ext uri="{FF2B5EF4-FFF2-40B4-BE49-F238E27FC236}">
              <a16:creationId xmlns:a16="http://schemas.microsoft.com/office/drawing/2014/main" id="{2A46D450-F092-428D-8F34-CEED8FDD1D9C}"/>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22" name="Text Box 3">
          <a:extLst>
            <a:ext uri="{FF2B5EF4-FFF2-40B4-BE49-F238E27FC236}">
              <a16:creationId xmlns:a16="http://schemas.microsoft.com/office/drawing/2014/main" id="{445981CC-B7E8-48F8-AA4F-0EE7B476FA8E}"/>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23" name="Text Box 4">
          <a:extLst>
            <a:ext uri="{FF2B5EF4-FFF2-40B4-BE49-F238E27FC236}">
              <a16:creationId xmlns:a16="http://schemas.microsoft.com/office/drawing/2014/main" id="{AC743767-3AA2-4DD4-BAAD-047C11A52202}"/>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24" name="Text Box 5">
          <a:extLst>
            <a:ext uri="{FF2B5EF4-FFF2-40B4-BE49-F238E27FC236}">
              <a16:creationId xmlns:a16="http://schemas.microsoft.com/office/drawing/2014/main" id="{D79C6EEA-E92A-4B29-A74F-50A12D26BA8C}"/>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95250</xdr:colOff>
      <xdr:row>188</xdr:row>
      <xdr:rowOff>19050</xdr:rowOff>
    </xdr:to>
    <xdr:sp macro="" textlink="">
      <xdr:nvSpPr>
        <xdr:cNvPr id="325" name="Text Box 6">
          <a:extLst>
            <a:ext uri="{FF2B5EF4-FFF2-40B4-BE49-F238E27FC236}">
              <a16:creationId xmlns:a16="http://schemas.microsoft.com/office/drawing/2014/main" id="{0C4549DF-20FB-48E4-8695-CD335DD7A20E}"/>
            </a:ext>
          </a:extLst>
        </xdr:cNvPr>
        <xdr:cNvSpPr txBox="1">
          <a:spLocks noChangeArrowheads="1"/>
        </xdr:cNvSpPr>
      </xdr:nvSpPr>
      <xdr:spPr bwMode="auto">
        <a:xfrm>
          <a:off x="0" y="437959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26" name="Text Box 7">
          <a:extLst>
            <a:ext uri="{FF2B5EF4-FFF2-40B4-BE49-F238E27FC236}">
              <a16:creationId xmlns:a16="http://schemas.microsoft.com/office/drawing/2014/main" id="{A5A8968B-615F-4262-B2F0-052FEC9566F7}"/>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27" name="Text Box 8">
          <a:extLst>
            <a:ext uri="{FF2B5EF4-FFF2-40B4-BE49-F238E27FC236}">
              <a16:creationId xmlns:a16="http://schemas.microsoft.com/office/drawing/2014/main" id="{E526DDE7-4A03-47E4-BF8A-D0934452A36B}"/>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28" name="Text Box 9">
          <a:extLst>
            <a:ext uri="{FF2B5EF4-FFF2-40B4-BE49-F238E27FC236}">
              <a16:creationId xmlns:a16="http://schemas.microsoft.com/office/drawing/2014/main" id="{389945ED-A15D-460E-BAE0-9F9F94E3C05D}"/>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117</xdr:row>
      <xdr:rowOff>0</xdr:rowOff>
    </xdr:from>
    <xdr:to>
      <xdr:col>0</xdr:col>
      <xdr:colOff>95250</xdr:colOff>
      <xdr:row>118</xdr:row>
      <xdr:rowOff>19050</xdr:rowOff>
    </xdr:to>
    <xdr:sp macro="" textlink="">
      <xdr:nvSpPr>
        <xdr:cNvPr id="329" name="Text Box 10">
          <a:extLst>
            <a:ext uri="{FF2B5EF4-FFF2-40B4-BE49-F238E27FC236}">
              <a16:creationId xmlns:a16="http://schemas.microsoft.com/office/drawing/2014/main" id="{17BEDC15-0261-46EA-97B4-38FE5190F34A}"/>
            </a:ext>
          </a:extLst>
        </xdr:cNvPr>
        <xdr:cNvSpPr txBox="1">
          <a:spLocks noChangeArrowheads="1"/>
        </xdr:cNvSpPr>
      </xdr:nvSpPr>
      <xdr:spPr bwMode="auto">
        <a:xfrm>
          <a:off x="0" y="29127450"/>
          <a:ext cx="95250" cy="228600"/>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330" name="Text Box 11">
          <a:extLst>
            <a:ext uri="{FF2B5EF4-FFF2-40B4-BE49-F238E27FC236}">
              <a16:creationId xmlns:a16="http://schemas.microsoft.com/office/drawing/2014/main" id="{4D562EFC-408E-4C32-B78A-6D43C356BFA5}"/>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187</xdr:row>
      <xdr:rowOff>0</xdr:rowOff>
    </xdr:from>
    <xdr:to>
      <xdr:col>0</xdr:col>
      <xdr:colOff>76200</xdr:colOff>
      <xdr:row>195</xdr:row>
      <xdr:rowOff>93769</xdr:rowOff>
    </xdr:to>
    <xdr:sp macro="" textlink="">
      <xdr:nvSpPr>
        <xdr:cNvPr id="331" name="Text Box 12">
          <a:extLst>
            <a:ext uri="{FF2B5EF4-FFF2-40B4-BE49-F238E27FC236}">
              <a16:creationId xmlns:a16="http://schemas.microsoft.com/office/drawing/2014/main" id="{F254522A-E08C-4B4D-B899-F891C1B68649}"/>
            </a:ext>
          </a:extLst>
        </xdr:cNvPr>
        <xdr:cNvSpPr txBox="1">
          <a:spLocks noChangeArrowheads="1"/>
        </xdr:cNvSpPr>
      </xdr:nvSpPr>
      <xdr:spPr bwMode="auto">
        <a:xfrm>
          <a:off x="0" y="43795950"/>
          <a:ext cx="76200" cy="1770169"/>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32" name="Text Box 1">
          <a:extLst>
            <a:ext uri="{FF2B5EF4-FFF2-40B4-BE49-F238E27FC236}">
              <a16:creationId xmlns:a16="http://schemas.microsoft.com/office/drawing/2014/main" id="{58818215-6EA0-4BA4-BBC5-84E40481E8C7}"/>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33" name="Text Box 2">
          <a:extLst>
            <a:ext uri="{FF2B5EF4-FFF2-40B4-BE49-F238E27FC236}">
              <a16:creationId xmlns:a16="http://schemas.microsoft.com/office/drawing/2014/main" id="{CAA66C06-2D03-4C3A-9155-250BD6CBA699}"/>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34" name="Text Box 7">
          <a:extLst>
            <a:ext uri="{FF2B5EF4-FFF2-40B4-BE49-F238E27FC236}">
              <a16:creationId xmlns:a16="http://schemas.microsoft.com/office/drawing/2014/main" id="{C7A1626A-3FD5-4F94-A060-3FB3904739E0}"/>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35" name="Text Box 8">
          <a:extLst>
            <a:ext uri="{FF2B5EF4-FFF2-40B4-BE49-F238E27FC236}">
              <a16:creationId xmlns:a16="http://schemas.microsoft.com/office/drawing/2014/main" id="{58C988D8-4909-43F7-9040-E421B601983F}"/>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36" name="Text Box 9">
          <a:extLst>
            <a:ext uri="{FF2B5EF4-FFF2-40B4-BE49-F238E27FC236}">
              <a16:creationId xmlns:a16="http://schemas.microsoft.com/office/drawing/2014/main" id="{21EE8375-7961-45D0-8AB8-65D2C410EFBA}"/>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twoCellAnchor editAs="oneCell">
    <xdr:from>
      <xdr:col>0</xdr:col>
      <xdr:colOff>0</xdr:colOff>
      <xdr:row>116</xdr:row>
      <xdr:rowOff>0</xdr:rowOff>
    </xdr:from>
    <xdr:to>
      <xdr:col>0</xdr:col>
      <xdr:colOff>95250</xdr:colOff>
      <xdr:row>117</xdr:row>
      <xdr:rowOff>19050</xdr:rowOff>
    </xdr:to>
    <xdr:sp macro="" textlink="">
      <xdr:nvSpPr>
        <xdr:cNvPr id="337" name="Text Box 10">
          <a:extLst>
            <a:ext uri="{FF2B5EF4-FFF2-40B4-BE49-F238E27FC236}">
              <a16:creationId xmlns:a16="http://schemas.microsoft.com/office/drawing/2014/main" id="{BDB3E5DD-EB47-4CFE-BF3E-791351B36DB8}"/>
            </a:ext>
          </a:extLst>
        </xdr:cNvPr>
        <xdr:cNvSpPr txBox="1">
          <a:spLocks noChangeArrowheads="1"/>
        </xdr:cNvSpPr>
      </xdr:nvSpPr>
      <xdr:spPr bwMode="auto">
        <a:xfrm>
          <a:off x="0" y="28917900"/>
          <a:ext cx="95250" cy="228600"/>
        </a:xfrm>
        <a:prstGeom prst="rect">
          <a:avLst/>
        </a:prstGeom>
        <a:noFill/>
        <a:ln w="9525">
          <a:noFill/>
          <a:miter lim="800000"/>
          <a:headEnd/>
          <a:tailEnd/>
        </a:ln>
      </xdr:spPr>
    </xdr:sp>
    <xdr:clientData/>
  </xdr:twoCellAnchor>
  <xdr:oneCellAnchor>
    <xdr:from>
      <xdr:col>0</xdr:col>
      <xdr:colOff>0</xdr:colOff>
      <xdr:row>251</xdr:row>
      <xdr:rowOff>0</xdr:rowOff>
    </xdr:from>
    <xdr:ext cx="95250" cy="228600"/>
    <xdr:sp macro="" textlink="">
      <xdr:nvSpPr>
        <xdr:cNvPr id="338" name="Text Box 3">
          <a:extLst>
            <a:ext uri="{FF2B5EF4-FFF2-40B4-BE49-F238E27FC236}">
              <a16:creationId xmlns:a16="http://schemas.microsoft.com/office/drawing/2014/main" id="{9A53513D-0A3F-4B4D-967B-85C6E0228E08}"/>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39" name="Text Box 4">
          <a:extLst>
            <a:ext uri="{FF2B5EF4-FFF2-40B4-BE49-F238E27FC236}">
              <a16:creationId xmlns:a16="http://schemas.microsoft.com/office/drawing/2014/main" id="{BA22E63B-4536-4656-902E-F8F5809CF141}"/>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0" name="Text Box 5">
          <a:extLst>
            <a:ext uri="{FF2B5EF4-FFF2-40B4-BE49-F238E27FC236}">
              <a16:creationId xmlns:a16="http://schemas.microsoft.com/office/drawing/2014/main" id="{8057C5C8-BB05-424A-B4F6-751B0D8B83B5}"/>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1" name="Text Box 6">
          <a:extLst>
            <a:ext uri="{FF2B5EF4-FFF2-40B4-BE49-F238E27FC236}">
              <a16:creationId xmlns:a16="http://schemas.microsoft.com/office/drawing/2014/main" id="{3ACBDCF7-11A6-4AEC-AEFE-ECD58F691B8D}"/>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2" name="Text Box 3">
          <a:extLst>
            <a:ext uri="{FF2B5EF4-FFF2-40B4-BE49-F238E27FC236}">
              <a16:creationId xmlns:a16="http://schemas.microsoft.com/office/drawing/2014/main" id="{A2DD6449-90FA-4591-8513-CB7A0ED00343}"/>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3" name="Text Box 4">
          <a:extLst>
            <a:ext uri="{FF2B5EF4-FFF2-40B4-BE49-F238E27FC236}">
              <a16:creationId xmlns:a16="http://schemas.microsoft.com/office/drawing/2014/main" id="{46CD9888-FBA2-4617-A1DF-B127A00AAA25}"/>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4" name="Text Box 5">
          <a:extLst>
            <a:ext uri="{FF2B5EF4-FFF2-40B4-BE49-F238E27FC236}">
              <a16:creationId xmlns:a16="http://schemas.microsoft.com/office/drawing/2014/main" id="{CDCA06CF-E56C-4BF8-95F4-85AB82B49FED}"/>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5" name="Text Box 6">
          <a:extLst>
            <a:ext uri="{FF2B5EF4-FFF2-40B4-BE49-F238E27FC236}">
              <a16:creationId xmlns:a16="http://schemas.microsoft.com/office/drawing/2014/main" id="{81FFE4CC-0AEB-4053-BD3A-0252546BC354}"/>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6" name="Text Box 3">
          <a:extLst>
            <a:ext uri="{FF2B5EF4-FFF2-40B4-BE49-F238E27FC236}">
              <a16:creationId xmlns:a16="http://schemas.microsoft.com/office/drawing/2014/main" id="{24D918CD-6150-41BC-A63F-5052DDA35655}"/>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7" name="Text Box 4">
          <a:extLst>
            <a:ext uri="{FF2B5EF4-FFF2-40B4-BE49-F238E27FC236}">
              <a16:creationId xmlns:a16="http://schemas.microsoft.com/office/drawing/2014/main" id="{8E618AC6-7134-4289-BDB5-2D5C5C87D6A8}"/>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8" name="Text Box 5">
          <a:extLst>
            <a:ext uri="{FF2B5EF4-FFF2-40B4-BE49-F238E27FC236}">
              <a16:creationId xmlns:a16="http://schemas.microsoft.com/office/drawing/2014/main" id="{FEBB83DE-5519-46EF-818E-3131B9D9B520}"/>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49" name="Text Box 6">
          <a:extLst>
            <a:ext uri="{FF2B5EF4-FFF2-40B4-BE49-F238E27FC236}">
              <a16:creationId xmlns:a16="http://schemas.microsoft.com/office/drawing/2014/main" id="{2EDC347A-4E46-4EA6-ADB2-B83C281B694B}"/>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50" name="Text Box 3">
          <a:extLst>
            <a:ext uri="{FF2B5EF4-FFF2-40B4-BE49-F238E27FC236}">
              <a16:creationId xmlns:a16="http://schemas.microsoft.com/office/drawing/2014/main" id="{0FAC1EA6-F8C7-42B5-9507-878E5F33233F}"/>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51" name="Text Box 4">
          <a:extLst>
            <a:ext uri="{FF2B5EF4-FFF2-40B4-BE49-F238E27FC236}">
              <a16:creationId xmlns:a16="http://schemas.microsoft.com/office/drawing/2014/main" id="{986881C2-4D2A-4B5A-9184-98B1E2215651}"/>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52" name="Text Box 5">
          <a:extLst>
            <a:ext uri="{FF2B5EF4-FFF2-40B4-BE49-F238E27FC236}">
              <a16:creationId xmlns:a16="http://schemas.microsoft.com/office/drawing/2014/main" id="{15CE5EB6-3DCE-44A4-AAE3-A0315C327646}"/>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251</xdr:row>
      <xdr:rowOff>0</xdr:rowOff>
    </xdr:from>
    <xdr:ext cx="95250" cy="228600"/>
    <xdr:sp macro="" textlink="">
      <xdr:nvSpPr>
        <xdr:cNvPr id="353" name="Text Box 6">
          <a:extLst>
            <a:ext uri="{FF2B5EF4-FFF2-40B4-BE49-F238E27FC236}">
              <a16:creationId xmlns:a16="http://schemas.microsoft.com/office/drawing/2014/main" id="{9591EE6E-7C72-4CF0-B112-D61FBB6B5B35}"/>
            </a:ext>
          </a:extLst>
        </xdr:cNvPr>
        <xdr:cNvSpPr txBox="1">
          <a:spLocks noChangeArrowheads="1"/>
        </xdr:cNvSpPr>
      </xdr:nvSpPr>
      <xdr:spPr bwMode="auto">
        <a:xfrm>
          <a:off x="0" y="5720715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54" name="Text Box 1">
          <a:extLst>
            <a:ext uri="{FF2B5EF4-FFF2-40B4-BE49-F238E27FC236}">
              <a16:creationId xmlns:a16="http://schemas.microsoft.com/office/drawing/2014/main" id="{171EADCC-6F93-4072-9F30-6150CF3831CE}"/>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55" name="Text Box 2">
          <a:extLst>
            <a:ext uri="{FF2B5EF4-FFF2-40B4-BE49-F238E27FC236}">
              <a16:creationId xmlns:a16="http://schemas.microsoft.com/office/drawing/2014/main" id="{00AF8441-B9C6-4160-978B-62C934B94099}"/>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56" name="Text Box 7">
          <a:extLst>
            <a:ext uri="{FF2B5EF4-FFF2-40B4-BE49-F238E27FC236}">
              <a16:creationId xmlns:a16="http://schemas.microsoft.com/office/drawing/2014/main" id="{A60DDD64-9ABD-400B-9079-26A84025C119}"/>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57" name="Text Box 8">
          <a:extLst>
            <a:ext uri="{FF2B5EF4-FFF2-40B4-BE49-F238E27FC236}">
              <a16:creationId xmlns:a16="http://schemas.microsoft.com/office/drawing/2014/main" id="{41F72324-50CC-4D97-8050-0ADC2D7F9F73}"/>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58" name="Text Box 9">
          <a:extLst>
            <a:ext uri="{FF2B5EF4-FFF2-40B4-BE49-F238E27FC236}">
              <a16:creationId xmlns:a16="http://schemas.microsoft.com/office/drawing/2014/main" id="{B95084DE-E6DE-4D1F-9682-38BEEDB20AA2}"/>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59" name="Text Box 10">
          <a:extLst>
            <a:ext uri="{FF2B5EF4-FFF2-40B4-BE49-F238E27FC236}">
              <a16:creationId xmlns:a16="http://schemas.microsoft.com/office/drawing/2014/main" id="{82203779-2319-4FD1-BBF8-F7F929B0AA81}"/>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60" name="Text Box 1">
          <a:extLst>
            <a:ext uri="{FF2B5EF4-FFF2-40B4-BE49-F238E27FC236}">
              <a16:creationId xmlns:a16="http://schemas.microsoft.com/office/drawing/2014/main" id="{BB4E5133-BEDA-48FA-97F2-005F7982F62F}"/>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61" name="Text Box 2">
          <a:extLst>
            <a:ext uri="{FF2B5EF4-FFF2-40B4-BE49-F238E27FC236}">
              <a16:creationId xmlns:a16="http://schemas.microsoft.com/office/drawing/2014/main" id="{81F08E8A-EF59-473C-AF6F-4ED7A9FC31A0}"/>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62" name="Text Box 7">
          <a:extLst>
            <a:ext uri="{FF2B5EF4-FFF2-40B4-BE49-F238E27FC236}">
              <a16:creationId xmlns:a16="http://schemas.microsoft.com/office/drawing/2014/main" id="{6E15D7A5-E719-4D34-BA5A-B12064E94EB4}"/>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63" name="Text Box 8">
          <a:extLst>
            <a:ext uri="{FF2B5EF4-FFF2-40B4-BE49-F238E27FC236}">
              <a16:creationId xmlns:a16="http://schemas.microsoft.com/office/drawing/2014/main" id="{3B262D52-55F8-4B61-8AD7-6A0F0744C987}"/>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64" name="Text Box 9">
          <a:extLst>
            <a:ext uri="{FF2B5EF4-FFF2-40B4-BE49-F238E27FC236}">
              <a16:creationId xmlns:a16="http://schemas.microsoft.com/office/drawing/2014/main" id="{C4075C3B-2033-49A8-A4F1-862838BEAE88}"/>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65" name="Text Box 10">
          <a:extLst>
            <a:ext uri="{FF2B5EF4-FFF2-40B4-BE49-F238E27FC236}">
              <a16:creationId xmlns:a16="http://schemas.microsoft.com/office/drawing/2014/main" id="{982DDCC6-AAC0-4B2B-86E0-C0B981203283}"/>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66" name="Text Box 1">
          <a:extLst>
            <a:ext uri="{FF2B5EF4-FFF2-40B4-BE49-F238E27FC236}">
              <a16:creationId xmlns:a16="http://schemas.microsoft.com/office/drawing/2014/main" id="{37DB54B8-DB29-4A09-840D-465B825A1D4E}"/>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67" name="Text Box 2">
          <a:extLst>
            <a:ext uri="{FF2B5EF4-FFF2-40B4-BE49-F238E27FC236}">
              <a16:creationId xmlns:a16="http://schemas.microsoft.com/office/drawing/2014/main" id="{B480BE35-4DE7-480A-8E1D-9B2AD74DEA38}"/>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68" name="Text Box 7">
          <a:extLst>
            <a:ext uri="{FF2B5EF4-FFF2-40B4-BE49-F238E27FC236}">
              <a16:creationId xmlns:a16="http://schemas.microsoft.com/office/drawing/2014/main" id="{7828DC8D-BC60-4E6A-813A-83EDFFAC73BB}"/>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69" name="Text Box 8">
          <a:extLst>
            <a:ext uri="{FF2B5EF4-FFF2-40B4-BE49-F238E27FC236}">
              <a16:creationId xmlns:a16="http://schemas.microsoft.com/office/drawing/2014/main" id="{EAED8262-C72A-41EB-AD94-65AEF06A98C9}"/>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70" name="Text Box 9">
          <a:extLst>
            <a:ext uri="{FF2B5EF4-FFF2-40B4-BE49-F238E27FC236}">
              <a16:creationId xmlns:a16="http://schemas.microsoft.com/office/drawing/2014/main" id="{44AD1B60-56AD-41A6-B6C7-B1A22440A4E5}"/>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71" name="Text Box 10">
          <a:extLst>
            <a:ext uri="{FF2B5EF4-FFF2-40B4-BE49-F238E27FC236}">
              <a16:creationId xmlns:a16="http://schemas.microsoft.com/office/drawing/2014/main" id="{4B4D58DF-BD27-4577-92C5-5DB21C20E9FF}"/>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72" name="Text Box 1">
          <a:extLst>
            <a:ext uri="{FF2B5EF4-FFF2-40B4-BE49-F238E27FC236}">
              <a16:creationId xmlns:a16="http://schemas.microsoft.com/office/drawing/2014/main" id="{C9B4CCCC-58C9-4861-97EC-54F25254BC8F}"/>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73" name="Text Box 2">
          <a:extLst>
            <a:ext uri="{FF2B5EF4-FFF2-40B4-BE49-F238E27FC236}">
              <a16:creationId xmlns:a16="http://schemas.microsoft.com/office/drawing/2014/main" id="{1ACA26F1-5E3E-4DD0-8866-BCEE491E459A}"/>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74" name="Text Box 7">
          <a:extLst>
            <a:ext uri="{FF2B5EF4-FFF2-40B4-BE49-F238E27FC236}">
              <a16:creationId xmlns:a16="http://schemas.microsoft.com/office/drawing/2014/main" id="{E7F3E113-D9CD-4EB3-9CA7-C9B2CA78553E}"/>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75" name="Text Box 8">
          <a:extLst>
            <a:ext uri="{FF2B5EF4-FFF2-40B4-BE49-F238E27FC236}">
              <a16:creationId xmlns:a16="http://schemas.microsoft.com/office/drawing/2014/main" id="{D974D41B-B944-4AF9-B7C0-88AF1CE4DB65}"/>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76" name="Text Box 9">
          <a:extLst>
            <a:ext uri="{FF2B5EF4-FFF2-40B4-BE49-F238E27FC236}">
              <a16:creationId xmlns:a16="http://schemas.microsoft.com/office/drawing/2014/main" id="{337A3744-52F2-428C-800D-5B541AC4BE1D}"/>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77" name="Text Box 10">
          <a:extLst>
            <a:ext uri="{FF2B5EF4-FFF2-40B4-BE49-F238E27FC236}">
              <a16:creationId xmlns:a16="http://schemas.microsoft.com/office/drawing/2014/main" id="{5C616E1B-E420-4309-BC55-1C96AABE908A}"/>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78" name="Text Box 1">
          <a:extLst>
            <a:ext uri="{FF2B5EF4-FFF2-40B4-BE49-F238E27FC236}">
              <a16:creationId xmlns:a16="http://schemas.microsoft.com/office/drawing/2014/main" id="{4E30DC6F-7E81-4560-BD53-3F4753F5B9E8}"/>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79" name="Text Box 2">
          <a:extLst>
            <a:ext uri="{FF2B5EF4-FFF2-40B4-BE49-F238E27FC236}">
              <a16:creationId xmlns:a16="http://schemas.microsoft.com/office/drawing/2014/main" id="{460BE9AC-8EED-4CAF-A0C2-AE1BEBB190E5}"/>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80" name="Text Box 7">
          <a:extLst>
            <a:ext uri="{FF2B5EF4-FFF2-40B4-BE49-F238E27FC236}">
              <a16:creationId xmlns:a16="http://schemas.microsoft.com/office/drawing/2014/main" id="{3B473BFF-9011-4AE8-AB15-3F51B7B22668}"/>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81" name="Text Box 8">
          <a:extLst>
            <a:ext uri="{FF2B5EF4-FFF2-40B4-BE49-F238E27FC236}">
              <a16:creationId xmlns:a16="http://schemas.microsoft.com/office/drawing/2014/main" id="{55A12DCD-BFA7-4D03-8F6F-774B6E590582}"/>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82" name="Text Box 9">
          <a:extLst>
            <a:ext uri="{FF2B5EF4-FFF2-40B4-BE49-F238E27FC236}">
              <a16:creationId xmlns:a16="http://schemas.microsoft.com/office/drawing/2014/main" id="{38ED0864-E713-4D02-B9C5-8751758C7217}"/>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83" name="Text Box 10">
          <a:extLst>
            <a:ext uri="{FF2B5EF4-FFF2-40B4-BE49-F238E27FC236}">
              <a16:creationId xmlns:a16="http://schemas.microsoft.com/office/drawing/2014/main" id="{A856B8DB-9998-4BDA-9C6A-90D360546BCA}"/>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84" name="Text Box 1">
          <a:extLst>
            <a:ext uri="{FF2B5EF4-FFF2-40B4-BE49-F238E27FC236}">
              <a16:creationId xmlns:a16="http://schemas.microsoft.com/office/drawing/2014/main" id="{343D5217-90D9-4C81-A5BC-0A1C79E5FF32}"/>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85" name="Text Box 2">
          <a:extLst>
            <a:ext uri="{FF2B5EF4-FFF2-40B4-BE49-F238E27FC236}">
              <a16:creationId xmlns:a16="http://schemas.microsoft.com/office/drawing/2014/main" id="{A392BF4F-E303-4B80-B3F1-1F1C41F9F018}"/>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86" name="Text Box 7">
          <a:extLst>
            <a:ext uri="{FF2B5EF4-FFF2-40B4-BE49-F238E27FC236}">
              <a16:creationId xmlns:a16="http://schemas.microsoft.com/office/drawing/2014/main" id="{6CECF6A9-34F5-4693-88E7-58C2C88F4FBC}"/>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87" name="Text Box 8">
          <a:extLst>
            <a:ext uri="{FF2B5EF4-FFF2-40B4-BE49-F238E27FC236}">
              <a16:creationId xmlns:a16="http://schemas.microsoft.com/office/drawing/2014/main" id="{50D68321-8B94-486B-92D1-BF983DC7C39B}"/>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88" name="Text Box 9">
          <a:extLst>
            <a:ext uri="{FF2B5EF4-FFF2-40B4-BE49-F238E27FC236}">
              <a16:creationId xmlns:a16="http://schemas.microsoft.com/office/drawing/2014/main" id="{1B3C829F-8811-42CB-A994-A6D75674DBB5}"/>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89" name="Text Box 10">
          <a:extLst>
            <a:ext uri="{FF2B5EF4-FFF2-40B4-BE49-F238E27FC236}">
              <a16:creationId xmlns:a16="http://schemas.microsoft.com/office/drawing/2014/main" id="{20983EEB-B71C-4342-BCD6-8CD1D51C4B31}"/>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90" name="Text Box 1">
          <a:extLst>
            <a:ext uri="{FF2B5EF4-FFF2-40B4-BE49-F238E27FC236}">
              <a16:creationId xmlns:a16="http://schemas.microsoft.com/office/drawing/2014/main" id="{C3A0F445-63F4-449D-9383-97894066941B}"/>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91" name="Text Box 2">
          <a:extLst>
            <a:ext uri="{FF2B5EF4-FFF2-40B4-BE49-F238E27FC236}">
              <a16:creationId xmlns:a16="http://schemas.microsoft.com/office/drawing/2014/main" id="{7C27A5D0-91EA-4AFD-B8C9-2E45B051B15C}"/>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92" name="Text Box 7">
          <a:extLst>
            <a:ext uri="{FF2B5EF4-FFF2-40B4-BE49-F238E27FC236}">
              <a16:creationId xmlns:a16="http://schemas.microsoft.com/office/drawing/2014/main" id="{91F8E928-4090-4855-B29B-796A5823B3FA}"/>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93" name="Text Box 8">
          <a:extLst>
            <a:ext uri="{FF2B5EF4-FFF2-40B4-BE49-F238E27FC236}">
              <a16:creationId xmlns:a16="http://schemas.microsoft.com/office/drawing/2014/main" id="{1719F1D3-6FDB-47DC-9E78-1EDFF4C64F27}"/>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94" name="Text Box 9">
          <a:extLst>
            <a:ext uri="{FF2B5EF4-FFF2-40B4-BE49-F238E27FC236}">
              <a16:creationId xmlns:a16="http://schemas.microsoft.com/office/drawing/2014/main" id="{52072F67-239C-4AFB-A47E-3DD7C20186E5}"/>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446</xdr:row>
      <xdr:rowOff>0</xdr:rowOff>
    </xdr:from>
    <xdr:ext cx="95250" cy="228600"/>
    <xdr:sp macro="" textlink="">
      <xdr:nvSpPr>
        <xdr:cNvPr id="395" name="Text Box 10">
          <a:extLst>
            <a:ext uri="{FF2B5EF4-FFF2-40B4-BE49-F238E27FC236}">
              <a16:creationId xmlns:a16="http://schemas.microsoft.com/office/drawing/2014/main" id="{18458AB0-B798-47F2-847D-98D7B1423C8D}"/>
            </a:ext>
          </a:extLst>
        </xdr:cNvPr>
        <xdr:cNvSpPr txBox="1">
          <a:spLocks noChangeArrowheads="1"/>
        </xdr:cNvSpPr>
      </xdr:nvSpPr>
      <xdr:spPr bwMode="auto">
        <a:xfrm>
          <a:off x="0" y="9806940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96" name="Text Box 1">
          <a:extLst>
            <a:ext uri="{FF2B5EF4-FFF2-40B4-BE49-F238E27FC236}">
              <a16:creationId xmlns:a16="http://schemas.microsoft.com/office/drawing/2014/main" id="{A963256C-7090-431D-ADD0-05CC30470A1C}"/>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97" name="Text Box 2">
          <a:extLst>
            <a:ext uri="{FF2B5EF4-FFF2-40B4-BE49-F238E27FC236}">
              <a16:creationId xmlns:a16="http://schemas.microsoft.com/office/drawing/2014/main" id="{4C1E0357-EFE9-46D9-A3D7-01A90513F852}"/>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98" name="Text Box 7">
          <a:extLst>
            <a:ext uri="{FF2B5EF4-FFF2-40B4-BE49-F238E27FC236}">
              <a16:creationId xmlns:a16="http://schemas.microsoft.com/office/drawing/2014/main" id="{8A0CD647-0543-4566-8EFE-AF941A7A628D}"/>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399" name="Text Box 8">
          <a:extLst>
            <a:ext uri="{FF2B5EF4-FFF2-40B4-BE49-F238E27FC236}">
              <a16:creationId xmlns:a16="http://schemas.microsoft.com/office/drawing/2014/main" id="{4CC8602A-7D98-44E6-AE5A-90BDF57A9710}"/>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400" name="Text Box 9">
          <a:extLst>
            <a:ext uri="{FF2B5EF4-FFF2-40B4-BE49-F238E27FC236}">
              <a16:creationId xmlns:a16="http://schemas.microsoft.com/office/drawing/2014/main" id="{4B47AE42-4295-4739-9E23-0A3CC07582D3}"/>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445</xdr:row>
      <xdr:rowOff>0</xdr:rowOff>
    </xdr:from>
    <xdr:ext cx="95250" cy="228600"/>
    <xdr:sp macro="" textlink="">
      <xdr:nvSpPr>
        <xdr:cNvPr id="401" name="Text Box 10">
          <a:extLst>
            <a:ext uri="{FF2B5EF4-FFF2-40B4-BE49-F238E27FC236}">
              <a16:creationId xmlns:a16="http://schemas.microsoft.com/office/drawing/2014/main" id="{FE9FD698-8869-48EE-B68C-8D29716FE05F}"/>
            </a:ext>
          </a:extLst>
        </xdr:cNvPr>
        <xdr:cNvSpPr txBox="1">
          <a:spLocks noChangeArrowheads="1"/>
        </xdr:cNvSpPr>
      </xdr:nvSpPr>
      <xdr:spPr bwMode="auto">
        <a:xfrm>
          <a:off x="0" y="978598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2" name="Text Box 3">
          <a:extLst>
            <a:ext uri="{FF2B5EF4-FFF2-40B4-BE49-F238E27FC236}">
              <a16:creationId xmlns:a16="http://schemas.microsoft.com/office/drawing/2014/main" id="{708E2626-ADC7-4E3D-B552-5E65A261145A}"/>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3" name="Text Box 4">
          <a:extLst>
            <a:ext uri="{FF2B5EF4-FFF2-40B4-BE49-F238E27FC236}">
              <a16:creationId xmlns:a16="http://schemas.microsoft.com/office/drawing/2014/main" id="{513F93A3-4A8D-476A-8CA0-27FBF25B2B82}"/>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4" name="Text Box 5">
          <a:extLst>
            <a:ext uri="{FF2B5EF4-FFF2-40B4-BE49-F238E27FC236}">
              <a16:creationId xmlns:a16="http://schemas.microsoft.com/office/drawing/2014/main" id="{A3E80C16-5FFF-4496-9728-592B84321647}"/>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5" name="Text Box 6">
          <a:extLst>
            <a:ext uri="{FF2B5EF4-FFF2-40B4-BE49-F238E27FC236}">
              <a16:creationId xmlns:a16="http://schemas.microsoft.com/office/drawing/2014/main" id="{9D9AE1E9-7CA3-4451-A4F4-ED22EC99A434}"/>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6" name="Text Box 3">
          <a:extLst>
            <a:ext uri="{FF2B5EF4-FFF2-40B4-BE49-F238E27FC236}">
              <a16:creationId xmlns:a16="http://schemas.microsoft.com/office/drawing/2014/main" id="{FE29B8C1-A3A5-41E2-BFDA-AAA69F6E9745}"/>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7" name="Text Box 4">
          <a:extLst>
            <a:ext uri="{FF2B5EF4-FFF2-40B4-BE49-F238E27FC236}">
              <a16:creationId xmlns:a16="http://schemas.microsoft.com/office/drawing/2014/main" id="{D6127BFC-0E41-43DD-BBF7-BB969C34A7EB}"/>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8" name="Text Box 5">
          <a:extLst>
            <a:ext uri="{FF2B5EF4-FFF2-40B4-BE49-F238E27FC236}">
              <a16:creationId xmlns:a16="http://schemas.microsoft.com/office/drawing/2014/main" id="{9D8A60F7-BBA6-435F-A130-F2C9AF8B6521}"/>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09" name="Text Box 6">
          <a:extLst>
            <a:ext uri="{FF2B5EF4-FFF2-40B4-BE49-F238E27FC236}">
              <a16:creationId xmlns:a16="http://schemas.microsoft.com/office/drawing/2014/main" id="{D4611F40-EF7C-478A-B356-4327D2B020F8}"/>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0" name="Text Box 3">
          <a:extLst>
            <a:ext uri="{FF2B5EF4-FFF2-40B4-BE49-F238E27FC236}">
              <a16:creationId xmlns:a16="http://schemas.microsoft.com/office/drawing/2014/main" id="{CC951594-DF2C-46E7-B624-C3A1CEC7638E}"/>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1" name="Text Box 4">
          <a:extLst>
            <a:ext uri="{FF2B5EF4-FFF2-40B4-BE49-F238E27FC236}">
              <a16:creationId xmlns:a16="http://schemas.microsoft.com/office/drawing/2014/main" id="{892B677C-B95C-49FE-B08B-3A96A865E848}"/>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2" name="Text Box 5">
          <a:extLst>
            <a:ext uri="{FF2B5EF4-FFF2-40B4-BE49-F238E27FC236}">
              <a16:creationId xmlns:a16="http://schemas.microsoft.com/office/drawing/2014/main" id="{6783103A-5A24-4D99-9374-BB3572AFA8B1}"/>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3" name="Text Box 6">
          <a:extLst>
            <a:ext uri="{FF2B5EF4-FFF2-40B4-BE49-F238E27FC236}">
              <a16:creationId xmlns:a16="http://schemas.microsoft.com/office/drawing/2014/main" id="{3D9E36C6-26C0-4FC3-ACD1-99480AE57ED7}"/>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4" name="Text Box 3">
          <a:extLst>
            <a:ext uri="{FF2B5EF4-FFF2-40B4-BE49-F238E27FC236}">
              <a16:creationId xmlns:a16="http://schemas.microsoft.com/office/drawing/2014/main" id="{A2CFC472-022C-465C-9ABF-F4A1916DE2AA}"/>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5" name="Text Box 4">
          <a:extLst>
            <a:ext uri="{FF2B5EF4-FFF2-40B4-BE49-F238E27FC236}">
              <a16:creationId xmlns:a16="http://schemas.microsoft.com/office/drawing/2014/main" id="{F0A68327-E07E-4F10-8876-8D8BF5F13A4A}"/>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6" name="Text Box 5">
          <a:extLst>
            <a:ext uri="{FF2B5EF4-FFF2-40B4-BE49-F238E27FC236}">
              <a16:creationId xmlns:a16="http://schemas.microsoft.com/office/drawing/2014/main" id="{4F14812A-91DC-4B87-9658-EE92893C64EF}"/>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oneCellAnchor>
    <xdr:from>
      <xdr:col>0</xdr:col>
      <xdr:colOff>0</xdr:colOff>
      <xdr:row>201</xdr:row>
      <xdr:rowOff>0</xdr:rowOff>
    </xdr:from>
    <xdr:ext cx="95250" cy="228600"/>
    <xdr:sp macro="" textlink="">
      <xdr:nvSpPr>
        <xdr:cNvPr id="417" name="Text Box 6">
          <a:extLst>
            <a:ext uri="{FF2B5EF4-FFF2-40B4-BE49-F238E27FC236}">
              <a16:creationId xmlns:a16="http://schemas.microsoft.com/office/drawing/2014/main" id="{7EA0D68D-EC21-4B6F-BF73-A9ED411C0940}"/>
            </a:ext>
          </a:extLst>
        </xdr:cNvPr>
        <xdr:cNvSpPr txBox="1">
          <a:spLocks noChangeArrowheads="1"/>
        </xdr:cNvSpPr>
      </xdr:nvSpPr>
      <xdr:spPr bwMode="auto">
        <a:xfrm>
          <a:off x="0" y="46729650"/>
          <a:ext cx="95250" cy="228600"/>
        </a:xfrm>
        <a:prstGeom prst="rect">
          <a:avLst/>
        </a:prstGeom>
        <a:noFill/>
        <a:ln w="9525">
          <a:noFill/>
          <a:miter lim="800000"/>
          <a:headEnd/>
          <a:tailEnd/>
        </a:ln>
      </xdr:spPr>
    </xdr:sp>
    <xdr:clientData/>
  </xdr:oneCellAnchor>
  <xdr:twoCellAnchor editAs="oneCell">
    <xdr:from>
      <xdr:col>0</xdr:col>
      <xdr:colOff>0</xdr:colOff>
      <xdr:row>476</xdr:row>
      <xdr:rowOff>0</xdr:rowOff>
    </xdr:from>
    <xdr:to>
      <xdr:col>0</xdr:col>
      <xdr:colOff>114300</xdr:colOff>
      <xdr:row>477</xdr:row>
      <xdr:rowOff>19050</xdr:rowOff>
    </xdr:to>
    <xdr:sp macro="" textlink="">
      <xdr:nvSpPr>
        <xdr:cNvPr id="418" name="Text Box 1">
          <a:extLst>
            <a:ext uri="{FF2B5EF4-FFF2-40B4-BE49-F238E27FC236}">
              <a16:creationId xmlns:a16="http://schemas.microsoft.com/office/drawing/2014/main" id="{57D8FE33-039D-47DB-AB52-4E2B6F184B9F}"/>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19" name="Text Box 2">
          <a:extLst>
            <a:ext uri="{FF2B5EF4-FFF2-40B4-BE49-F238E27FC236}">
              <a16:creationId xmlns:a16="http://schemas.microsoft.com/office/drawing/2014/main" id="{2321A9F7-83A6-4307-8F6A-326283097ED9}"/>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20" name="Text Box 3">
          <a:extLst>
            <a:ext uri="{FF2B5EF4-FFF2-40B4-BE49-F238E27FC236}">
              <a16:creationId xmlns:a16="http://schemas.microsoft.com/office/drawing/2014/main" id="{660960DC-363C-4785-A5ED-7C0D06CBB8B1}"/>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21" name="Text Box 4">
          <a:extLst>
            <a:ext uri="{FF2B5EF4-FFF2-40B4-BE49-F238E27FC236}">
              <a16:creationId xmlns:a16="http://schemas.microsoft.com/office/drawing/2014/main" id="{96B5C97F-7698-4C87-935C-CBFB008E71A0}"/>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22" name="Text Box 5">
          <a:extLst>
            <a:ext uri="{FF2B5EF4-FFF2-40B4-BE49-F238E27FC236}">
              <a16:creationId xmlns:a16="http://schemas.microsoft.com/office/drawing/2014/main" id="{EFF8875B-9430-41E8-A665-A8A738F0EEA9}"/>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23" name="Text Box 6">
          <a:extLst>
            <a:ext uri="{FF2B5EF4-FFF2-40B4-BE49-F238E27FC236}">
              <a16:creationId xmlns:a16="http://schemas.microsoft.com/office/drawing/2014/main" id="{49D8418C-D936-42C2-B476-F88F4837B8C7}"/>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24" name="Text Box 7">
          <a:extLst>
            <a:ext uri="{FF2B5EF4-FFF2-40B4-BE49-F238E27FC236}">
              <a16:creationId xmlns:a16="http://schemas.microsoft.com/office/drawing/2014/main" id="{6CD858C1-E465-4DAE-9CC9-F405D3A43719}"/>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25" name="Text Box 8">
          <a:extLst>
            <a:ext uri="{FF2B5EF4-FFF2-40B4-BE49-F238E27FC236}">
              <a16:creationId xmlns:a16="http://schemas.microsoft.com/office/drawing/2014/main" id="{87B98A9F-28EE-4B59-BE07-CF2227583435}"/>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26" name="Text Box 9">
          <a:extLst>
            <a:ext uri="{FF2B5EF4-FFF2-40B4-BE49-F238E27FC236}">
              <a16:creationId xmlns:a16="http://schemas.microsoft.com/office/drawing/2014/main" id="{C94841A0-F46E-489E-99F1-69952B4B491D}"/>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27" name="Text Box 10">
          <a:extLst>
            <a:ext uri="{FF2B5EF4-FFF2-40B4-BE49-F238E27FC236}">
              <a16:creationId xmlns:a16="http://schemas.microsoft.com/office/drawing/2014/main" id="{C727158E-C9ED-4149-8A5D-0D678DAF07DC}"/>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28" name="Text Box 11">
          <a:extLst>
            <a:ext uri="{FF2B5EF4-FFF2-40B4-BE49-F238E27FC236}">
              <a16:creationId xmlns:a16="http://schemas.microsoft.com/office/drawing/2014/main" id="{A1F0D51B-4183-4429-AC3C-0D8F7E06618D}"/>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29" name="Text Box 12">
          <a:extLst>
            <a:ext uri="{FF2B5EF4-FFF2-40B4-BE49-F238E27FC236}">
              <a16:creationId xmlns:a16="http://schemas.microsoft.com/office/drawing/2014/main" id="{1AC8AE2E-DF21-4471-A168-D99DBDA1EF16}"/>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30" name="Text Box 1">
          <a:extLst>
            <a:ext uri="{FF2B5EF4-FFF2-40B4-BE49-F238E27FC236}">
              <a16:creationId xmlns:a16="http://schemas.microsoft.com/office/drawing/2014/main" id="{08C2C606-3523-4AA1-B7D8-B8FEA75312FF}"/>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31" name="Text Box 2">
          <a:extLst>
            <a:ext uri="{FF2B5EF4-FFF2-40B4-BE49-F238E27FC236}">
              <a16:creationId xmlns:a16="http://schemas.microsoft.com/office/drawing/2014/main" id="{9ED008AD-4A5A-40E8-B43A-DC5EDE20CCCB}"/>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32" name="Text Box 7">
          <a:extLst>
            <a:ext uri="{FF2B5EF4-FFF2-40B4-BE49-F238E27FC236}">
              <a16:creationId xmlns:a16="http://schemas.microsoft.com/office/drawing/2014/main" id="{660C17F3-E962-4701-805B-0066375ECD73}"/>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33" name="Text Box 8">
          <a:extLst>
            <a:ext uri="{FF2B5EF4-FFF2-40B4-BE49-F238E27FC236}">
              <a16:creationId xmlns:a16="http://schemas.microsoft.com/office/drawing/2014/main" id="{22D6950C-2605-4B2E-AA93-AC6472B8B83B}"/>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34" name="Text Box 9">
          <a:extLst>
            <a:ext uri="{FF2B5EF4-FFF2-40B4-BE49-F238E27FC236}">
              <a16:creationId xmlns:a16="http://schemas.microsoft.com/office/drawing/2014/main" id="{DC6545F4-3BED-4262-B161-4367F4B825C2}"/>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35" name="Text Box 10">
          <a:extLst>
            <a:ext uri="{FF2B5EF4-FFF2-40B4-BE49-F238E27FC236}">
              <a16:creationId xmlns:a16="http://schemas.microsoft.com/office/drawing/2014/main" id="{DA808ECE-D603-4E59-B514-1C743FC277AC}"/>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36" name="Text Box 1">
          <a:extLst>
            <a:ext uri="{FF2B5EF4-FFF2-40B4-BE49-F238E27FC236}">
              <a16:creationId xmlns:a16="http://schemas.microsoft.com/office/drawing/2014/main" id="{4C658B10-836E-478B-9354-B56E50632F57}"/>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37" name="Text Box 2">
          <a:extLst>
            <a:ext uri="{FF2B5EF4-FFF2-40B4-BE49-F238E27FC236}">
              <a16:creationId xmlns:a16="http://schemas.microsoft.com/office/drawing/2014/main" id="{AAB82432-6C5F-40B0-A8B5-FEDF9FD3B856}"/>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38" name="Text Box 3">
          <a:extLst>
            <a:ext uri="{FF2B5EF4-FFF2-40B4-BE49-F238E27FC236}">
              <a16:creationId xmlns:a16="http://schemas.microsoft.com/office/drawing/2014/main" id="{1B0447C1-21D1-45EF-A3FF-95369D4E66FA}"/>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39" name="Text Box 4">
          <a:extLst>
            <a:ext uri="{FF2B5EF4-FFF2-40B4-BE49-F238E27FC236}">
              <a16:creationId xmlns:a16="http://schemas.microsoft.com/office/drawing/2014/main" id="{ADDB7390-364E-45C4-AB91-70253D5BAC98}"/>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40" name="Text Box 5">
          <a:extLst>
            <a:ext uri="{FF2B5EF4-FFF2-40B4-BE49-F238E27FC236}">
              <a16:creationId xmlns:a16="http://schemas.microsoft.com/office/drawing/2014/main" id="{76C94A3C-B797-455F-9500-6D6E20DF3F21}"/>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41" name="Text Box 6">
          <a:extLst>
            <a:ext uri="{FF2B5EF4-FFF2-40B4-BE49-F238E27FC236}">
              <a16:creationId xmlns:a16="http://schemas.microsoft.com/office/drawing/2014/main" id="{2E13A04D-013B-455E-9A06-A87502AFC02F}"/>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42" name="Text Box 7">
          <a:extLst>
            <a:ext uri="{FF2B5EF4-FFF2-40B4-BE49-F238E27FC236}">
              <a16:creationId xmlns:a16="http://schemas.microsoft.com/office/drawing/2014/main" id="{FBDA30ED-AAB2-4AA4-BF10-7A77EFB08597}"/>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43" name="Text Box 8">
          <a:extLst>
            <a:ext uri="{FF2B5EF4-FFF2-40B4-BE49-F238E27FC236}">
              <a16:creationId xmlns:a16="http://schemas.microsoft.com/office/drawing/2014/main" id="{3DD9CF63-48EC-4079-AC06-5E0054F6FA6C}"/>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44" name="Text Box 9">
          <a:extLst>
            <a:ext uri="{FF2B5EF4-FFF2-40B4-BE49-F238E27FC236}">
              <a16:creationId xmlns:a16="http://schemas.microsoft.com/office/drawing/2014/main" id="{713959FD-0276-4F2B-888E-E6349ACACF76}"/>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45" name="Text Box 10">
          <a:extLst>
            <a:ext uri="{FF2B5EF4-FFF2-40B4-BE49-F238E27FC236}">
              <a16:creationId xmlns:a16="http://schemas.microsoft.com/office/drawing/2014/main" id="{4B162C38-C4D5-4FE2-9BBC-079B26C4D94D}"/>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46" name="Text Box 11">
          <a:extLst>
            <a:ext uri="{FF2B5EF4-FFF2-40B4-BE49-F238E27FC236}">
              <a16:creationId xmlns:a16="http://schemas.microsoft.com/office/drawing/2014/main" id="{AA0ACE4D-FA3E-435A-A339-241EBBCD5A6E}"/>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47" name="Text Box 12">
          <a:extLst>
            <a:ext uri="{FF2B5EF4-FFF2-40B4-BE49-F238E27FC236}">
              <a16:creationId xmlns:a16="http://schemas.microsoft.com/office/drawing/2014/main" id="{93922D66-4229-46CE-91F5-050D41060C0B}"/>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48" name="Text Box 1">
          <a:extLst>
            <a:ext uri="{FF2B5EF4-FFF2-40B4-BE49-F238E27FC236}">
              <a16:creationId xmlns:a16="http://schemas.microsoft.com/office/drawing/2014/main" id="{0B5496FC-625C-480A-A958-5FAC9A1A18B5}"/>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49" name="Text Box 2">
          <a:extLst>
            <a:ext uri="{FF2B5EF4-FFF2-40B4-BE49-F238E27FC236}">
              <a16:creationId xmlns:a16="http://schemas.microsoft.com/office/drawing/2014/main" id="{E10F1818-B977-4857-9546-7DAF2EE1CA47}"/>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50" name="Text Box 7">
          <a:extLst>
            <a:ext uri="{FF2B5EF4-FFF2-40B4-BE49-F238E27FC236}">
              <a16:creationId xmlns:a16="http://schemas.microsoft.com/office/drawing/2014/main" id="{E416BE6F-DCB1-48F8-AE59-2E5E8BDD11B3}"/>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51" name="Text Box 8">
          <a:extLst>
            <a:ext uri="{FF2B5EF4-FFF2-40B4-BE49-F238E27FC236}">
              <a16:creationId xmlns:a16="http://schemas.microsoft.com/office/drawing/2014/main" id="{024901DD-0CE1-4A37-A624-55BDA4EC76E9}"/>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52" name="Text Box 9">
          <a:extLst>
            <a:ext uri="{FF2B5EF4-FFF2-40B4-BE49-F238E27FC236}">
              <a16:creationId xmlns:a16="http://schemas.microsoft.com/office/drawing/2014/main" id="{4920F445-2672-46B6-A2E9-A1395563BA7D}"/>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53" name="Text Box 10">
          <a:extLst>
            <a:ext uri="{FF2B5EF4-FFF2-40B4-BE49-F238E27FC236}">
              <a16:creationId xmlns:a16="http://schemas.microsoft.com/office/drawing/2014/main" id="{245ACCFA-D9CC-4853-9151-BA460510FEE7}"/>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54" name="Text Box 1">
          <a:extLst>
            <a:ext uri="{FF2B5EF4-FFF2-40B4-BE49-F238E27FC236}">
              <a16:creationId xmlns:a16="http://schemas.microsoft.com/office/drawing/2014/main" id="{76DE20AA-CED2-46AC-B2F6-DF118D81218B}"/>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55" name="Text Box 2">
          <a:extLst>
            <a:ext uri="{FF2B5EF4-FFF2-40B4-BE49-F238E27FC236}">
              <a16:creationId xmlns:a16="http://schemas.microsoft.com/office/drawing/2014/main" id="{912CAF88-983F-4680-A409-A60FE5B632AB}"/>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56" name="Text Box 3">
          <a:extLst>
            <a:ext uri="{FF2B5EF4-FFF2-40B4-BE49-F238E27FC236}">
              <a16:creationId xmlns:a16="http://schemas.microsoft.com/office/drawing/2014/main" id="{A0A85247-806C-426F-8122-5DC95B2B1A72}"/>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57" name="Text Box 4">
          <a:extLst>
            <a:ext uri="{FF2B5EF4-FFF2-40B4-BE49-F238E27FC236}">
              <a16:creationId xmlns:a16="http://schemas.microsoft.com/office/drawing/2014/main" id="{35D14CE5-A32D-461E-AD83-2725AA1F167F}"/>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58" name="Text Box 5">
          <a:extLst>
            <a:ext uri="{FF2B5EF4-FFF2-40B4-BE49-F238E27FC236}">
              <a16:creationId xmlns:a16="http://schemas.microsoft.com/office/drawing/2014/main" id="{D6723620-0557-4A0C-86F5-E05A20CB1C76}"/>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59" name="Text Box 6">
          <a:extLst>
            <a:ext uri="{FF2B5EF4-FFF2-40B4-BE49-F238E27FC236}">
              <a16:creationId xmlns:a16="http://schemas.microsoft.com/office/drawing/2014/main" id="{762087DB-F5A5-4616-9505-155971C09DD3}"/>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60" name="Text Box 7">
          <a:extLst>
            <a:ext uri="{FF2B5EF4-FFF2-40B4-BE49-F238E27FC236}">
              <a16:creationId xmlns:a16="http://schemas.microsoft.com/office/drawing/2014/main" id="{B3539F81-EADB-4B98-BAE6-9D3F2D39F4DA}"/>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61" name="Text Box 8">
          <a:extLst>
            <a:ext uri="{FF2B5EF4-FFF2-40B4-BE49-F238E27FC236}">
              <a16:creationId xmlns:a16="http://schemas.microsoft.com/office/drawing/2014/main" id="{C7B9BA0D-1B4E-4938-8244-94F126688E9B}"/>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62" name="Text Box 9">
          <a:extLst>
            <a:ext uri="{FF2B5EF4-FFF2-40B4-BE49-F238E27FC236}">
              <a16:creationId xmlns:a16="http://schemas.microsoft.com/office/drawing/2014/main" id="{A408B2EC-5FF0-4B52-B064-0B401AA6A006}"/>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63" name="Text Box 10">
          <a:extLst>
            <a:ext uri="{FF2B5EF4-FFF2-40B4-BE49-F238E27FC236}">
              <a16:creationId xmlns:a16="http://schemas.microsoft.com/office/drawing/2014/main" id="{D9B59E84-A38F-4A85-85AE-F2CA2F8B50F4}"/>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64" name="Text Box 11">
          <a:extLst>
            <a:ext uri="{FF2B5EF4-FFF2-40B4-BE49-F238E27FC236}">
              <a16:creationId xmlns:a16="http://schemas.microsoft.com/office/drawing/2014/main" id="{0B5625DA-8F56-46F8-96C9-0B1137CAE4F1}"/>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65" name="Text Box 12">
          <a:extLst>
            <a:ext uri="{FF2B5EF4-FFF2-40B4-BE49-F238E27FC236}">
              <a16:creationId xmlns:a16="http://schemas.microsoft.com/office/drawing/2014/main" id="{638760F8-9798-44D3-9B5D-35FA3F7A6BBB}"/>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66" name="Text Box 1">
          <a:extLst>
            <a:ext uri="{FF2B5EF4-FFF2-40B4-BE49-F238E27FC236}">
              <a16:creationId xmlns:a16="http://schemas.microsoft.com/office/drawing/2014/main" id="{C89F16CB-E8D9-4015-9A3C-73B0FD9F4A05}"/>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67" name="Text Box 2">
          <a:extLst>
            <a:ext uri="{FF2B5EF4-FFF2-40B4-BE49-F238E27FC236}">
              <a16:creationId xmlns:a16="http://schemas.microsoft.com/office/drawing/2014/main" id="{C7052FCC-D7B9-413F-9F3D-4DAFFFD5D0BC}"/>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68" name="Text Box 7">
          <a:extLst>
            <a:ext uri="{FF2B5EF4-FFF2-40B4-BE49-F238E27FC236}">
              <a16:creationId xmlns:a16="http://schemas.microsoft.com/office/drawing/2014/main" id="{6F178728-4A28-4AE6-9CF3-CD41277E9700}"/>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69" name="Text Box 8">
          <a:extLst>
            <a:ext uri="{FF2B5EF4-FFF2-40B4-BE49-F238E27FC236}">
              <a16:creationId xmlns:a16="http://schemas.microsoft.com/office/drawing/2014/main" id="{C1751C19-9965-4D5C-A6BE-6570F4483BBA}"/>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70" name="Text Box 9">
          <a:extLst>
            <a:ext uri="{FF2B5EF4-FFF2-40B4-BE49-F238E27FC236}">
              <a16:creationId xmlns:a16="http://schemas.microsoft.com/office/drawing/2014/main" id="{3866E73E-CF7A-4CB4-B945-45FEAA07AE2F}"/>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71" name="Text Box 10">
          <a:extLst>
            <a:ext uri="{FF2B5EF4-FFF2-40B4-BE49-F238E27FC236}">
              <a16:creationId xmlns:a16="http://schemas.microsoft.com/office/drawing/2014/main" id="{C447F46E-2EEA-4F7E-A185-373F490CBC2E}"/>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72" name="Text Box 1">
          <a:extLst>
            <a:ext uri="{FF2B5EF4-FFF2-40B4-BE49-F238E27FC236}">
              <a16:creationId xmlns:a16="http://schemas.microsoft.com/office/drawing/2014/main" id="{E3669347-8145-4DCF-897D-36AA540147C7}"/>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73" name="Text Box 2">
          <a:extLst>
            <a:ext uri="{FF2B5EF4-FFF2-40B4-BE49-F238E27FC236}">
              <a16:creationId xmlns:a16="http://schemas.microsoft.com/office/drawing/2014/main" id="{FE7E8021-7755-44B7-96CF-488E591806C0}"/>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74" name="Text Box 3">
          <a:extLst>
            <a:ext uri="{FF2B5EF4-FFF2-40B4-BE49-F238E27FC236}">
              <a16:creationId xmlns:a16="http://schemas.microsoft.com/office/drawing/2014/main" id="{2640D9F7-B0E9-4D73-97D3-013D0A28A7F2}"/>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75" name="Text Box 4">
          <a:extLst>
            <a:ext uri="{FF2B5EF4-FFF2-40B4-BE49-F238E27FC236}">
              <a16:creationId xmlns:a16="http://schemas.microsoft.com/office/drawing/2014/main" id="{31886173-E9C8-47AB-8005-96D3F03C02CE}"/>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76" name="Text Box 5">
          <a:extLst>
            <a:ext uri="{FF2B5EF4-FFF2-40B4-BE49-F238E27FC236}">
              <a16:creationId xmlns:a16="http://schemas.microsoft.com/office/drawing/2014/main" id="{80C96872-CF92-4B89-B1EC-758F45668988}"/>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114300</xdr:colOff>
      <xdr:row>505</xdr:row>
      <xdr:rowOff>19050</xdr:rowOff>
    </xdr:to>
    <xdr:sp macro="" textlink="">
      <xdr:nvSpPr>
        <xdr:cNvPr id="477" name="Text Box 6">
          <a:extLst>
            <a:ext uri="{FF2B5EF4-FFF2-40B4-BE49-F238E27FC236}">
              <a16:creationId xmlns:a16="http://schemas.microsoft.com/office/drawing/2014/main" id="{C0BE59DB-483D-4C64-ACA6-926CE48C78EA}"/>
            </a:ext>
          </a:extLst>
        </xdr:cNvPr>
        <xdr:cNvSpPr txBox="1">
          <a:spLocks noChangeArrowheads="1"/>
        </xdr:cNvSpPr>
      </xdr:nvSpPr>
      <xdr:spPr bwMode="auto">
        <a:xfrm>
          <a:off x="0" y="118395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78" name="Text Box 7">
          <a:extLst>
            <a:ext uri="{FF2B5EF4-FFF2-40B4-BE49-F238E27FC236}">
              <a16:creationId xmlns:a16="http://schemas.microsoft.com/office/drawing/2014/main" id="{89FCAB9F-9B78-4819-9D44-02FAB51F9E59}"/>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79" name="Text Box 8">
          <a:extLst>
            <a:ext uri="{FF2B5EF4-FFF2-40B4-BE49-F238E27FC236}">
              <a16:creationId xmlns:a16="http://schemas.microsoft.com/office/drawing/2014/main" id="{A1E9006B-1444-4494-9E13-ABAA17FCBAE9}"/>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80" name="Text Box 9">
          <a:extLst>
            <a:ext uri="{FF2B5EF4-FFF2-40B4-BE49-F238E27FC236}">
              <a16:creationId xmlns:a16="http://schemas.microsoft.com/office/drawing/2014/main" id="{31E2A168-98F7-4834-9523-57D07DBCF8F0}"/>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476</xdr:row>
      <xdr:rowOff>0</xdr:rowOff>
    </xdr:from>
    <xdr:to>
      <xdr:col>0</xdr:col>
      <xdr:colOff>114300</xdr:colOff>
      <xdr:row>477</xdr:row>
      <xdr:rowOff>19050</xdr:rowOff>
    </xdr:to>
    <xdr:sp macro="" textlink="">
      <xdr:nvSpPr>
        <xdr:cNvPr id="481" name="Text Box 10">
          <a:extLst>
            <a:ext uri="{FF2B5EF4-FFF2-40B4-BE49-F238E27FC236}">
              <a16:creationId xmlns:a16="http://schemas.microsoft.com/office/drawing/2014/main" id="{5CEFA3A8-7539-459B-85FB-0452E29BBB67}"/>
            </a:ext>
          </a:extLst>
        </xdr:cNvPr>
        <xdr:cNvSpPr txBox="1">
          <a:spLocks noChangeArrowheads="1"/>
        </xdr:cNvSpPr>
      </xdr:nvSpPr>
      <xdr:spPr bwMode="auto">
        <a:xfrm>
          <a:off x="0" y="1043559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82" name="Text Box 11">
          <a:extLst>
            <a:ext uri="{FF2B5EF4-FFF2-40B4-BE49-F238E27FC236}">
              <a16:creationId xmlns:a16="http://schemas.microsoft.com/office/drawing/2014/main" id="{BABD3636-2795-4AA3-861A-1CCDD8BCFCBC}"/>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504</xdr:row>
      <xdr:rowOff>0</xdr:rowOff>
    </xdr:from>
    <xdr:to>
      <xdr:col>0</xdr:col>
      <xdr:colOff>85725</xdr:colOff>
      <xdr:row>512</xdr:row>
      <xdr:rowOff>76200</xdr:rowOff>
    </xdr:to>
    <xdr:sp macro="" textlink="">
      <xdr:nvSpPr>
        <xdr:cNvPr id="483" name="Text Box 12">
          <a:extLst>
            <a:ext uri="{FF2B5EF4-FFF2-40B4-BE49-F238E27FC236}">
              <a16:creationId xmlns:a16="http://schemas.microsoft.com/office/drawing/2014/main" id="{2105FEAB-D19B-4FF4-BE10-6AE7D07A6B54}"/>
            </a:ext>
          </a:extLst>
        </xdr:cNvPr>
        <xdr:cNvSpPr txBox="1">
          <a:spLocks noChangeArrowheads="1"/>
        </xdr:cNvSpPr>
      </xdr:nvSpPr>
      <xdr:spPr bwMode="auto">
        <a:xfrm>
          <a:off x="0" y="118395750"/>
          <a:ext cx="85725"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84" name="Text Box 1">
          <a:extLst>
            <a:ext uri="{FF2B5EF4-FFF2-40B4-BE49-F238E27FC236}">
              <a16:creationId xmlns:a16="http://schemas.microsoft.com/office/drawing/2014/main" id="{D0D2DEBC-9B7E-48A5-B5C2-60D8BEF1D100}"/>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85" name="Text Box 2">
          <a:extLst>
            <a:ext uri="{FF2B5EF4-FFF2-40B4-BE49-F238E27FC236}">
              <a16:creationId xmlns:a16="http://schemas.microsoft.com/office/drawing/2014/main" id="{BAC9547F-E41E-49B4-8F86-3DF0DB758F12}"/>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86" name="Text Box 7">
          <a:extLst>
            <a:ext uri="{FF2B5EF4-FFF2-40B4-BE49-F238E27FC236}">
              <a16:creationId xmlns:a16="http://schemas.microsoft.com/office/drawing/2014/main" id="{44BDDE67-513A-48A4-9665-B0247FAA2268}"/>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87" name="Text Box 8">
          <a:extLst>
            <a:ext uri="{FF2B5EF4-FFF2-40B4-BE49-F238E27FC236}">
              <a16:creationId xmlns:a16="http://schemas.microsoft.com/office/drawing/2014/main" id="{5BE230C1-0906-4FA2-A6CB-FE275D7677EB}"/>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88" name="Text Box 9">
          <a:extLst>
            <a:ext uri="{FF2B5EF4-FFF2-40B4-BE49-F238E27FC236}">
              <a16:creationId xmlns:a16="http://schemas.microsoft.com/office/drawing/2014/main" id="{5636ADD1-716B-4137-8817-5223EDCBC636}"/>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475</xdr:row>
      <xdr:rowOff>0</xdr:rowOff>
    </xdr:from>
    <xdr:to>
      <xdr:col>0</xdr:col>
      <xdr:colOff>114300</xdr:colOff>
      <xdr:row>476</xdr:row>
      <xdr:rowOff>19049</xdr:rowOff>
    </xdr:to>
    <xdr:sp macro="" textlink="">
      <xdr:nvSpPr>
        <xdr:cNvPr id="489" name="Text Box 10">
          <a:extLst>
            <a:ext uri="{FF2B5EF4-FFF2-40B4-BE49-F238E27FC236}">
              <a16:creationId xmlns:a16="http://schemas.microsoft.com/office/drawing/2014/main" id="{305EBA74-4CC2-4514-8C4C-33F4BDA544BE}"/>
            </a:ext>
          </a:extLst>
        </xdr:cNvPr>
        <xdr:cNvSpPr txBox="1">
          <a:spLocks noChangeArrowheads="1"/>
        </xdr:cNvSpPr>
      </xdr:nvSpPr>
      <xdr:spPr bwMode="auto">
        <a:xfrm>
          <a:off x="0" y="104146350"/>
          <a:ext cx="114300" cy="2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490" name="Text Box 1">
          <a:extLst>
            <a:ext uri="{FF2B5EF4-FFF2-40B4-BE49-F238E27FC236}">
              <a16:creationId xmlns:a16="http://schemas.microsoft.com/office/drawing/2014/main" id="{AF10AD38-F57C-4ACF-9BC7-35C6AA564835}"/>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491" name="Text Box 2">
          <a:extLst>
            <a:ext uri="{FF2B5EF4-FFF2-40B4-BE49-F238E27FC236}">
              <a16:creationId xmlns:a16="http://schemas.microsoft.com/office/drawing/2014/main" id="{F708C094-C32C-445A-A5C8-4C76CC46D3C1}"/>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492" name="Text Box 7">
          <a:extLst>
            <a:ext uri="{FF2B5EF4-FFF2-40B4-BE49-F238E27FC236}">
              <a16:creationId xmlns:a16="http://schemas.microsoft.com/office/drawing/2014/main" id="{54FEAD1C-95CA-45A7-8F97-3B696FF384AC}"/>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493" name="Text Box 8">
          <a:extLst>
            <a:ext uri="{FF2B5EF4-FFF2-40B4-BE49-F238E27FC236}">
              <a16:creationId xmlns:a16="http://schemas.microsoft.com/office/drawing/2014/main" id="{EFA3AE2D-B4C7-44B1-89B3-12DBE550F226}"/>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494" name="Text Box 9">
          <a:extLst>
            <a:ext uri="{FF2B5EF4-FFF2-40B4-BE49-F238E27FC236}">
              <a16:creationId xmlns:a16="http://schemas.microsoft.com/office/drawing/2014/main" id="{C8AD8969-4F65-493E-969F-677849085C5D}"/>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495" name="Text Box 10">
          <a:extLst>
            <a:ext uri="{FF2B5EF4-FFF2-40B4-BE49-F238E27FC236}">
              <a16:creationId xmlns:a16="http://schemas.microsoft.com/office/drawing/2014/main" id="{F262408D-4AAE-4788-B737-7672B5DF5C76}"/>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496" name="Text Box 1">
          <a:extLst>
            <a:ext uri="{FF2B5EF4-FFF2-40B4-BE49-F238E27FC236}">
              <a16:creationId xmlns:a16="http://schemas.microsoft.com/office/drawing/2014/main" id="{89EDD6AF-24CB-44B7-9C44-92539E294126}"/>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497" name="Text Box 2">
          <a:extLst>
            <a:ext uri="{FF2B5EF4-FFF2-40B4-BE49-F238E27FC236}">
              <a16:creationId xmlns:a16="http://schemas.microsoft.com/office/drawing/2014/main" id="{0F5709A5-C225-42EC-B4EE-344B63FCCA7F}"/>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498" name="Text Box 7">
          <a:extLst>
            <a:ext uri="{FF2B5EF4-FFF2-40B4-BE49-F238E27FC236}">
              <a16:creationId xmlns:a16="http://schemas.microsoft.com/office/drawing/2014/main" id="{7F48C1A6-4DB8-48DC-ABCB-11C50FC79AC3}"/>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499" name="Text Box 8">
          <a:extLst>
            <a:ext uri="{FF2B5EF4-FFF2-40B4-BE49-F238E27FC236}">
              <a16:creationId xmlns:a16="http://schemas.microsoft.com/office/drawing/2014/main" id="{C04C3771-C112-40DA-8DC9-98EE86C9CA6C}"/>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00" name="Text Box 9">
          <a:extLst>
            <a:ext uri="{FF2B5EF4-FFF2-40B4-BE49-F238E27FC236}">
              <a16:creationId xmlns:a16="http://schemas.microsoft.com/office/drawing/2014/main" id="{19443056-F5D2-47CC-A99D-BDF619CBAA82}"/>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01" name="Text Box 10">
          <a:extLst>
            <a:ext uri="{FF2B5EF4-FFF2-40B4-BE49-F238E27FC236}">
              <a16:creationId xmlns:a16="http://schemas.microsoft.com/office/drawing/2014/main" id="{4DACB088-FEA1-4A75-B193-0A52994EA1FB}"/>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02" name="Text Box 1">
          <a:extLst>
            <a:ext uri="{FF2B5EF4-FFF2-40B4-BE49-F238E27FC236}">
              <a16:creationId xmlns:a16="http://schemas.microsoft.com/office/drawing/2014/main" id="{A0FCA676-09FF-4B96-B239-1DA5EE535E6A}"/>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03" name="Text Box 2">
          <a:extLst>
            <a:ext uri="{FF2B5EF4-FFF2-40B4-BE49-F238E27FC236}">
              <a16:creationId xmlns:a16="http://schemas.microsoft.com/office/drawing/2014/main" id="{CCFB2E0B-113A-4375-81EF-955ED00DBC83}"/>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04" name="Text Box 7">
          <a:extLst>
            <a:ext uri="{FF2B5EF4-FFF2-40B4-BE49-F238E27FC236}">
              <a16:creationId xmlns:a16="http://schemas.microsoft.com/office/drawing/2014/main" id="{280D44DC-5413-431C-BBE8-5A4886B81659}"/>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05" name="Text Box 8">
          <a:extLst>
            <a:ext uri="{FF2B5EF4-FFF2-40B4-BE49-F238E27FC236}">
              <a16:creationId xmlns:a16="http://schemas.microsoft.com/office/drawing/2014/main" id="{E4B8EAA2-0FDC-4D28-BF50-DD6818AA12EB}"/>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06" name="Text Box 9">
          <a:extLst>
            <a:ext uri="{FF2B5EF4-FFF2-40B4-BE49-F238E27FC236}">
              <a16:creationId xmlns:a16="http://schemas.microsoft.com/office/drawing/2014/main" id="{383B320D-CD2E-4F0F-8CCF-0D9CD72D9E6C}"/>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07" name="Text Box 10">
          <a:extLst>
            <a:ext uri="{FF2B5EF4-FFF2-40B4-BE49-F238E27FC236}">
              <a16:creationId xmlns:a16="http://schemas.microsoft.com/office/drawing/2014/main" id="{B86C963A-3D4F-490F-90AF-14426E385E75}"/>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08" name="Text Box 1">
          <a:extLst>
            <a:ext uri="{FF2B5EF4-FFF2-40B4-BE49-F238E27FC236}">
              <a16:creationId xmlns:a16="http://schemas.microsoft.com/office/drawing/2014/main" id="{0412DDED-228F-4E6D-9852-D2998BD73E4E}"/>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09" name="Text Box 2">
          <a:extLst>
            <a:ext uri="{FF2B5EF4-FFF2-40B4-BE49-F238E27FC236}">
              <a16:creationId xmlns:a16="http://schemas.microsoft.com/office/drawing/2014/main" id="{1A5796BF-93C3-4862-B77D-F17970AC5B3B}"/>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10" name="Text Box 7">
          <a:extLst>
            <a:ext uri="{FF2B5EF4-FFF2-40B4-BE49-F238E27FC236}">
              <a16:creationId xmlns:a16="http://schemas.microsoft.com/office/drawing/2014/main" id="{27DF7F05-6EF7-4669-833E-E931C99609F5}"/>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11" name="Text Box 8">
          <a:extLst>
            <a:ext uri="{FF2B5EF4-FFF2-40B4-BE49-F238E27FC236}">
              <a16:creationId xmlns:a16="http://schemas.microsoft.com/office/drawing/2014/main" id="{A0CB821F-9934-4237-934E-E6403419DA2A}"/>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12" name="Text Box 9">
          <a:extLst>
            <a:ext uri="{FF2B5EF4-FFF2-40B4-BE49-F238E27FC236}">
              <a16:creationId xmlns:a16="http://schemas.microsoft.com/office/drawing/2014/main" id="{6B2276BA-14B4-4249-9921-1BC73CC3AED8}"/>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13" name="Text Box 10">
          <a:extLst>
            <a:ext uri="{FF2B5EF4-FFF2-40B4-BE49-F238E27FC236}">
              <a16:creationId xmlns:a16="http://schemas.microsoft.com/office/drawing/2014/main" id="{B53F12E2-7B4F-43F1-9C7D-D8D3322B975B}"/>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14" name="Text Box 1">
          <a:extLst>
            <a:ext uri="{FF2B5EF4-FFF2-40B4-BE49-F238E27FC236}">
              <a16:creationId xmlns:a16="http://schemas.microsoft.com/office/drawing/2014/main" id="{49C22AE4-B95A-4514-A7B5-D58928BA46AD}"/>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15" name="Text Box 2">
          <a:extLst>
            <a:ext uri="{FF2B5EF4-FFF2-40B4-BE49-F238E27FC236}">
              <a16:creationId xmlns:a16="http://schemas.microsoft.com/office/drawing/2014/main" id="{BA4CB536-F4F3-4BCC-A933-350C6FE2AA0C}"/>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16" name="Text Box 7">
          <a:extLst>
            <a:ext uri="{FF2B5EF4-FFF2-40B4-BE49-F238E27FC236}">
              <a16:creationId xmlns:a16="http://schemas.microsoft.com/office/drawing/2014/main" id="{FAF18297-5AAE-43EF-B52B-9EDA3A69240B}"/>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17" name="Text Box 8">
          <a:extLst>
            <a:ext uri="{FF2B5EF4-FFF2-40B4-BE49-F238E27FC236}">
              <a16:creationId xmlns:a16="http://schemas.microsoft.com/office/drawing/2014/main" id="{B81A7184-19D0-4E78-95BC-E88F57479023}"/>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18" name="Text Box 9">
          <a:extLst>
            <a:ext uri="{FF2B5EF4-FFF2-40B4-BE49-F238E27FC236}">
              <a16:creationId xmlns:a16="http://schemas.microsoft.com/office/drawing/2014/main" id="{9F08420C-5062-4A32-87DD-7255C65A655B}"/>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19" name="Text Box 10">
          <a:extLst>
            <a:ext uri="{FF2B5EF4-FFF2-40B4-BE49-F238E27FC236}">
              <a16:creationId xmlns:a16="http://schemas.microsoft.com/office/drawing/2014/main" id="{AEBFF952-47B2-4F9D-8F24-25C8D33194F5}"/>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20" name="Text Box 1">
          <a:extLst>
            <a:ext uri="{FF2B5EF4-FFF2-40B4-BE49-F238E27FC236}">
              <a16:creationId xmlns:a16="http://schemas.microsoft.com/office/drawing/2014/main" id="{C4DB709A-65CF-451C-83B8-72FD587EA63D}"/>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21" name="Text Box 2">
          <a:extLst>
            <a:ext uri="{FF2B5EF4-FFF2-40B4-BE49-F238E27FC236}">
              <a16:creationId xmlns:a16="http://schemas.microsoft.com/office/drawing/2014/main" id="{3FD3562F-68D2-4079-988B-F08A5B9D66FC}"/>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22" name="Text Box 7">
          <a:extLst>
            <a:ext uri="{FF2B5EF4-FFF2-40B4-BE49-F238E27FC236}">
              <a16:creationId xmlns:a16="http://schemas.microsoft.com/office/drawing/2014/main" id="{927DA822-8B58-458F-9AAB-44C769025517}"/>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23" name="Text Box 8">
          <a:extLst>
            <a:ext uri="{FF2B5EF4-FFF2-40B4-BE49-F238E27FC236}">
              <a16:creationId xmlns:a16="http://schemas.microsoft.com/office/drawing/2014/main" id="{918B74C6-FC49-4FE9-B508-76A837CCF91D}"/>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24" name="Text Box 9">
          <a:extLst>
            <a:ext uri="{FF2B5EF4-FFF2-40B4-BE49-F238E27FC236}">
              <a16:creationId xmlns:a16="http://schemas.microsoft.com/office/drawing/2014/main" id="{4D01FEAA-84FC-4418-A7EA-A2149D94B06E}"/>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25" name="Text Box 10">
          <a:extLst>
            <a:ext uri="{FF2B5EF4-FFF2-40B4-BE49-F238E27FC236}">
              <a16:creationId xmlns:a16="http://schemas.microsoft.com/office/drawing/2014/main" id="{31AAA34D-EBC0-4105-BDBA-D598FACAD0EF}"/>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26" name="Text Box 1">
          <a:extLst>
            <a:ext uri="{FF2B5EF4-FFF2-40B4-BE49-F238E27FC236}">
              <a16:creationId xmlns:a16="http://schemas.microsoft.com/office/drawing/2014/main" id="{5E8DD583-C24B-4106-9277-E754C69CCA2C}"/>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27" name="Text Box 2">
          <a:extLst>
            <a:ext uri="{FF2B5EF4-FFF2-40B4-BE49-F238E27FC236}">
              <a16:creationId xmlns:a16="http://schemas.microsoft.com/office/drawing/2014/main" id="{AD998447-6FF8-46FD-9CA4-C5F574D51382}"/>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28" name="Text Box 7">
          <a:extLst>
            <a:ext uri="{FF2B5EF4-FFF2-40B4-BE49-F238E27FC236}">
              <a16:creationId xmlns:a16="http://schemas.microsoft.com/office/drawing/2014/main" id="{30A10D0D-7FDE-436D-9E7E-137836B56F5A}"/>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29" name="Text Box 8">
          <a:extLst>
            <a:ext uri="{FF2B5EF4-FFF2-40B4-BE49-F238E27FC236}">
              <a16:creationId xmlns:a16="http://schemas.microsoft.com/office/drawing/2014/main" id="{EC1122BA-C595-4915-8C2F-C17EBAC408DE}"/>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30" name="Text Box 9">
          <a:extLst>
            <a:ext uri="{FF2B5EF4-FFF2-40B4-BE49-F238E27FC236}">
              <a16:creationId xmlns:a16="http://schemas.microsoft.com/office/drawing/2014/main" id="{ABD8A7B4-E853-4999-A076-DFC107C9A9A4}"/>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545</xdr:row>
      <xdr:rowOff>0</xdr:rowOff>
    </xdr:from>
    <xdr:to>
      <xdr:col>0</xdr:col>
      <xdr:colOff>114300</xdr:colOff>
      <xdr:row>546</xdr:row>
      <xdr:rowOff>19050</xdr:rowOff>
    </xdr:to>
    <xdr:sp macro="" textlink="">
      <xdr:nvSpPr>
        <xdr:cNvPr id="531" name="Text Box 10">
          <a:extLst>
            <a:ext uri="{FF2B5EF4-FFF2-40B4-BE49-F238E27FC236}">
              <a16:creationId xmlns:a16="http://schemas.microsoft.com/office/drawing/2014/main" id="{917D8808-532A-49B7-A59E-FE03880D6A53}"/>
            </a:ext>
          </a:extLst>
        </xdr:cNvPr>
        <xdr:cNvSpPr txBox="1">
          <a:spLocks noChangeArrowheads="1"/>
        </xdr:cNvSpPr>
      </xdr:nvSpPr>
      <xdr:spPr bwMode="auto">
        <a:xfrm>
          <a:off x="0" y="1403985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32" name="Text Box 1">
          <a:extLst>
            <a:ext uri="{FF2B5EF4-FFF2-40B4-BE49-F238E27FC236}">
              <a16:creationId xmlns:a16="http://schemas.microsoft.com/office/drawing/2014/main" id="{1A38D322-8CF5-4B6B-B528-2F468F5F1B5A}"/>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33" name="Text Box 2">
          <a:extLst>
            <a:ext uri="{FF2B5EF4-FFF2-40B4-BE49-F238E27FC236}">
              <a16:creationId xmlns:a16="http://schemas.microsoft.com/office/drawing/2014/main" id="{13C2B744-54CC-4DF1-8AE0-3500BCE1A445}"/>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34" name="Text Box 7">
          <a:extLst>
            <a:ext uri="{FF2B5EF4-FFF2-40B4-BE49-F238E27FC236}">
              <a16:creationId xmlns:a16="http://schemas.microsoft.com/office/drawing/2014/main" id="{AD9822F8-4CD8-424F-A654-37DD07410A85}"/>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35" name="Text Box 8">
          <a:extLst>
            <a:ext uri="{FF2B5EF4-FFF2-40B4-BE49-F238E27FC236}">
              <a16:creationId xmlns:a16="http://schemas.microsoft.com/office/drawing/2014/main" id="{39CC0BC1-0B19-429F-BF17-603C5795BCF3}"/>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36" name="Text Box 9">
          <a:extLst>
            <a:ext uri="{FF2B5EF4-FFF2-40B4-BE49-F238E27FC236}">
              <a16:creationId xmlns:a16="http://schemas.microsoft.com/office/drawing/2014/main" id="{D401B229-E449-4ADF-A037-4CFB38D17FC5}"/>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544</xdr:row>
      <xdr:rowOff>0</xdr:rowOff>
    </xdr:from>
    <xdr:to>
      <xdr:col>0</xdr:col>
      <xdr:colOff>114300</xdr:colOff>
      <xdr:row>545</xdr:row>
      <xdr:rowOff>19050</xdr:rowOff>
    </xdr:to>
    <xdr:sp macro="" textlink="">
      <xdr:nvSpPr>
        <xdr:cNvPr id="537" name="Text Box 10">
          <a:extLst>
            <a:ext uri="{FF2B5EF4-FFF2-40B4-BE49-F238E27FC236}">
              <a16:creationId xmlns:a16="http://schemas.microsoft.com/office/drawing/2014/main" id="{A5CB95EC-B0EE-499C-AA36-280EDAB22ED7}"/>
            </a:ext>
          </a:extLst>
        </xdr:cNvPr>
        <xdr:cNvSpPr txBox="1">
          <a:spLocks noChangeArrowheads="1"/>
        </xdr:cNvSpPr>
      </xdr:nvSpPr>
      <xdr:spPr bwMode="auto">
        <a:xfrm>
          <a:off x="0" y="1399794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6</xdr:row>
      <xdr:rowOff>0</xdr:rowOff>
    </xdr:from>
    <xdr:ext cx="95250" cy="228600"/>
    <xdr:sp macro="" textlink="">
      <xdr:nvSpPr>
        <xdr:cNvPr id="2" name="Text Box 1">
          <a:extLst>
            <a:ext uri="{FF2B5EF4-FFF2-40B4-BE49-F238E27FC236}">
              <a16:creationId xmlns:a16="http://schemas.microsoft.com/office/drawing/2014/main" id="{953EE45F-DBC4-4991-B9D4-A765E2B3476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 name="Text Box 2">
          <a:extLst>
            <a:ext uri="{FF2B5EF4-FFF2-40B4-BE49-F238E27FC236}">
              <a16:creationId xmlns:a16="http://schemas.microsoft.com/office/drawing/2014/main" id="{3E1A869D-7B81-44CA-984C-9554256407E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 name="Text Box 3">
          <a:extLst>
            <a:ext uri="{FF2B5EF4-FFF2-40B4-BE49-F238E27FC236}">
              <a16:creationId xmlns:a16="http://schemas.microsoft.com/office/drawing/2014/main" id="{1D1B5C07-91ED-47E4-AA9C-6CFF745E988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 name="Text Box 4">
          <a:extLst>
            <a:ext uri="{FF2B5EF4-FFF2-40B4-BE49-F238E27FC236}">
              <a16:creationId xmlns:a16="http://schemas.microsoft.com/office/drawing/2014/main" id="{741D9692-D61E-4917-818C-6FFBC25BF7B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 name="Text Box 5">
          <a:extLst>
            <a:ext uri="{FF2B5EF4-FFF2-40B4-BE49-F238E27FC236}">
              <a16:creationId xmlns:a16="http://schemas.microsoft.com/office/drawing/2014/main" id="{3870114E-2474-4EA2-82D5-D4457FC76EC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 name="Text Box 6">
          <a:extLst>
            <a:ext uri="{FF2B5EF4-FFF2-40B4-BE49-F238E27FC236}">
              <a16:creationId xmlns:a16="http://schemas.microsoft.com/office/drawing/2014/main" id="{5F860A1E-2AA4-4068-9765-74046AA7B9C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 name="Text Box 7">
          <a:extLst>
            <a:ext uri="{FF2B5EF4-FFF2-40B4-BE49-F238E27FC236}">
              <a16:creationId xmlns:a16="http://schemas.microsoft.com/office/drawing/2014/main" id="{77896DD8-3ABD-4868-86DF-DAB76CACC7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 name="Text Box 8">
          <a:extLst>
            <a:ext uri="{FF2B5EF4-FFF2-40B4-BE49-F238E27FC236}">
              <a16:creationId xmlns:a16="http://schemas.microsoft.com/office/drawing/2014/main" id="{ACC4FEE9-84DC-46F2-B1B8-4149F7D1F45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 name="Text Box 9">
          <a:extLst>
            <a:ext uri="{FF2B5EF4-FFF2-40B4-BE49-F238E27FC236}">
              <a16:creationId xmlns:a16="http://schemas.microsoft.com/office/drawing/2014/main" id="{0C09BBBA-3AF2-4F57-92B7-938631C189A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 name="Text Box 10">
          <a:extLst>
            <a:ext uri="{FF2B5EF4-FFF2-40B4-BE49-F238E27FC236}">
              <a16:creationId xmlns:a16="http://schemas.microsoft.com/office/drawing/2014/main" id="{5451B870-BCE1-4BF7-8DD6-354CDDE1453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12" name="Text Box 11">
          <a:extLst>
            <a:ext uri="{FF2B5EF4-FFF2-40B4-BE49-F238E27FC236}">
              <a16:creationId xmlns:a16="http://schemas.microsoft.com/office/drawing/2014/main" id="{275F64C6-6E5F-4DA0-A3AF-94D7628EEE7E}"/>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13" name="Text Box 12">
          <a:extLst>
            <a:ext uri="{FF2B5EF4-FFF2-40B4-BE49-F238E27FC236}">
              <a16:creationId xmlns:a16="http://schemas.microsoft.com/office/drawing/2014/main" id="{0EFF81ED-59C5-4620-B513-13279F2122F0}"/>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 name="Text Box 1">
          <a:extLst>
            <a:ext uri="{FF2B5EF4-FFF2-40B4-BE49-F238E27FC236}">
              <a16:creationId xmlns:a16="http://schemas.microsoft.com/office/drawing/2014/main" id="{EA40A601-FA45-4DD5-8B5D-88B35824DE9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 name="Text Box 2">
          <a:extLst>
            <a:ext uri="{FF2B5EF4-FFF2-40B4-BE49-F238E27FC236}">
              <a16:creationId xmlns:a16="http://schemas.microsoft.com/office/drawing/2014/main" id="{10EC4775-F4E1-44FC-AEC1-4E7CD7F42DD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 name="Text Box 7">
          <a:extLst>
            <a:ext uri="{FF2B5EF4-FFF2-40B4-BE49-F238E27FC236}">
              <a16:creationId xmlns:a16="http://schemas.microsoft.com/office/drawing/2014/main" id="{CE2D2517-0912-4016-8C89-7305983C361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 name="Text Box 8">
          <a:extLst>
            <a:ext uri="{FF2B5EF4-FFF2-40B4-BE49-F238E27FC236}">
              <a16:creationId xmlns:a16="http://schemas.microsoft.com/office/drawing/2014/main" id="{8EF2CDDB-B31D-4254-8365-FC088B6726B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 name="Text Box 9">
          <a:extLst>
            <a:ext uri="{FF2B5EF4-FFF2-40B4-BE49-F238E27FC236}">
              <a16:creationId xmlns:a16="http://schemas.microsoft.com/office/drawing/2014/main" id="{9D35B184-3408-435D-80F7-EC6F67488AA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9" name="Text Box 10">
          <a:extLst>
            <a:ext uri="{FF2B5EF4-FFF2-40B4-BE49-F238E27FC236}">
              <a16:creationId xmlns:a16="http://schemas.microsoft.com/office/drawing/2014/main" id="{09D17E44-EC36-45FF-B33B-4A0291B2022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0" name="Text Box 1">
          <a:extLst>
            <a:ext uri="{FF2B5EF4-FFF2-40B4-BE49-F238E27FC236}">
              <a16:creationId xmlns:a16="http://schemas.microsoft.com/office/drawing/2014/main" id="{7EE732F7-509D-452E-A236-F6B915710C2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1" name="Text Box 2">
          <a:extLst>
            <a:ext uri="{FF2B5EF4-FFF2-40B4-BE49-F238E27FC236}">
              <a16:creationId xmlns:a16="http://schemas.microsoft.com/office/drawing/2014/main" id="{A65DB8C1-3BEA-4FE4-A61C-E65888D3421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2" name="Text Box 3">
          <a:extLst>
            <a:ext uri="{FF2B5EF4-FFF2-40B4-BE49-F238E27FC236}">
              <a16:creationId xmlns:a16="http://schemas.microsoft.com/office/drawing/2014/main" id="{C894A8A5-9070-4C12-ABA3-E78D3AD544B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3" name="Text Box 4">
          <a:extLst>
            <a:ext uri="{FF2B5EF4-FFF2-40B4-BE49-F238E27FC236}">
              <a16:creationId xmlns:a16="http://schemas.microsoft.com/office/drawing/2014/main" id="{8D96C5DF-5FF0-444A-AA0D-874B7166B72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4" name="Text Box 5">
          <a:extLst>
            <a:ext uri="{FF2B5EF4-FFF2-40B4-BE49-F238E27FC236}">
              <a16:creationId xmlns:a16="http://schemas.microsoft.com/office/drawing/2014/main" id="{4FA9718D-0778-4653-8BA1-E3E2D5C1270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5" name="Text Box 6">
          <a:extLst>
            <a:ext uri="{FF2B5EF4-FFF2-40B4-BE49-F238E27FC236}">
              <a16:creationId xmlns:a16="http://schemas.microsoft.com/office/drawing/2014/main" id="{62394C32-FA1D-4A75-ACB0-DAC9324A7D9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6" name="Text Box 7">
          <a:extLst>
            <a:ext uri="{FF2B5EF4-FFF2-40B4-BE49-F238E27FC236}">
              <a16:creationId xmlns:a16="http://schemas.microsoft.com/office/drawing/2014/main" id="{2CC9070C-CC10-4B66-BC29-5DD60D0FF47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7" name="Text Box 8">
          <a:extLst>
            <a:ext uri="{FF2B5EF4-FFF2-40B4-BE49-F238E27FC236}">
              <a16:creationId xmlns:a16="http://schemas.microsoft.com/office/drawing/2014/main" id="{6BD3F9BA-746C-4138-8291-66BF81129E0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8" name="Text Box 9">
          <a:extLst>
            <a:ext uri="{FF2B5EF4-FFF2-40B4-BE49-F238E27FC236}">
              <a16:creationId xmlns:a16="http://schemas.microsoft.com/office/drawing/2014/main" id="{2EF634A6-AED9-484A-AAD0-B24E03DED53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9" name="Text Box 10">
          <a:extLst>
            <a:ext uri="{FF2B5EF4-FFF2-40B4-BE49-F238E27FC236}">
              <a16:creationId xmlns:a16="http://schemas.microsoft.com/office/drawing/2014/main" id="{6489AE06-468E-4408-9427-2C2B3067F20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30" name="Text Box 11">
          <a:extLst>
            <a:ext uri="{FF2B5EF4-FFF2-40B4-BE49-F238E27FC236}">
              <a16:creationId xmlns:a16="http://schemas.microsoft.com/office/drawing/2014/main" id="{F21CB84B-9462-4F69-8D74-6A3429922144}"/>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31" name="Text Box 12">
          <a:extLst>
            <a:ext uri="{FF2B5EF4-FFF2-40B4-BE49-F238E27FC236}">
              <a16:creationId xmlns:a16="http://schemas.microsoft.com/office/drawing/2014/main" id="{15E23961-1A43-4A8E-9651-415A0AB477BD}"/>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2" name="Text Box 1">
          <a:extLst>
            <a:ext uri="{FF2B5EF4-FFF2-40B4-BE49-F238E27FC236}">
              <a16:creationId xmlns:a16="http://schemas.microsoft.com/office/drawing/2014/main" id="{6AFB03BF-A57F-4DC4-A840-32C3D91DFD9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3" name="Text Box 2">
          <a:extLst>
            <a:ext uri="{FF2B5EF4-FFF2-40B4-BE49-F238E27FC236}">
              <a16:creationId xmlns:a16="http://schemas.microsoft.com/office/drawing/2014/main" id="{18FF0958-3A41-4A06-8326-0BDD457E087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4" name="Text Box 7">
          <a:extLst>
            <a:ext uri="{FF2B5EF4-FFF2-40B4-BE49-F238E27FC236}">
              <a16:creationId xmlns:a16="http://schemas.microsoft.com/office/drawing/2014/main" id="{D106700D-B723-4436-B5E9-BEE601EB2E3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5" name="Text Box 8">
          <a:extLst>
            <a:ext uri="{FF2B5EF4-FFF2-40B4-BE49-F238E27FC236}">
              <a16:creationId xmlns:a16="http://schemas.microsoft.com/office/drawing/2014/main" id="{197230DE-09BE-4233-A8E8-85578C1BBA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6" name="Text Box 9">
          <a:extLst>
            <a:ext uri="{FF2B5EF4-FFF2-40B4-BE49-F238E27FC236}">
              <a16:creationId xmlns:a16="http://schemas.microsoft.com/office/drawing/2014/main" id="{417211EB-4D47-4BCC-9314-C63D1E56D74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7" name="Text Box 10">
          <a:extLst>
            <a:ext uri="{FF2B5EF4-FFF2-40B4-BE49-F238E27FC236}">
              <a16:creationId xmlns:a16="http://schemas.microsoft.com/office/drawing/2014/main" id="{6DA8D171-5D73-451E-B649-004280C62A9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8" name="Text Box 1">
          <a:extLst>
            <a:ext uri="{FF2B5EF4-FFF2-40B4-BE49-F238E27FC236}">
              <a16:creationId xmlns:a16="http://schemas.microsoft.com/office/drawing/2014/main" id="{7D00F165-259D-47C4-BC74-321CE1D353D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9" name="Text Box 2">
          <a:extLst>
            <a:ext uri="{FF2B5EF4-FFF2-40B4-BE49-F238E27FC236}">
              <a16:creationId xmlns:a16="http://schemas.microsoft.com/office/drawing/2014/main" id="{4237CC00-4327-48F4-AEA8-7B6D8AF79CD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0" name="Text Box 3">
          <a:extLst>
            <a:ext uri="{FF2B5EF4-FFF2-40B4-BE49-F238E27FC236}">
              <a16:creationId xmlns:a16="http://schemas.microsoft.com/office/drawing/2014/main" id="{2ED32F3F-85F5-4CA5-9329-C12C4FE4013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1" name="Text Box 4">
          <a:extLst>
            <a:ext uri="{FF2B5EF4-FFF2-40B4-BE49-F238E27FC236}">
              <a16:creationId xmlns:a16="http://schemas.microsoft.com/office/drawing/2014/main" id="{5CDEC54F-958F-4E4A-AE26-23D65869F9A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2" name="Text Box 5">
          <a:extLst>
            <a:ext uri="{FF2B5EF4-FFF2-40B4-BE49-F238E27FC236}">
              <a16:creationId xmlns:a16="http://schemas.microsoft.com/office/drawing/2014/main" id="{BF6E3122-50CB-4A31-B12F-ACA1B2A066E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3" name="Text Box 6">
          <a:extLst>
            <a:ext uri="{FF2B5EF4-FFF2-40B4-BE49-F238E27FC236}">
              <a16:creationId xmlns:a16="http://schemas.microsoft.com/office/drawing/2014/main" id="{458C1180-BDE4-4D48-9454-1D5025E6FDF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4" name="Text Box 7">
          <a:extLst>
            <a:ext uri="{FF2B5EF4-FFF2-40B4-BE49-F238E27FC236}">
              <a16:creationId xmlns:a16="http://schemas.microsoft.com/office/drawing/2014/main" id="{86382ED0-73EB-4390-B3BA-C2D55F8BBA2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5" name="Text Box 8">
          <a:extLst>
            <a:ext uri="{FF2B5EF4-FFF2-40B4-BE49-F238E27FC236}">
              <a16:creationId xmlns:a16="http://schemas.microsoft.com/office/drawing/2014/main" id="{EDCCB0C5-C7FC-4FB9-8F46-B8EC82D629F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6" name="Text Box 9">
          <a:extLst>
            <a:ext uri="{FF2B5EF4-FFF2-40B4-BE49-F238E27FC236}">
              <a16:creationId xmlns:a16="http://schemas.microsoft.com/office/drawing/2014/main" id="{74ED77C7-35BF-4E8C-AE5D-7148C533951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7" name="Text Box 10">
          <a:extLst>
            <a:ext uri="{FF2B5EF4-FFF2-40B4-BE49-F238E27FC236}">
              <a16:creationId xmlns:a16="http://schemas.microsoft.com/office/drawing/2014/main" id="{CB3B6E3A-6DA0-40D2-98A2-A0A28302B5C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48" name="Text Box 11">
          <a:extLst>
            <a:ext uri="{FF2B5EF4-FFF2-40B4-BE49-F238E27FC236}">
              <a16:creationId xmlns:a16="http://schemas.microsoft.com/office/drawing/2014/main" id="{3E9DF7AC-A6C6-4175-BF8C-825A348103FF}"/>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49" name="Text Box 12">
          <a:extLst>
            <a:ext uri="{FF2B5EF4-FFF2-40B4-BE49-F238E27FC236}">
              <a16:creationId xmlns:a16="http://schemas.microsoft.com/office/drawing/2014/main" id="{A364F4E9-11BE-4AD8-BBC9-8FB713570A70}"/>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0" name="Text Box 1">
          <a:extLst>
            <a:ext uri="{FF2B5EF4-FFF2-40B4-BE49-F238E27FC236}">
              <a16:creationId xmlns:a16="http://schemas.microsoft.com/office/drawing/2014/main" id="{16237102-1D36-4452-8527-7A767A10465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1" name="Text Box 2">
          <a:extLst>
            <a:ext uri="{FF2B5EF4-FFF2-40B4-BE49-F238E27FC236}">
              <a16:creationId xmlns:a16="http://schemas.microsoft.com/office/drawing/2014/main" id="{40C55D5A-3FA1-46B7-97DF-B9B6A44714F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2" name="Text Box 7">
          <a:extLst>
            <a:ext uri="{FF2B5EF4-FFF2-40B4-BE49-F238E27FC236}">
              <a16:creationId xmlns:a16="http://schemas.microsoft.com/office/drawing/2014/main" id="{6D32E146-1284-4DF0-9155-DE7B4B10B0F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3" name="Text Box 8">
          <a:extLst>
            <a:ext uri="{FF2B5EF4-FFF2-40B4-BE49-F238E27FC236}">
              <a16:creationId xmlns:a16="http://schemas.microsoft.com/office/drawing/2014/main" id="{5E31525C-0B8B-416D-8A40-2B0A0BBAD82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4" name="Text Box 9">
          <a:extLst>
            <a:ext uri="{FF2B5EF4-FFF2-40B4-BE49-F238E27FC236}">
              <a16:creationId xmlns:a16="http://schemas.microsoft.com/office/drawing/2014/main" id="{0F69D7EC-ABB1-4EB8-B527-1263EAE4256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5" name="Text Box 10">
          <a:extLst>
            <a:ext uri="{FF2B5EF4-FFF2-40B4-BE49-F238E27FC236}">
              <a16:creationId xmlns:a16="http://schemas.microsoft.com/office/drawing/2014/main" id="{C07A1050-2121-4781-8117-A07E5C71CFA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6" name="Text Box 1">
          <a:extLst>
            <a:ext uri="{FF2B5EF4-FFF2-40B4-BE49-F238E27FC236}">
              <a16:creationId xmlns:a16="http://schemas.microsoft.com/office/drawing/2014/main" id="{D55114A2-70F3-4902-ADA9-2DBAC5F8670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7" name="Text Box 2">
          <a:extLst>
            <a:ext uri="{FF2B5EF4-FFF2-40B4-BE49-F238E27FC236}">
              <a16:creationId xmlns:a16="http://schemas.microsoft.com/office/drawing/2014/main" id="{EEEB36B3-8019-44BA-916B-247B7ED0177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8" name="Text Box 3">
          <a:extLst>
            <a:ext uri="{FF2B5EF4-FFF2-40B4-BE49-F238E27FC236}">
              <a16:creationId xmlns:a16="http://schemas.microsoft.com/office/drawing/2014/main" id="{AC960921-267F-4951-903A-FDC408498F6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9" name="Text Box 4">
          <a:extLst>
            <a:ext uri="{FF2B5EF4-FFF2-40B4-BE49-F238E27FC236}">
              <a16:creationId xmlns:a16="http://schemas.microsoft.com/office/drawing/2014/main" id="{EDF10FA5-1A7A-4DB2-829F-4F0B92F8904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0" name="Text Box 5">
          <a:extLst>
            <a:ext uri="{FF2B5EF4-FFF2-40B4-BE49-F238E27FC236}">
              <a16:creationId xmlns:a16="http://schemas.microsoft.com/office/drawing/2014/main" id="{6C3A9631-74F3-4631-884F-2C767F153AC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1" name="Text Box 6">
          <a:extLst>
            <a:ext uri="{FF2B5EF4-FFF2-40B4-BE49-F238E27FC236}">
              <a16:creationId xmlns:a16="http://schemas.microsoft.com/office/drawing/2014/main" id="{7B872D70-7B01-4AF1-B78A-E8805D56077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2" name="Text Box 7">
          <a:extLst>
            <a:ext uri="{FF2B5EF4-FFF2-40B4-BE49-F238E27FC236}">
              <a16:creationId xmlns:a16="http://schemas.microsoft.com/office/drawing/2014/main" id="{36899470-9C5B-4894-9DE1-5CBE10E256B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 name="Text Box 8">
          <a:extLst>
            <a:ext uri="{FF2B5EF4-FFF2-40B4-BE49-F238E27FC236}">
              <a16:creationId xmlns:a16="http://schemas.microsoft.com/office/drawing/2014/main" id="{8082C018-54C6-4E17-96E6-EBC508C0C46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 name="Text Box 9">
          <a:extLst>
            <a:ext uri="{FF2B5EF4-FFF2-40B4-BE49-F238E27FC236}">
              <a16:creationId xmlns:a16="http://schemas.microsoft.com/office/drawing/2014/main" id="{FF042EA6-3943-4EE5-A1F5-A73AA01EAD3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 name="Text Box 10">
          <a:extLst>
            <a:ext uri="{FF2B5EF4-FFF2-40B4-BE49-F238E27FC236}">
              <a16:creationId xmlns:a16="http://schemas.microsoft.com/office/drawing/2014/main" id="{3FF9FF04-6526-4806-93E4-9ED4A465A8B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66" name="Text Box 11">
          <a:extLst>
            <a:ext uri="{FF2B5EF4-FFF2-40B4-BE49-F238E27FC236}">
              <a16:creationId xmlns:a16="http://schemas.microsoft.com/office/drawing/2014/main" id="{7B59A840-7C3F-45EE-AD14-9C9A35CB1538}"/>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76200" cy="1755726"/>
    <xdr:sp macro="" textlink="">
      <xdr:nvSpPr>
        <xdr:cNvPr id="67" name="Text Box 12">
          <a:extLst>
            <a:ext uri="{FF2B5EF4-FFF2-40B4-BE49-F238E27FC236}">
              <a16:creationId xmlns:a16="http://schemas.microsoft.com/office/drawing/2014/main" id="{4C63094F-6EBD-4C34-BDE4-8D4C1AA14B83}"/>
            </a:ext>
          </a:extLst>
        </xdr:cNvPr>
        <xdr:cNvSpPr txBox="1">
          <a:spLocks noChangeArrowheads="1"/>
        </xdr:cNvSpPr>
      </xdr:nvSpPr>
      <xdr:spPr bwMode="auto">
        <a:xfrm>
          <a:off x="0" y="1695450"/>
          <a:ext cx="76200" cy="1755726"/>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8" name="Text Box 1">
          <a:extLst>
            <a:ext uri="{FF2B5EF4-FFF2-40B4-BE49-F238E27FC236}">
              <a16:creationId xmlns:a16="http://schemas.microsoft.com/office/drawing/2014/main" id="{6C4A4131-AD68-4CAA-8537-E4380D79377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9" name="Text Box 2">
          <a:extLst>
            <a:ext uri="{FF2B5EF4-FFF2-40B4-BE49-F238E27FC236}">
              <a16:creationId xmlns:a16="http://schemas.microsoft.com/office/drawing/2014/main" id="{17348D1B-35F7-4A5D-842B-8033B05DD05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0" name="Text Box 7">
          <a:extLst>
            <a:ext uri="{FF2B5EF4-FFF2-40B4-BE49-F238E27FC236}">
              <a16:creationId xmlns:a16="http://schemas.microsoft.com/office/drawing/2014/main" id="{E2222856-1671-4D89-8660-09105080B26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1" name="Text Box 8">
          <a:extLst>
            <a:ext uri="{FF2B5EF4-FFF2-40B4-BE49-F238E27FC236}">
              <a16:creationId xmlns:a16="http://schemas.microsoft.com/office/drawing/2014/main" id="{76143F3A-EB76-47F8-B08C-17A29305C03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2" name="Text Box 9">
          <a:extLst>
            <a:ext uri="{FF2B5EF4-FFF2-40B4-BE49-F238E27FC236}">
              <a16:creationId xmlns:a16="http://schemas.microsoft.com/office/drawing/2014/main" id="{43DC86DF-CAB1-4BA2-BB42-58B5A6F9516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3" name="Text Box 10">
          <a:extLst>
            <a:ext uri="{FF2B5EF4-FFF2-40B4-BE49-F238E27FC236}">
              <a16:creationId xmlns:a16="http://schemas.microsoft.com/office/drawing/2014/main" id="{DE6D4432-CC60-43AB-ABB3-45533165EA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4" name="Text Box 1">
          <a:extLst>
            <a:ext uri="{FF2B5EF4-FFF2-40B4-BE49-F238E27FC236}">
              <a16:creationId xmlns:a16="http://schemas.microsoft.com/office/drawing/2014/main" id="{F993DBA9-F585-46F8-BCE3-077181F7C06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5" name="Text Box 2">
          <a:extLst>
            <a:ext uri="{FF2B5EF4-FFF2-40B4-BE49-F238E27FC236}">
              <a16:creationId xmlns:a16="http://schemas.microsoft.com/office/drawing/2014/main" id="{26EB594F-01B5-4156-B9B7-281CF7A6ED1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6" name="Text Box 3">
          <a:extLst>
            <a:ext uri="{FF2B5EF4-FFF2-40B4-BE49-F238E27FC236}">
              <a16:creationId xmlns:a16="http://schemas.microsoft.com/office/drawing/2014/main" id="{E2DC9317-7C15-4E98-89D4-2AD9BBD8F19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7" name="Text Box 4">
          <a:extLst>
            <a:ext uri="{FF2B5EF4-FFF2-40B4-BE49-F238E27FC236}">
              <a16:creationId xmlns:a16="http://schemas.microsoft.com/office/drawing/2014/main" id="{19C18EFF-B11A-4077-B8B5-00B8EC78961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8" name="Text Box 5">
          <a:extLst>
            <a:ext uri="{FF2B5EF4-FFF2-40B4-BE49-F238E27FC236}">
              <a16:creationId xmlns:a16="http://schemas.microsoft.com/office/drawing/2014/main" id="{186B7258-2EB0-4954-AD6C-9C5170F80D5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9" name="Text Box 6">
          <a:extLst>
            <a:ext uri="{FF2B5EF4-FFF2-40B4-BE49-F238E27FC236}">
              <a16:creationId xmlns:a16="http://schemas.microsoft.com/office/drawing/2014/main" id="{DE7F6678-DB27-4578-9358-4093679C8AF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0" name="Text Box 7">
          <a:extLst>
            <a:ext uri="{FF2B5EF4-FFF2-40B4-BE49-F238E27FC236}">
              <a16:creationId xmlns:a16="http://schemas.microsoft.com/office/drawing/2014/main" id="{BD49B245-13F7-4738-A388-F146B95E159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1" name="Text Box 8">
          <a:extLst>
            <a:ext uri="{FF2B5EF4-FFF2-40B4-BE49-F238E27FC236}">
              <a16:creationId xmlns:a16="http://schemas.microsoft.com/office/drawing/2014/main" id="{3DE39F56-6700-4171-8709-AED31728711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2" name="Text Box 9">
          <a:extLst>
            <a:ext uri="{FF2B5EF4-FFF2-40B4-BE49-F238E27FC236}">
              <a16:creationId xmlns:a16="http://schemas.microsoft.com/office/drawing/2014/main" id="{F94DEC83-24F9-4AF7-BEE1-10B38D96031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3" name="Text Box 10">
          <a:extLst>
            <a:ext uri="{FF2B5EF4-FFF2-40B4-BE49-F238E27FC236}">
              <a16:creationId xmlns:a16="http://schemas.microsoft.com/office/drawing/2014/main" id="{CB4A5E2C-DC57-419B-B6C4-7C7B13645B7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84" name="Text Box 11">
          <a:extLst>
            <a:ext uri="{FF2B5EF4-FFF2-40B4-BE49-F238E27FC236}">
              <a16:creationId xmlns:a16="http://schemas.microsoft.com/office/drawing/2014/main" id="{AA1218FC-853C-4540-9380-59218CA7A816}"/>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85" name="Text Box 12">
          <a:extLst>
            <a:ext uri="{FF2B5EF4-FFF2-40B4-BE49-F238E27FC236}">
              <a16:creationId xmlns:a16="http://schemas.microsoft.com/office/drawing/2014/main" id="{F2369005-FD50-40DF-90EA-5A3C8873FCA9}"/>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6" name="Text Box 1">
          <a:extLst>
            <a:ext uri="{FF2B5EF4-FFF2-40B4-BE49-F238E27FC236}">
              <a16:creationId xmlns:a16="http://schemas.microsoft.com/office/drawing/2014/main" id="{05176B8E-3E7D-4B4B-A1D2-B98777DE14E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7" name="Text Box 2">
          <a:extLst>
            <a:ext uri="{FF2B5EF4-FFF2-40B4-BE49-F238E27FC236}">
              <a16:creationId xmlns:a16="http://schemas.microsoft.com/office/drawing/2014/main" id="{4B160713-C365-4A18-ABF2-37E48C53137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8" name="Text Box 7">
          <a:extLst>
            <a:ext uri="{FF2B5EF4-FFF2-40B4-BE49-F238E27FC236}">
              <a16:creationId xmlns:a16="http://schemas.microsoft.com/office/drawing/2014/main" id="{558D4C9E-90FB-461D-B82C-604A71D8E28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9" name="Text Box 8">
          <a:extLst>
            <a:ext uri="{FF2B5EF4-FFF2-40B4-BE49-F238E27FC236}">
              <a16:creationId xmlns:a16="http://schemas.microsoft.com/office/drawing/2014/main" id="{28918968-BF27-4E59-A2BA-7E8C3E875E8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0" name="Text Box 9">
          <a:extLst>
            <a:ext uri="{FF2B5EF4-FFF2-40B4-BE49-F238E27FC236}">
              <a16:creationId xmlns:a16="http://schemas.microsoft.com/office/drawing/2014/main" id="{858D908E-1859-407F-98A6-219FD188642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1" name="Text Box 10">
          <a:extLst>
            <a:ext uri="{FF2B5EF4-FFF2-40B4-BE49-F238E27FC236}">
              <a16:creationId xmlns:a16="http://schemas.microsoft.com/office/drawing/2014/main" id="{30EC41DE-A63D-40DB-9848-68944E0EDDD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2" name="Text Box 1">
          <a:extLst>
            <a:ext uri="{FF2B5EF4-FFF2-40B4-BE49-F238E27FC236}">
              <a16:creationId xmlns:a16="http://schemas.microsoft.com/office/drawing/2014/main" id="{970DF4F7-E040-4759-A27C-9BE3D1B8033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3" name="Text Box 2">
          <a:extLst>
            <a:ext uri="{FF2B5EF4-FFF2-40B4-BE49-F238E27FC236}">
              <a16:creationId xmlns:a16="http://schemas.microsoft.com/office/drawing/2014/main" id="{F8522AD5-AA30-4553-840F-EE33F95FCF8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4" name="Text Box 3">
          <a:extLst>
            <a:ext uri="{FF2B5EF4-FFF2-40B4-BE49-F238E27FC236}">
              <a16:creationId xmlns:a16="http://schemas.microsoft.com/office/drawing/2014/main" id="{CE441ED8-4C51-4BDE-AEE4-43CFF0A4FCC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5" name="Text Box 4">
          <a:extLst>
            <a:ext uri="{FF2B5EF4-FFF2-40B4-BE49-F238E27FC236}">
              <a16:creationId xmlns:a16="http://schemas.microsoft.com/office/drawing/2014/main" id="{9A8501C4-840D-4FBA-9261-23F81E46F33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6" name="Text Box 5">
          <a:extLst>
            <a:ext uri="{FF2B5EF4-FFF2-40B4-BE49-F238E27FC236}">
              <a16:creationId xmlns:a16="http://schemas.microsoft.com/office/drawing/2014/main" id="{5D155249-7D10-45C3-B31C-B6B50A4E3F2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7" name="Text Box 6">
          <a:extLst>
            <a:ext uri="{FF2B5EF4-FFF2-40B4-BE49-F238E27FC236}">
              <a16:creationId xmlns:a16="http://schemas.microsoft.com/office/drawing/2014/main" id="{4779B46A-F633-45BB-859E-F3E15F76922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8" name="Text Box 7">
          <a:extLst>
            <a:ext uri="{FF2B5EF4-FFF2-40B4-BE49-F238E27FC236}">
              <a16:creationId xmlns:a16="http://schemas.microsoft.com/office/drawing/2014/main" id="{D4225E01-B1F4-4208-A464-E1D08C6917A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9" name="Text Box 8">
          <a:extLst>
            <a:ext uri="{FF2B5EF4-FFF2-40B4-BE49-F238E27FC236}">
              <a16:creationId xmlns:a16="http://schemas.microsoft.com/office/drawing/2014/main" id="{EA9EA735-BF3C-4DD5-AA09-0A0A65B99C3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0" name="Text Box 9">
          <a:extLst>
            <a:ext uri="{FF2B5EF4-FFF2-40B4-BE49-F238E27FC236}">
              <a16:creationId xmlns:a16="http://schemas.microsoft.com/office/drawing/2014/main" id="{916856A8-B04F-4A95-A996-D7F7E2B7ADF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1" name="Text Box 10">
          <a:extLst>
            <a:ext uri="{FF2B5EF4-FFF2-40B4-BE49-F238E27FC236}">
              <a16:creationId xmlns:a16="http://schemas.microsoft.com/office/drawing/2014/main" id="{57798C33-64C4-4E29-B59A-6143F8B9B7D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102" name="Text Box 11">
          <a:extLst>
            <a:ext uri="{FF2B5EF4-FFF2-40B4-BE49-F238E27FC236}">
              <a16:creationId xmlns:a16="http://schemas.microsoft.com/office/drawing/2014/main" id="{BF6ED003-C388-43F4-99FB-08E913CE7694}"/>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103" name="Text Box 12">
          <a:extLst>
            <a:ext uri="{FF2B5EF4-FFF2-40B4-BE49-F238E27FC236}">
              <a16:creationId xmlns:a16="http://schemas.microsoft.com/office/drawing/2014/main" id="{53DC175C-5CDB-4EC3-8408-8A4125272CFC}"/>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4" name="Text Box 1">
          <a:extLst>
            <a:ext uri="{FF2B5EF4-FFF2-40B4-BE49-F238E27FC236}">
              <a16:creationId xmlns:a16="http://schemas.microsoft.com/office/drawing/2014/main" id="{846BC363-7EB1-4EA4-8220-4CE3854296C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5" name="Text Box 2">
          <a:extLst>
            <a:ext uri="{FF2B5EF4-FFF2-40B4-BE49-F238E27FC236}">
              <a16:creationId xmlns:a16="http://schemas.microsoft.com/office/drawing/2014/main" id="{D2B2B4F7-F57A-4C04-9FF2-1B4828EB6DC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6" name="Text Box 7">
          <a:extLst>
            <a:ext uri="{FF2B5EF4-FFF2-40B4-BE49-F238E27FC236}">
              <a16:creationId xmlns:a16="http://schemas.microsoft.com/office/drawing/2014/main" id="{77B311B0-85F0-4EC2-A330-0285B7E97C4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7" name="Text Box 8">
          <a:extLst>
            <a:ext uri="{FF2B5EF4-FFF2-40B4-BE49-F238E27FC236}">
              <a16:creationId xmlns:a16="http://schemas.microsoft.com/office/drawing/2014/main" id="{E4C4BA4D-31E9-457E-8D7E-CB2CF8C8385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8" name="Text Box 9">
          <a:extLst>
            <a:ext uri="{FF2B5EF4-FFF2-40B4-BE49-F238E27FC236}">
              <a16:creationId xmlns:a16="http://schemas.microsoft.com/office/drawing/2014/main" id="{EC837A23-BC32-4B91-A242-4BCAE862FA2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9" name="Text Box 10">
          <a:extLst>
            <a:ext uri="{FF2B5EF4-FFF2-40B4-BE49-F238E27FC236}">
              <a16:creationId xmlns:a16="http://schemas.microsoft.com/office/drawing/2014/main" id="{AB83FFCD-8355-45F9-8DCF-D8CAACC2B1B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0" name="Text Box 1">
          <a:extLst>
            <a:ext uri="{FF2B5EF4-FFF2-40B4-BE49-F238E27FC236}">
              <a16:creationId xmlns:a16="http://schemas.microsoft.com/office/drawing/2014/main" id="{12F37B0A-4033-4D4E-9C35-83D8B786E9F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1" name="Text Box 2">
          <a:extLst>
            <a:ext uri="{FF2B5EF4-FFF2-40B4-BE49-F238E27FC236}">
              <a16:creationId xmlns:a16="http://schemas.microsoft.com/office/drawing/2014/main" id="{BB1CBC62-EAC1-4DD4-9723-C68E9B2EB3B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2" name="Text Box 3">
          <a:extLst>
            <a:ext uri="{FF2B5EF4-FFF2-40B4-BE49-F238E27FC236}">
              <a16:creationId xmlns:a16="http://schemas.microsoft.com/office/drawing/2014/main" id="{749535DA-CE63-487D-AC09-70FCA2114E8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3" name="Text Box 4">
          <a:extLst>
            <a:ext uri="{FF2B5EF4-FFF2-40B4-BE49-F238E27FC236}">
              <a16:creationId xmlns:a16="http://schemas.microsoft.com/office/drawing/2014/main" id="{2EC231A1-B54A-4E1F-B3C2-EF4B75FD37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4" name="Text Box 5">
          <a:extLst>
            <a:ext uri="{FF2B5EF4-FFF2-40B4-BE49-F238E27FC236}">
              <a16:creationId xmlns:a16="http://schemas.microsoft.com/office/drawing/2014/main" id="{60325173-E94E-4259-B3CD-B62C0BE54F0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5" name="Text Box 6">
          <a:extLst>
            <a:ext uri="{FF2B5EF4-FFF2-40B4-BE49-F238E27FC236}">
              <a16:creationId xmlns:a16="http://schemas.microsoft.com/office/drawing/2014/main" id="{8144433B-DD35-47F1-817A-2EEEE2F7CC1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6" name="Text Box 7">
          <a:extLst>
            <a:ext uri="{FF2B5EF4-FFF2-40B4-BE49-F238E27FC236}">
              <a16:creationId xmlns:a16="http://schemas.microsoft.com/office/drawing/2014/main" id="{7BA5354C-66D1-46B5-949C-3C1FD0259D2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7" name="Text Box 8">
          <a:extLst>
            <a:ext uri="{FF2B5EF4-FFF2-40B4-BE49-F238E27FC236}">
              <a16:creationId xmlns:a16="http://schemas.microsoft.com/office/drawing/2014/main" id="{A4C2FEA1-1C16-4159-91A1-DDE1D805A3F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8" name="Text Box 9">
          <a:extLst>
            <a:ext uri="{FF2B5EF4-FFF2-40B4-BE49-F238E27FC236}">
              <a16:creationId xmlns:a16="http://schemas.microsoft.com/office/drawing/2014/main" id="{927F88A2-086C-4366-BECF-66B2DC7CBD8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9" name="Text Box 10">
          <a:extLst>
            <a:ext uri="{FF2B5EF4-FFF2-40B4-BE49-F238E27FC236}">
              <a16:creationId xmlns:a16="http://schemas.microsoft.com/office/drawing/2014/main" id="{D5A0ADD5-26D0-4F4A-8306-C471D58B0E6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20" name="Text Box 11">
          <a:extLst>
            <a:ext uri="{FF2B5EF4-FFF2-40B4-BE49-F238E27FC236}">
              <a16:creationId xmlns:a16="http://schemas.microsoft.com/office/drawing/2014/main" id="{10D7A179-B812-477C-BA38-E82E58CA4C4B}"/>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21" name="Text Box 12">
          <a:extLst>
            <a:ext uri="{FF2B5EF4-FFF2-40B4-BE49-F238E27FC236}">
              <a16:creationId xmlns:a16="http://schemas.microsoft.com/office/drawing/2014/main" id="{702056A7-CAD0-4FAB-83D6-4348F65CEE73}"/>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2" name="Text Box 1">
          <a:extLst>
            <a:ext uri="{FF2B5EF4-FFF2-40B4-BE49-F238E27FC236}">
              <a16:creationId xmlns:a16="http://schemas.microsoft.com/office/drawing/2014/main" id="{56659A63-E574-4CB8-A3A3-EE1C1DA2730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3" name="Text Box 2">
          <a:extLst>
            <a:ext uri="{FF2B5EF4-FFF2-40B4-BE49-F238E27FC236}">
              <a16:creationId xmlns:a16="http://schemas.microsoft.com/office/drawing/2014/main" id="{16062E5A-9E2A-432C-9835-82BEA75B45F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4" name="Text Box 7">
          <a:extLst>
            <a:ext uri="{FF2B5EF4-FFF2-40B4-BE49-F238E27FC236}">
              <a16:creationId xmlns:a16="http://schemas.microsoft.com/office/drawing/2014/main" id="{B2909CC5-95B5-4F14-A426-AB17EEC01AC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5" name="Text Box 8">
          <a:extLst>
            <a:ext uri="{FF2B5EF4-FFF2-40B4-BE49-F238E27FC236}">
              <a16:creationId xmlns:a16="http://schemas.microsoft.com/office/drawing/2014/main" id="{987138D5-B5AE-4A17-BDB8-1D3336A7032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6" name="Text Box 9">
          <a:extLst>
            <a:ext uri="{FF2B5EF4-FFF2-40B4-BE49-F238E27FC236}">
              <a16:creationId xmlns:a16="http://schemas.microsoft.com/office/drawing/2014/main" id="{20FA1319-F164-4500-9A08-00B7F925AC1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7" name="Text Box 10">
          <a:extLst>
            <a:ext uri="{FF2B5EF4-FFF2-40B4-BE49-F238E27FC236}">
              <a16:creationId xmlns:a16="http://schemas.microsoft.com/office/drawing/2014/main" id="{DCCFFACE-2FEF-479D-A51F-B8C5A27C2AE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8" name="Text Box 1">
          <a:extLst>
            <a:ext uri="{FF2B5EF4-FFF2-40B4-BE49-F238E27FC236}">
              <a16:creationId xmlns:a16="http://schemas.microsoft.com/office/drawing/2014/main" id="{80C8F3F7-8887-4618-92B4-E07CA3534E5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9" name="Text Box 2">
          <a:extLst>
            <a:ext uri="{FF2B5EF4-FFF2-40B4-BE49-F238E27FC236}">
              <a16:creationId xmlns:a16="http://schemas.microsoft.com/office/drawing/2014/main" id="{0EAD8314-BCC1-4D6B-961E-EDACA996087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0" name="Text Box 3">
          <a:extLst>
            <a:ext uri="{FF2B5EF4-FFF2-40B4-BE49-F238E27FC236}">
              <a16:creationId xmlns:a16="http://schemas.microsoft.com/office/drawing/2014/main" id="{7A79B9C5-3433-4761-8C51-A5D6FA6CC84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1" name="Text Box 4">
          <a:extLst>
            <a:ext uri="{FF2B5EF4-FFF2-40B4-BE49-F238E27FC236}">
              <a16:creationId xmlns:a16="http://schemas.microsoft.com/office/drawing/2014/main" id="{F6DA0BF0-7058-487C-9BB5-1FB5FD6D16D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2" name="Text Box 5">
          <a:extLst>
            <a:ext uri="{FF2B5EF4-FFF2-40B4-BE49-F238E27FC236}">
              <a16:creationId xmlns:a16="http://schemas.microsoft.com/office/drawing/2014/main" id="{96286BB7-7537-4A5D-B0A9-7F28F838FD9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3" name="Text Box 6">
          <a:extLst>
            <a:ext uri="{FF2B5EF4-FFF2-40B4-BE49-F238E27FC236}">
              <a16:creationId xmlns:a16="http://schemas.microsoft.com/office/drawing/2014/main" id="{CFA3E94D-01F5-45E8-BD42-D9D4CE78F41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4" name="Text Box 7">
          <a:extLst>
            <a:ext uri="{FF2B5EF4-FFF2-40B4-BE49-F238E27FC236}">
              <a16:creationId xmlns:a16="http://schemas.microsoft.com/office/drawing/2014/main" id="{8D4FE94D-2E49-4D15-8F1A-5428B8B2BF1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5" name="Text Box 8">
          <a:extLst>
            <a:ext uri="{FF2B5EF4-FFF2-40B4-BE49-F238E27FC236}">
              <a16:creationId xmlns:a16="http://schemas.microsoft.com/office/drawing/2014/main" id="{C00D40F4-940D-4AE5-B758-F238658A483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6" name="Text Box 9">
          <a:extLst>
            <a:ext uri="{FF2B5EF4-FFF2-40B4-BE49-F238E27FC236}">
              <a16:creationId xmlns:a16="http://schemas.microsoft.com/office/drawing/2014/main" id="{BBA4DBBB-C915-4EE5-8E67-240C7985F4A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7" name="Text Box 10">
          <a:extLst>
            <a:ext uri="{FF2B5EF4-FFF2-40B4-BE49-F238E27FC236}">
              <a16:creationId xmlns:a16="http://schemas.microsoft.com/office/drawing/2014/main" id="{70108D33-CC59-4A5D-ACB9-F53F94DBCE7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38" name="Text Box 11">
          <a:extLst>
            <a:ext uri="{FF2B5EF4-FFF2-40B4-BE49-F238E27FC236}">
              <a16:creationId xmlns:a16="http://schemas.microsoft.com/office/drawing/2014/main" id="{C3749DCF-733D-4F86-999A-BFA1B7CD452E}"/>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39" name="Text Box 12">
          <a:extLst>
            <a:ext uri="{FF2B5EF4-FFF2-40B4-BE49-F238E27FC236}">
              <a16:creationId xmlns:a16="http://schemas.microsoft.com/office/drawing/2014/main" id="{E1BCB4B9-BC4F-434F-9FF9-26E8374B922F}"/>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0" name="Text Box 1">
          <a:extLst>
            <a:ext uri="{FF2B5EF4-FFF2-40B4-BE49-F238E27FC236}">
              <a16:creationId xmlns:a16="http://schemas.microsoft.com/office/drawing/2014/main" id="{089A8B28-63A0-4C3F-8E41-6A5CF731283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1" name="Text Box 2">
          <a:extLst>
            <a:ext uri="{FF2B5EF4-FFF2-40B4-BE49-F238E27FC236}">
              <a16:creationId xmlns:a16="http://schemas.microsoft.com/office/drawing/2014/main" id="{5F33C131-71A0-49EE-BF4E-927C5C71208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2" name="Text Box 7">
          <a:extLst>
            <a:ext uri="{FF2B5EF4-FFF2-40B4-BE49-F238E27FC236}">
              <a16:creationId xmlns:a16="http://schemas.microsoft.com/office/drawing/2014/main" id="{F3D9425F-0C4A-4203-955D-74993709D71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3" name="Text Box 8">
          <a:extLst>
            <a:ext uri="{FF2B5EF4-FFF2-40B4-BE49-F238E27FC236}">
              <a16:creationId xmlns:a16="http://schemas.microsoft.com/office/drawing/2014/main" id="{CAF753DA-3CC4-4A92-BC8B-8933E5A0A94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4" name="Text Box 9">
          <a:extLst>
            <a:ext uri="{FF2B5EF4-FFF2-40B4-BE49-F238E27FC236}">
              <a16:creationId xmlns:a16="http://schemas.microsoft.com/office/drawing/2014/main" id="{82B6A3F0-02E1-432E-A4E9-3E068B71BED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5" name="Text Box 10">
          <a:extLst>
            <a:ext uri="{FF2B5EF4-FFF2-40B4-BE49-F238E27FC236}">
              <a16:creationId xmlns:a16="http://schemas.microsoft.com/office/drawing/2014/main" id="{C8A4BF21-2098-4535-A170-648CE77A2B0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6" name="Text Box 1">
          <a:extLst>
            <a:ext uri="{FF2B5EF4-FFF2-40B4-BE49-F238E27FC236}">
              <a16:creationId xmlns:a16="http://schemas.microsoft.com/office/drawing/2014/main" id="{1DB2CD26-3B75-4E2E-9AD9-C780652D1FD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7" name="Text Box 2">
          <a:extLst>
            <a:ext uri="{FF2B5EF4-FFF2-40B4-BE49-F238E27FC236}">
              <a16:creationId xmlns:a16="http://schemas.microsoft.com/office/drawing/2014/main" id="{F6619BC6-72CC-4911-AE0F-2B6249D1F21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8" name="Text Box 3">
          <a:extLst>
            <a:ext uri="{FF2B5EF4-FFF2-40B4-BE49-F238E27FC236}">
              <a16:creationId xmlns:a16="http://schemas.microsoft.com/office/drawing/2014/main" id="{8B6E8A5B-79AD-4512-B511-A7F8E119AE9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9" name="Text Box 4">
          <a:extLst>
            <a:ext uri="{FF2B5EF4-FFF2-40B4-BE49-F238E27FC236}">
              <a16:creationId xmlns:a16="http://schemas.microsoft.com/office/drawing/2014/main" id="{A6084371-735E-4A16-B4C1-CD5EFFFF85C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0" name="Text Box 5">
          <a:extLst>
            <a:ext uri="{FF2B5EF4-FFF2-40B4-BE49-F238E27FC236}">
              <a16:creationId xmlns:a16="http://schemas.microsoft.com/office/drawing/2014/main" id="{F2EB427E-D1DF-4FB7-95B2-6380BB4BBB8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1" name="Text Box 6">
          <a:extLst>
            <a:ext uri="{FF2B5EF4-FFF2-40B4-BE49-F238E27FC236}">
              <a16:creationId xmlns:a16="http://schemas.microsoft.com/office/drawing/2014/main" id="{62EB7C70-4824-4501-9BD1-BFD40B8924C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2" name="Text Box 7">
          <a:extLst>
            <a:ext uri="{FF2B5EF4-FFF2-40B4-BE49-F238E27FC236}">
              <a16:creationId xmlns:a16="http://schemas.microsoft.com/office/drawing/2014/main" id="{EC8AAFCE-8F68-4228-A84A-E30B67670FD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3" name="Text Box 8">
          <a:extLst>
            <a:ext uri="{FF2B5EF4-FFF2-40B4-BE49-F238E27FC236}">
              <a16:creationId xmlns:a16="http://schemas.microsoft.com/office/drawing/2014/main" id="{39303C67-CADA-4C53-ACD8-0F0E1DDA169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4" name="Text Box 9">
          <a:extLst>
            <a:ext uri="{FF2B5EF4-FFF2-40B4-BE49-F238E27FC236}">
              <a16:creationId xmlns:a16="http://schemas.microsoft.com/office/drawing/2014/main" id="{F2E2FF2E-2419-470A-AD9F-40A766DA271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5" name="Text Box 10">
          <a:extLst>
            <a:ext uri="{FF2B5EF4-FFF2-40B4-BE49-F238E27FC236}">
              <a16:creationId xmlns:a16="http://schemas.microsoft.com/office/drawing/2014/main" id="{4F9461A3-5ED5-4D42-96AA-2882CF0DBB2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56" name="Text Box 11">
          <a:extLst>
            <a:ext uri="{FF2B5EF4-FFF2-40B4-BE49-F238E27FC236}">
              <a16:creationId xmlns:a16="http://schemas.microsoft.com/office/drawing/2014/main" id="{1BC690BD-1D46-4045-B57D-948DF8A931DE}"/>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57" name="Text Box 12">
          <a:extLst>
            <a:ext uri="{FF2B5EF4-FFF2-40B4-BE49-F238E27FC236}">
              <a16:creationId xmlns:a16="http://schemas.microsoft.com/office/drawing/2014/main" id="{CB159DE9-5465-4D20-91A8-CB4D7629A747}"/>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8" name="Text Box 1">
          <a:extLst>
            <a:ext uri="{FF2B5EF4-FFF2-40B4-BE49-F238E27FC236}">
              <a16:creationId xmlns:a16="http://schemas.microsoft.com/office/drawing/2014/main" id="{FF71148D-00F2-4616-BF9C-E0454F5E806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9" name="Text Box 2">
          <a:extLst>
            <a:ext uri="{FF2B5EF4-FFF2-40B4-BE49-F238E27FC236}">
              <a16:creationId xmlns:a16="http://schemas.microsoft.com/office/drawing/2014/main" id="{5B5BE539-24BD-4021-88A3-AE02350AD17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0" name="Text Box 7">
          <a:extLst>
            <a:ext uri="{FF2B5EF4-FFF2-40B4-BE49-F238E27FC236}">
              <a16:creationId xmlns:a16="http://schemas.microsoft.com/office/drawing/2014/main" id="{75EE20E8-CE05-4338-A1CF-A4816F3C8AB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1" name="Text Box 8">
          <a:extLst>
            <a:ext uri="{FF2B5EF4-FFF2-40B4-BE49-F238E27FC236}">
              <a16:creationId xmlns:a16="http://schemas.microsoft.com/office/drawing/2014/main" id="{7AA89989-D156-429F-BDDF-262805E6AF3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2" name="Text Box 9">
          <a:extLst>
            <a:ext uri="{FF2B5EF4-FFF2-40B4-BE49-F238E27FC236}">
              <a16:creationId xmlns:a16="http://schemas.microsoft.com/office/drawing/2014/main" id="{83F4DDD2-B526-46BB-A83C-5775521A207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3" name="Text Box 10">
          <a:extLst>
            <a:ext uri="{FF2B5EF4-FFF2-40B4-BE49-F238E27FC236}">
              <a16:creationId xmlns:a16="http://schemas.microsoft.com/office/drawing/2014/main" id="{DEF02DC3-529F-41C7-BC7F-3A5553A43EF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4" name="Text Box 1">
          <a:extLst>
            <a:ext uri="{FF2B5EF4-FFF2-40B4-BE49-F238E27FC236}">
              <a16:creationId xmlns:a16="http://schemas.microsoft.com/office/drawing/2014/main" id="{019CD197-4069-4A72-AEAB-8175BE96BD4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5" name="Text Box 2">
          <a:extLst>
            <a:ext uri="{FF2B5EF4-FFF2-40B4-BE49-F238E27FC236}">
              <a16:creationId xmlns:a16="http://schemas.microsoft.com/office/drawing/2014/main" id="{AEF1A309-283F-4DBE-8284-4EA9AFF31D2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6" name="Text Box 3">
          <a:extLst>
            <a:ext uri="{FF2B5EF4-FFF2-40B4-BE49-F238E27FC236}">
              <a16:creationId xmlns:a16="http://schemas.microsoft.com/office/drawing/2014/main" id="{5C24D44A-24E9-4DDC-BB33-968F59FE1D0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7" name="Text Box 4">
          <a:extLst>
            <a:ext uri="{FF2B5EF4-FFF2-40B4-BE49-F238E27FC236}">
              <a16:creationId xmlns:a16="http://schemas.microsoft.com/office/drawing/2014/main" id="{AEC0D262-AAF1-42F6-87A8-88C6412D114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8" name="Text Box 5">
          <a:extLst>
            <a:ext uri="{FF2B5EF4-FFF2-40B4-BE49-F238E27FC236}">
              <a16:creationId xmlns:a16="http://schemas.microsoft.com/office/drawing/2014/main" id="{D8320CC7-4F27-4885-ACA7-5258A4B0268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9" name="Text Box 6">
          <a:extLst>
            <a:ext uri="{FF2B5EF4-FFF2-40B4-BE49-F238E27FC236}">
              <a16:creationId xmlns:a16="http://schemas.microsoft.com/office/drawing/2014/main" id="{5FCDD9BE-08B8-4A34-90DA-ECEA3B20DDF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0" name="Text Box 7">
          <a:extLst>
            <a:ext uri="{FF2B5EF4-FFF2-40B4-BE49-F238E27FC236}">
              <a16:creationId xmlns:a16="http://schemas.microsoft.com/office/drawing/2014/main" id="{6DCAFA8A-671A-4C77-9ED0-DEF8D6270D8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1" name="Text Box 8">
          <a:extLst>
            <a:ext uri="{FF2B5EF4-FFF2-40B4-BE49-F238E27FC236}">
              <a16:creationId xmlns:a16="http://schemas.microsoft.com/office/drawing/2014/main" id="{BF16F8F5-25A5-43C5-89C8-C82C1DB81FA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2" name="Text Box 9">
          <a:extLst>
            <a:ext uri="{FF2B5EF4-FFF2-40B4-BE49-F238E27FC236}">
              <a16:creationId xmlns:a16="http://schemas.microsoft.com/office/drawing/2014/main" id="{1D89AA4F-26F9-4966-8A38-EB2F9D30991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3" name="Text Box 10">
          <a:extLst>
            <a:ext uri="{FF2B5EF4-FFF2-40B4-BE49-F238E27FC236}">
              <a16:creationId xmlns:a16="http://schemas.microsoft.com/office/drawing/2014/main" id="{934CECC5-0151-4F88-9A1E-7723391D207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74" name="Text Box 11">
          <a:extLst>
            <a:ext uri="{FF2B5EF4-FFF2-40B4-BE49-F238E27FC236}">
              <a16:creationId xmlns:a16="http://schemas.microsoft.com/office/drawing/2014/main" id="{AD475E17-A812-4F1B-9CDD-F62F864A5B15}"/>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175" name="Text Box 12">
          <a:extLst>
            <a:ext uri="{FF2B5EF4-FFF2-40B4-BE49-F238E27FC236}">
              <a16:creationId xmlns:a16="http://schemas.microsoft.com/office/drawing/2014/main" id="{068901F9-DDD1-45BD-9252-208EAA6519BA}"/>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6" name="Text Box 1">
          <a:extLst>
            <a:ext uri="{FF2B5EF4-FFF2-40B4-BE49-F238E27FC236}">
              <a16:creationId xmlns:a16="http://schemas.microsoft.com/office/drawing/2014/main" id="{24AB0388-6230-4119-9216-EDD0CCAC1E3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7" name="Text Box 2">
          <a:extLst>
            <a:ext uri="{FF2B5EF4-FFF2-40B4-BE49-F238E27FC236}">
              <a16:creationId xmlns:a16="http://schemas.microsoft.com/office/drawing/2014/main" id="{F950599A-035B-4DF0-9B71-A91D9A301BF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8" name="Text Box 7">
          <a:extLst>
            <a:ext uri="{FF2B5EF4-FFF2-40B4-BE49-F238E27FC236}">
              <a16:creationId xmlns:a16="http://schemas.microsoft.com/office/drawing/2014/main" id="{34DDD5DD-5BE6-4E9A-A9EF-52644050AC2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9" name="Text Box 8">
          <a:extLst>
            <a:ext uri="{FF2B5EF4-FFF2-40B4-BE49-F238E27FC236}">
              <a16:creationId xmlns:a16="http://schemas.microsoft.com/office/drawing/2014/main" id="{3836375F-4756-48E9-A564-DA16E12395D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0" name="Text Box 9">
          <a:extLst>
            <a:ext uri="{FF2B5EF4-FFF2-40B4-BE49-F238E27FC236}">
              <a16:creationId xmlns:a16="http://schemas.microsoft.com/office/drawing/2014/main" id="{1AD75CB6-AFDB-497D-8284-2A68353DDA0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1" name="Text Box 10">
          <a:extLst>
            <a:ext uri="{FF2B5EF4-FFF2-40B4-BE49-F238E27FC236}">
              <a16:creationId xmlns:a16="http://schemas.microsoft.com/office/drawing/2014/main" id="{6A132786-8592-4026-9E54-FF33543880B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2" name="Text Box 1">
          <a:extLst>
            <a:ext uri="{FF2B5EF4-FFF2-40B4-BE49-F238E27FC236}">
              <a16:creationId xmlns:a16="http://schemas.microsoft.com/office/drawing/2014/main" id="{0F2ED4E0-963D-4CBB-81E1-531DEDBC3E3F}"/>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3" name="Text Box 2">
          <a:extLst>
            <a:ext uri="{FF2B5EF4-FFF2-40B4-BE49-F238E27FC236}">
              <a16:creationId xmlns:a16="http://schemas.microsoft.com/office/drawing/2014/main" id="{96B2250B-D818-4EBB-917A-C31D33E08D0E}"/>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4" name="Text Box 7">
          <a:extLst>
            <a:ext uri="{FF2B5EF4-FFF2-40B4-BE49-F238E27FC236}">
              <a16:creationId xmlns:a16="http://schemas.microsoft.com/office/drawing/2014/main" id="{08DB1B1F-F3C8-4D61-B433-956DA7D3C14D}"/>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5" name="Text Box 8">
          <a:extLst>
            <a:ext uri="{FF2B5EF4-FFF2-40B4-BE49-F238E27FC236}">
              <a16:creationId xmlns:a16="http://schemas.microsoft.com/office/drawing/2014/main" id="{7FC7E4E4-85C7-4DB8-825C-BD2F1141D04A}"/>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6" name="Text Box 9">
          <a:extLst>
            <a:ext uri="{FF2B5EF4-FFF2-40B4-BE49-F238E27FC236}">
              <a16:creationId xmlns:a16="http://schemas.microsoft.com/office/drawing/2014/main" id="{1A2617C2-8146-4F19-AAAD-687A8B13289E}"/>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7" name="Text Box 10">
          <a:extLst>
            <a:ext uri="{FF2B5EF4-FFF2-40B4-BE49-F238E27FC236}">
              <a16:creationId xmlns:a16="http://schemas.microsoft.com/office/drawing/2014/main" id="{FB364FAE-6057-4CF2-8BEB-44ED84C52533}"/>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8" name="Text Box 1">
          <a:extLst>
            <a:ext uri="{FF2B5EF4-FFF2-40B4-BE49-F238E27FC236}">
              <a16:creationId xmlns:a16="http://schemas.microsoft.com/office/drawing/2014/main" id="{B411CF5E-3FEC-4AB6-B412-0E714751770E}"/>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9" name="Text Box 2">
          <a:extLst>
            <a:ext uri="{FF2B5EF4-FFF2-40B4-BE49-F238E27FC236}">
              <a16:creationId xmlns:a16="http://schemas.microsoft.com/office/drawing/2014/main" id="{A54DC2A7-78D3-42A3-B895-AB0417799F92}"/>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0" name="Text Box 7">
          <a:extLst>
            <a:ext uri="{FF2B5EF4-FFF2-40B4-BE49-F238E27FC236}">
              <a16:creationId xmlns:a16="http://schemas.microsoft.com/office/drawing/2014/main" id="{14814CB4-CA60-419B-B0B2-FE14C9E59C14}"/>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1" name="Text Box 8">
          <a:extLst>
            <a:ext uri="{FF2B5EF4-FFF2-40B4-BE49-F238E27FC236}">
              <a16:creationId xmlns:a16="http://schemas.microsoft.com/office/drawing/2014/main" id="{D468104C-88D1-4365-A0C6-6B6F23E653E2}"/>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2" name="Text Box 9">
          <a:extLst>
            <a:ext uri="{FF2B5EF4-FFF2-40B4-BE49-F238E27FC236}">
              <a16:creationId xmlns:a16="http://schemas.microsoft.com/office/drawing/2014/main" id="{EFDF2BF8-3529-46E5-B6D6-71A9D3289425}"/>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3" name="Text Box 10">
          <a:extLst>
            <a:ext uri="{FF2B5EF4-FFF2-40B4-BE49-F238E27FC236}">
              <a16:creationId xmlns:a16="http://schemas.microsoft.com/office/drawing/2014/main" id="{6D7A5620-EFBD-48D2-8253-05589B3CEDC1}"/>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4" name="Text Box 1">
          <a:extLst>
            <a:ext uri="{FF2B5EF4-FFF2-40B4-BE49-F238E27FC236}">
              <a16:creationId xmlns:a16="http://schemas.microsoft.com/office/drawing/2014/main" id="{C8570C44-3AE6-43DD-9DA5-5D321B13CD08}"/>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5" name="Text Box 2">
          <a:extLst>
            <a:ext uri="{FF2B5EF4-FFF2-40B4-BE49-F238E27FC236}">
              <a16:creationId xmlns:a16="http://schemas.microsoft.com/office/drawing/2014/main" id="{8D2F6722-9328-4228-9D5C-9F44BD925122}"/>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6" name="Text Box 7">
          <a:extLst>
            <a:ext uri="{FF2B5EF4-FFF2-40B4-BE49-F238E27FC236}">
              <a16:creationId xmlns:a16="http://schemas.microsoft.com/office/drawing/2014/main" id="{ED214861-4D37-45DE-82D0-40439C1F1045}"/>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7" name="Text Box 8">
          <a:extLst>
            <a:ext uri="{FF2B5EF4-FFF2-40B4-BE49-F238E27FC236}">
              <a16:creationId xmlns:a16="http://schemas.microsoft.com/office/drawing/2014/main" id="{6E408052-5637-43E3-9145-D18073FC38BD}"/>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8" name="Text Box 9">
          <a:extLst>
            <a:ext uri="{FF2B5EF4-FFF2-40B4-BE49-F238E27FC236}">
              <a16:creationId xmlns:a16="http://schemas.microsoft.com/office/drawing/2014/main" id="{8394CC7C-C9F9-4F14-9D25-215F88C4169C}"/>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9" name="Text Box 10">
          <a:extLst>
            <a:ext uri="{FF2B5EF4-FFF2-40B4-BE49-F238E27FC236}">
              <a16:creationId xmlns:a16="http://schemas.microsoft.com/office/drawing/2014/main" id="{CFE72154-154E-474A-9800-15A0284CE4FC}"/>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0" name="Text Box 1">
          <a:extLst>
            <a:ext uri="{FF2B5EF4-FFF2-40B4-BE49-F238E27FC236}">
              <a16:creationId xmlns:a16="http://schemas.microsoft.com/office/drawing/2014/main" id="{0A9FD56D-0DF2-4938-B51C-E596951BC7CF}"/>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1" name="Text Box 2">
          <a:extLst>
            <a:ext uri="{FF2B5EF4-FFF2-40B4-BE49-F238E27FC236}">
              <a16:creationId xmlns:a16="http://schemas.microsoft.com/office/drawing/2014/main" id="{A867657D-B43B-4F3B-BD23-498BAC508073}"/>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2" name="Text Box 7">
          <a:extLst>
            <a:ext uri="{FF2B5EF4-FFF2-40B4-BE49-F238E27FC236}">
              <a16:creationId xmlns:a16="http://schemas.microsoft.com/office/drawing/2014/main" id="{ED7B8F9C-8A16-4711-938C-DF0AE6DD08EB}"/>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3" name="Text Box 8">
          <a:extLst>
            <a:ext uri="{FF2B5EF4-FFF2-40B4-BE49-F238E27FC236}">
              <a16:creationId xmlns:a16="http://schemas.microsoft.com/office/drawing/2014/main" id="{D98FB9D8-1C00-4964-8FA9-2BF93A9C6CD3}"/>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4" name="Text Box 9">
          <a:extLst>
            <a:ext uri="{FF2B5EF4-FFF2-40B4-BE49-F238E27FC236}">
              <a16:creationId xmlns:a16="http://schemas.microsoft.com/office/drawing/2014/main" id="{896F34B5-8EEF-4725-9BE4-A6CE1D2FB58C}"/>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5" name="Text Box 10">
          <a:extLst>
            <a:ext uri="{FF2B5EF4-FFF2-40B4-BE49-F238E27FC236}">
              <a16:creationId xmlns:a16="http://schemas.microsoft.com/office/drawing/2014/main" id="{E9893E9E-2633-4107-800E-538717DE957A}"/>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6" name="Text Box 1">
          <a:extLst>
            <a:ext uri="{FF2B5EF4-FFF2-40B4-BE49-F238E27FC236}">
              <a16:creationId xmlns:a16="http://schemas.microsoft.com/office/drawing/2014/main" id="{FDFF3875-430B-4C87-9DC7-6B7C0509791C}"/>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7" name="Text Box 2">
          <a:extLst>
            <a:ext uri="{FF2B5EF4-FFF2-40B4-BE49-F238E27FC236}">
              <a16:creationId xmlns:a16="http://schemas.microsoft.com/office/drawing/2014/main" id="{FC7D30FB-55A6-4FB5-9A7D-BC6570680EE3}"/>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8" name="Text Box 7">
          <a:extLst>
            <a:ext uri="{FF2B5EF4-FFF2-40B4-BE49-F238E27FC236}">
              <a16:creationId xmlns:a16="http://schemas.microsoft.com/office/drawing/2014/main" id="{B49A257B-0CA3-4680-9B0D-158F3A8FE78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9" name="Text Box 8">
          <a:extLst>
            <a:ext uri="{FF2B5EF4-FFF2-40B4-BE49-F238E27FC236}">
              <a16:creationId xmlns:a16="http://schemas.microsoft.com/office/drawing/2014/main" id="{FC2A4433-2B0A-4440-B130-B96A2A1E552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0" name="Text Box 9">
          <a:extLst>
            <a:ext uri="{FF2B5EF4-FFF2-40B4-BE49-F238E27FC236}">
              <a16:creationId xmlns:a16="http://schemas.microsoft.com/office/drawing/2014/main" id="{32289C34-7237-4732-B492-AC272EF70EDD}"/>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1" name="Text Box 10">
          <a:extLst>
            <a:ext uri="{FF2B5EF4-FFF2-40B4-BE49-F238E27FC236}">
              <a16:creationId xmlns:a16="http://schemas.microsoft.com/office/drawing/2014/main" id="{D010B2A7-5DB1-434B-ACAF-F90D6665E949}"/>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2" name="Text Box 1">
          <a:extLst>
            <a:ext uri="{FF2B5EF4-FFF2-40B4-BE49-F238E27FC236}">
              <a16:creationId xmlns:a16="http://schemas.microsoft.com/office/drawing/2014/main" id="{4FE55766-6EE0-4FE2-94EC-F81185F287D1}"/>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3" name="Text Box 2">
          <a:extLst>
            <a:ext uri="{FF2B5EF4-FFF2-40B4-BE49-F238E27FC236}">
              <a16:creationId xmlns:a16="http://schemas.microsoft.com/office/drawing/2014/main" id="{EC5B50D8-BA0F-4440-A40A-C15559F66185}"/>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4" name="Text Box 7">
          <a:extLst>
            <a:ext uri="{FF2B5EF4-FFF2-40B4-BE49-F238E27FC236}">
              <a16:creationId xmlns:a16="http://schemas.microsoft.com/office/drawing/2014/main" id="{61904656-C3BC-458A-A069-462917B6A9F6}"/>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5" name="Text Box 8">
          <a:extLst>
            <a:ext uri="{FF2B5EF4-FFF2-40B4-BE49-F238E27FC236}">
              <a16:creationId xmlns:a16="http://schemas.microsoft.com/office/drawing/2014/main" id="{A573C1C2-73FE-4E83-98BE-B82FBAF477C6}"/>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6" name="Text Box 9">
          <a:extLst>
            <a:ext uri="{FF2B5EF4-FFF2-40B4-BE49-F238E27FC236}">
              <a16:creationId xmlns:a16="http://schemas.microsoft.com/office/drawing/2014/main" id="{A20DE1F9-A1B9-4BBD-B429-200047DB207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7" name="Text Box 10">
          <a:extLst>
            <a:ext uri="{FF2B5EF4-FFF2-40B4-BE49-F238E27FC236}">
              <a16:creationId xmlns:a16="http://schemas.microsoft.com/office/drawing/2014/main" id="{A096BC3F-6FAB-4B26-8ADE-52A99FA11F10}"/>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8" name="Text Box 1">
          <a:extLst>
            <a:ext uri="{FF2B5EF4-FFF2-40B4-BE49-F238E27FC236}">
              <a16:creationId xmlns:a16="http://schemas.microsoft.com/office/drawing/2014/main" id="{EA4C1CD9-742A-464A-9E51-BB662E0EB3C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9" name="Text Box 2">
          <a:extLst>
            <a:ext uri="{FF2B5EF4-FFF2-40B4-BE49-F238E27FC236}">
              <a16:creationId xmlns:a16="http://schemas.microsoft.com/office/drawing/2014/main" id="{7069B559-44C2-447A-8DEB-CC75351119E5}"/>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0" name="Text Box 7">
          <a:extLst>
            <a:ext uri="{FF2B5EF4-FFF2-40B4-BE49-F238E27FC236}">
              <a16:creationId xmlns:a16="http://schemas.microsoft.com/office/drawing/2014/main" id="{4BB5505C-077C-4442-B033-07DE5D4E4C6A}"/>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1" name="Text Box 8">
          <a:extLst>
            <a:ext uri="{FF2B5EF4-FFF2-40B4-BE49-F238E27FC236}">
              <a16:creationId xmlns:a16="http://schemas.microsoft.com/office/drawing/2014/main" id="{A7B9F515-DF6A-463B-9052-6822CE39A253}"/>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2" name="Text Box 9">
          <a:extLst>
            <a:ext uri="{FF2B5EF4-FFF2-40B4-BE49-F238E27FC236}">
              <a16:creationId xmlns:a16="http://schemas.microsoft.com/office/drawing/2014/main" id="{B72FAB28-FFC6-4A5F-8B1D-DFE5F72218D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3" name="Text Box 10">
          <a:extLst>
            <a:ext uri="{FF2B5EF4-FFF2-40B4-BE49-F238E27FC236}">
              <a16:creationId xmlns:a16="http://schemas.microsoft.com/office/drawing/2014/main" id="{60B89136-A57C-429C-A9E2-E51017F06C77}"/>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4" name="Text Box 1">
          <a:extLst>
            <a:ext uri="{FF2B5EF4-FFF2-40B4-BE49-F238E27FC236}">
              <a16:creationId xmlns:a16="http://schemas.microsoft.com/office/drawing/2014/main" id="{8C5DC955-6918-43D6-B6AA-B9011055C1ED}"/>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5" name="Text Box 2">
          <a:extLst>
            <a:ext uri="{FF2B5EF4-FFF2-40B4-BE49-F238E27FC236}">
              <a16:creationId xmlns:a16="http://schemas.microsoft.com/office/drawing/2014/main" id="{DD8B2B86-5262-4553-84DF-C3177C042DD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6" name="Text Box 7">
          <a:extLst>
            <a:ext uri="{FF2B5EF4-FFF2-40B4-BE49-F238E27FC236}">
              <a16:creationId xmlns:a16="http://schemas.microsoft.com/office/drawing/2014/main" id="{287BDDF3-2B5B-4253-B2CD-91F75A42ED21}"/>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7" name="Text Box 8">
          <a:extLst>
            <a:ext uri="{FF2B5EF4-FFF2-40B4-BE49-F238E27FC236}">
              <a16:creationId xmlns:a16="http://schemas.microsoft.com/office/drawing/2014/main" id="{FFC2CD51-58A9-46C5-90AC-74274F0D9B36}"/>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8" name="Text Box 9">
          <a:extLst>
            <a:ext uri="{FF2B5EF4-FFF2-40B4-BE49-F238E27FC236}">
              <a16:creationId xmlns:a16="http://schemas.microsoft.com/office/drawing/2014/main" id="{7693C5CB-A07A-4543-B235-744E71B30425}"/>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9" name="Text Box 10">
          <a:extLst>
            <a:ext uri="{FF2B5EF4-FFF2-40B4-BE49-F238E27FC236}">
              <a16:creationId xmlns:a16="http://schemas.microsoft.com/office/drawing/2014/main" id="{C1E347C3-0844-4F55-AD45-5DCE6EC420F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230" name="Text Box 11">
          <a:extLst>
            <a:ext uri="{FF2B5EF4-FFF2-40B4-BE49-F238E27FC236}">
              <a16:creationId xmlns:a16="http://schemas.microsoft.com/office/drawing/2014/main" id="{4BB754CC-C833-4208-B1FB-31543B9DAD1A}"/>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231" name="Text Box 12">
          <a:extLst>
            <a:ext uri="{FF2B5EF4-FFF2-40B4-BE49-F238E27FC236}">
              <a16:creationId xmlns:a16="http://schemas.microsoft.com/office/drawing/2014/main" id="{FF8F215A-5571-4AE7-97AE-9B79325543EA}"/>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232" name="Text Box 11">
          <a:extLst>
            <a:ext uri="{FF2B5EF4-FFF2-40B4-BE49-F238E27FC236}">
              <a16:creationId xmlns:a16="http://schemas.microsoft.com/office/drawing/2014/main" id="{ADF235A2-E4B8-4220-B09F-9638B37D2431}"/>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76200" cy="1713219"/>
    <xdr:sp macro="" textlink="">
      <xdr:nvSpPr>
        <xdr:cNvPr id="233" name="Text Box 12">
          <a:extLst>
            <a:ext uri="{FF2B5EF4-FFF2-40B4-BE49-F238E27FC236}">
              <a16:creationId xmlns:a16="http://schemas.microsoft.com/office/drawing/2014/main" id="{C03BEB2E-6E3B-4549-AD53-8F033BD7D93C}"/>
            </a:ext>
          </a:extLst>
        </xdr:cNvPr>
        <xdr:cNvSpPr txBox="1">
          <a:spLocks noChangeArrowheads="1"/>
        </xdr:cNvSpPr>
      </xdr:nvSpPr>
      <xdr:spPr bwMode="auto">
        <a:xfrm>
          <a:off x="0" y="1695450"/>
          <a:ext cx="76200" cy="17132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34" name="Text Box 11">
          <a:extLst>
            <a:ext uri="{FF2B5EF4-FFF2-40B4-BE49-F238E27FC236}">
              <a16:creationId xmlns:a16="http://schemas.microsoft.com/office/drawing/2014/main" id="{2DCA54EB-FED2-4990-AE3B-946F2AD5FA55}"/>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35" name="Text Box 12">
          <a:extLst>
            <a:ext uri="{FF2B5EF4-FFF2-40B4-BE49-F238E27FC236}">
              <a16:creationId xmlns:a16="http://schemas.microsoft.com/office/drawing/2014/main" id="{0A6D852A-F8F1-4667-B603-B1BBE3E066CF}"/>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36" name="Text Box 11">
          <a:extLst>
            <a:ext uri="{FF2B5EF4-FFF2-40B4-BE49-F238E27FC236}">
              <a16:creationId xmlns:a16="http://schemas.microsoft.com/office/drawing/2014/main" id="{B26D85AF-FC31-4529-A224-2032C1D448AE}"/>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37" name="Text Box 12">
          <a:extLst>
            <a:ext uri="{FF2B5EF4-FFF2-40B4-BE49-F238E27FC236}">
              <a16:creationId xmlns:a16="http://schemas.microsoft.com/office/drawing/2014/main" id="{9BB91F3A-E78A-4C33-B135-4ADC66E8517A}"/>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38" name="Text Box 11">
          <a:extLst>
            <a:ext uri="{FF2B5EF4-FFF2-40B4-BE49-F238E27FC236}">
              <a16:creationId xmlns:a16="http://schemas.microsoft.com/office/drawing/2014/main" id="{CE379ABA-CBE6-4544-8037-4CC7051F4677}"/>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39" name="Text Box 12">
          <a:extLst>
            <a:ext uri="{FF2B5EF4-FFF2-40B4-BE49-F238E27FC236}">
              <a16:creationId xmlns:a16="http://schemas.microsoft.com/office/drawing/2014/main" id="{1D519B3C-0E9F-46B0-BE4E-99D7E27EA9EC}"/>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40" name="Text Box 11">
          <a:extLst>
            <a:ext uri="{FF2B5EF4-FFF2-40B4-BE49-F238E27FC236}">
              <a16:creationId xmlns:a16="http://schemas.microsoft.com/office/drawing/2014/main" id="{0C9DA1C6-8970-497D-8DAF-FFA9479657BA}"/>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6</xdr:row>
      <xdr:rowOff>0</xdr:rowOff>
    </xdr:from>
    <xdr:ext cx="76200" cy="1637019"/>
    <xdr:sp macro="" textlink="">
      <xdr:nvSpPr>
        <xdr:cNvPr id="241" name="Text Box 12">
          <a:extLst>
            <a:ext uri="{FF2B5EF4-FFF2-40B4-BE49-F238E27FC236}">
              <a16:creationId xmlns:a16="http://schemas.microsoft.com/office/drawing/2014/main" id="{8043F510-2BB6-4024-96FA-1FA886DD291B}"/>
            </a:ext>
          </a:extLst>
        </xdr:cNvPr>
        <xdr:cNvSpPr txBox="1">
          <a:spLocks noChangeArrowheads="1"/>
        </xdr:cNvSpPr>
      </xdr:nvSpPr>
      <xdr:spPr bwMode="auto">
        <a:xfrm>
          <a:off x="0" y="1695450"/>
          <a:ext cx="76200" cy="1637019"/>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2" name="Text Box 1">
          <a:extLst>
            <a:ext uri="{FF2B5EF4-FFF2-40B4-BE49-F238E27FC236}">
              <a16:creationId xmlns:a16="http://schemas.microsoft.com/office/drawing/2014/main" id="{D6747241-987E-4DF5-B376-6728F9709B99}"/>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3" name="Text Box 2">
          <a:extLst>
            <a:ext uri="{FF2B5EF4-FFF2-40B4-BE49-F238E27FC236}">
              <a16:creationId xmlns:a16="http://schemas.microsoft.com/office/drawing/2014/main" id="{FE8357AB-3833-4D63-BBCB-50641A72494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4" name="Text Box 7">
          <a:extLst>
            <a:ext uri="{FF2B5EF4-FFF2-40B4-BE49-F238E27FC236}">
              <a16:creationId xmlns:a16="http://schemas.microsoft.com/office/drawing/2014/main" id="{779ABA8D-DB82-4702-B915-BCA469DA897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5" name="Text Box 8">
          <a:extLst>
            <a:ext uri="{FF2B5EF4-FFF2-40B4-BE49-F238E27FC236}">
              <a16:creationId xmlns:a16="http://schemas.microsoft.com/office/drawing/2014/main" id="{6C3E6067-AF22-4CA7-BC15-8AA306CE82F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6" name="Text Box 9">
          <a:extLst>
            <a:ext uri="{FF2B5EF4-FFF2-40B4-BE49-F238E27FC236}">
              <a16:creationId xmlns:a16="http://schemas.microsoft.com/office/drawing/2014/main" id="{0D7C336E-3601-47FC-9E43-7B2D67D1758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7" name="Text Box 10">
          <a:extLst>
            <a:ext uri="{FF2B5EF4-FFF2-40B4-BE49-F238E27FC236}">
              <a16:creationId xmlns:a16="http://schemas.microsoft.com/office/drawing/2014/main" id="{CC691314-BDCE-4928-B16E-056B5A4A2B7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8" name="Text Box 1">
          <a:extLst>
            <a:ext uri="{FF2B5EF4-FFF2-40B4-BE49-F238E27FC236}">
              <a16:creationId xmlns:a16="http://schemas.microsoft.com/office/drawing/2014/main" id="{34352F87-5081-482D-ABB4-A4EE45CB17A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9" name="Text Box 2">
          <a:extLst>
            <a:ext uri="{FF2B5EF4-FFF2-40B4-BE49-F238E27FC236}">
              <a16:creationId xmlns:a16="http://schemas.microsoft.com/office/drawing/2014/main" id="{00B1ED41-3F82-4C70-AA11-335127D5C52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0" name="Text Box 7">
          <a:extLst>
            <a:ext uri="{FF2B5EF4-FFF2-40B4-BE49-F238E27FC236}">
              <a16:creationId xmlns:a16="http://schemas.microsoft.com/office/drawing/2014/main" id="{F925C86C-C2BB-47D1-9320-355976BFCDAB}"/>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1" name="Text Box 8">
          <a:extLst>
            <a:ext uri="{FF2B5EF4-FFF2-40B4-BE49-F238E27FC236}">
              <a16:creationId xmlns:a16="http://schemas.microsoft.com/office/drawing/2014/main" id="{6140ABA9-F688-4C1D-ADB7-5B2665AAAE7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2" name="Text Box 9">
          <a:extLst>
            <a:ext uri="{FF2B5EF4-FFF2-40B4-BE49-F238E27FC236}">
              <a16:creationId xmlns:a16="http://schemas.microsoft.com/office/drawing/2014/main" id="{2F2AD319-09E1-446E-A387-8F28B0DFC11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3" name="Text Box 10">
          <a:extLst>
            <a:ext uri="{FF2B5EF4-FFF2-40B4-BE49-F238E27FC236}">
              <a16:creationId xmlns:a16="http://schemas.microsoft.com/office/drawing/2014/main" id="{BF289893-E8A4-4E80-B7B5-954DDD4F88D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4" name="Text Box 1">
          <a:extLst>
            <a:ext uri="{FF2B5EF4-FFF2-40B4-BE49-F238E27FC236}">
              <a16:creationId xmlns:a16="http://schemas.microsoft.com/office/drawing/2014/main" id="{BF89E677-CAAB-4264-AF43-EFD61276649C}"/>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5" name="Text Box 2">
          <a:extLst>
            <a:ext uri="{FF2B5EF4-FFF2-40B4-BE49-F238E27FC236}">
              <a16:creationId xmlns:a16="http://schemas.microsoft.com/office/drawing/2014/main" id="{10D4B418-1459-4F49-B5B4-38A3D8F67897}"/>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6" name="Text Box 7">
          <a:extLst>
            <a:ext uri="{FF2B5EF4-FFF2-40B4-BE49-F238E27FC236}">
              <a16:creationId xmlns:a16="http://schemas.microsoft.com/office/drawing/2014/main" id="{ACCA7CDF-AA19-45B2-A0A9-657AC3F01E7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7" name="Text Box 8">
          <a:extLst>
            <a:ext uri="{FF2B5EF4-FFF2-40B4-BE49-F238E27FC236}">
              <a16:creationId xmlns:a16="http://schemas.microsoft.com/office/drawing/2014/main" id="{CC2204DF-5E47-4440-BBAA-4CA3A4B7557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8" name="Text Box 9">
          <a:extLst>
            <a:ext uri="{FF2B5EF4-FFF2-40B4-BE49-F238E27FC236}">
              <a16:creationId xmlns:a16="http://schemas.microsoft.com/office/drawing/2014/main" id="{A1D6FF05-75AC-4592-B91F-7ED4A977804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9" name="Text Box 10">
          <a:extLst>
            <a:ext uri="{FF2B5EF4-FFF2-40B4-BE49-F238E27FC236}">
              <a16:creationId xmlns:a16="http://schemas.microsoft.com/office/drawing/2014/main" id="{56381435-7BFF-4A0D-854F-875ADA0EA3A0}"/>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0" name="Text Box 1">
          <a:extLst>
            <a:ext uri="{FF2B5EF4-FFF2-40B4-BE49-F238E27FC236}">
              <a16:creationId xmlns:a16="http://schemas.microsoft.com/office/drawing/2014/main" id="{50DFC49E-4BC0-4BFF-AAB0-28E06A69A16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1" name="Text Box 2">
          <a:extLst>
            <a:ext uri="{FF2B5EF4-FFF2-40B4-BE49-F238E27FC236}">
              <a16:creationId xmlns:a16="http://schemas.microsoft.com/office/drawing/2014/main" id="{D88CCF75-9F07-4399-932E-92554DF1CB1F}"/>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2" name="Text Box 7">
          <a:extLst>
            <a:ext uri="{FF2B5EF4-FFF2-40B4-BE49-F238E27FC236}">
              <a16:creationId xmlns:a16="http://schemas.microsoft.com/office/drawing/2014/main" id="{AD92F9FA-00FD-4BB4-BCA9-821C36A397BF}"/>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3" name="Text Box 8">
          <a:extLst>
            <a:ext uri="{FF2B5EF4-FFF2-40B4-BE49-F238E27FC236}">
              <a16:creationId xmlns:a16="http://schemas.microsoft.com/office/drawing/2014/main" id="{2E4F7675-B91F-4E67-850F-0961917F218B}"/>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4" name="Text Box 9">
          <a:extLst>
            <a:ext uri="{FF2B5EF4-FFF2-40B4-BE49-F238E27FC236}">
              <a16:creationId xmlns:a16="http://schemas.microsoft.com/office/drawing/2014/main" id="{8BD19CDF-EECB-477D-8D03-0489E88BBD2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5" name="Text Box 10">
          <a:extLst>
            <a:ext uri="{FF2B5EF4-FFF2-40B4-BE49-F238E27FC236}">
              <a16:creationId xmlns:a16="http://schemas.microsoft.com/office/drawing/2014/main" id="{91D76DD5-5A08-42A6-83AF-4D05FC56DE5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twoCellAnchor editAs="oneCell">
    <xdr:from>
      <xdr:col>0</xdr:col>
      <xdr:colOff>0</xdr:colOff>
      <xdr:row>156</xdr:row>
      <xdr:rowOff>0</xdr:rowOff>
    </xdr:from>
    <xdr:to>
      <xdr:col>0</xdr:col>
      <xdr:colOff>95250</xdr:colOff>
      <xdr:row>156</xdr:row>
      <xdr:rowOff>228600</xdr:rowOff>
    </xdr:to>
    <xdr:sp macro="" textlink="">
      <xdr:nvSpPr>
        <xdr:cNvPr id="266" name="Text Box 1">
          <a:extLst>
            <a:ext uri="{FF2B5EF4-FFF2-40B4-BE49-F238E27FC236}">
              <a16:creationId xmlns:a16="http://schemas.microsoft.com/office/drawing/2014/main" id="{19028372-1A2E-4C05-9451-14C207FB5D7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67" name="Text Box 2">
          <a:extLst>
            <a:ext uri="{FF2B5EF4-FFF2-40B4-BE49-F238E27FC236}">
              <a16:creationId xmlns:a16="http://schemas.microsoft.com/office/drawing/2014/main" id="{43891638-2CE4-40C6-B41C-5784404FA6C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68" name="Text Box 3">
          <a:extLst>
            <a:ext uri="{FF2B5EF4-FFF2-40B4-BE49-F238E27FC236}">
              <a16:creationId xmlns:a16="http://schemas.microsoft.com/office/drawing/2014/main" id="{EAC11A7A-86F6-42A8-9600-856976FCED1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69" name="Text Box 4">
          <a:extLst>
            <a:ext uri="{FF2B5EF4-FFF2-40B4-BE49-F238E27FC236}">
              <a16:creationId xmlns:a16="http://schemas.microsoft.com/office/drawing/2014/main" id="{D89F39E9-95C4-4397-9AA8-AE9D2165C2A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0" name="Text Box 5">
          <a:extLst>
            <a:ext uri="{FF2B5EF4-FFF2-40B4-BE49-F238E27FC236}">
              <a16:creationId xmlns:a16="http://schemas.microsoft.com/office/drawing/2014/main" id="{B755854D-7AB1-4286-9437-9ADA764B8F1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1" name="Text Box 6">
          <a:extLst>
            <a:ext uri="{FF2B5EF4-FFF2-40B4-BE49-F238E27FC236}">
              <a16:creationId xmlns:a16="http://schemas.microsoft.com/office/drawing/2014/main" id="{893DD51C-E33E-4300-A942-789999EB9AD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2" name="Text Box 7">
          <a:extLst>
            <a:ext uri="{FF2B5EF4-FFF2-40B4-BE49-F238E27FC236}">
              <a16:creationId xmlns:a16="http://schemas.microsoft.com/office/drawing/2014/main" id="{DFFBD80D-40C0-4C12-9110-1FD9F30006C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3" name="Text Box 8">
          <a:extLst>
            <a:ext uri="{FF2B5EF4-FFF2-40B4-BE49-F238E27FC236}">
              <a16:creationId xmlns:a16="http://schemas.microsoft.com/office/drawing/2014/main" id="{A948638B-8AAB-4481-BB13-00C3E5F58AF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4" name="Text Box 9">
          <a:extLst>
            <a:ext uri="{FF2B5EF4-FFF2-40B4-BE49-F238E27FC236}">
              <a16:creationId xmlns:a16="http://schemas.microsoft.com/office/drawing/2014/main" id="{2BDA3DE1-88DC-452E-BE75-55ED9E4200E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5" name="Text Box 10">
          <a:extLst>
            <a:ext uri="{FF2B5EF4-FFF2-40B4-BE49-F238E27FC236}">
              <a16:creationId xmlns:a16="http://schemas.microsoft.com/office/drawing/2014/main" id="{F54718FD-3E61-4AD9-9B30-8A728CE9E3C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276" name="Text Box 11">
          <a:extLst>
            <a:ext uri="{FF2B5EF4-FFF2-40B4-BE49-F238E27FC236}">
              <a16:creationId xmlns:a16="http://schemas.microsoft.com/office/drawing/2014/main" id="{D1D0588C-1531-47A8-B8E1-86A2F395F1D7}"/>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277" name="Text Box 12">
          <a:extLst>
            <a:ext uri="{FF2B5EF4-FFF2-40B4-BE49-F238E27FC236}">
              <a16:creationId xmlns:a16="http://schemas.microsoft.com/office/drawing/2014/main" id="{48B4709B-BF0F-4BF3-9D94-9F49C1369186}"/>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8" name="Text Box 1">
          <a:extLst>
            <a:ext uri="{FF2B5EF4-FFF2-40B4-BE49-F238E27FC236}">
              <a16:creationId xmlns:a16="http://schemas.microsoft.com/office/drawing/2014/main" id="{EAC1C2D3-E3F4-46B2-810B-0419876568C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79" name="Text Box 2">
          <a:extLst>
            <a:ext uri="{FF2B5EF4-FFF2-40B4-BE49-F238E27FC236}">
              <a16:creationId xmlns:a16="http://schemas.microsoft.com/office/drawing/2014/main" id="{DEE9AE9A-D9FF-4384-AD3D-D987495F4BF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0" name="Text Box 7">
          <a:extLst>
            <a:ext uri="{FF2B5EF4-FFF2-40B4-BE49-F238E27FC236}">
              <a16:creationId xmlns:a16="http://schemas.microsoft.com/office/drawing/2014/main" id="{87A13792-BEB5-4370-BDE3-00BACCB77EC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1" name="Text Box 8">
          <a:extLst>
            <a:ext uri="{FF2B5EF4-FFF2-40B4-BE49-F238E27FC236}">
              <a16:creationId xmlns:a16="http://schemas.microsoft.com/office/drawing/2014/main" id="{578F9866-B2E4-4540-BA5A-0D7D4173D12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2" name="Text Box 9">
          <a:extLst>
            <a:ext uri="{FF2B5EF4-FFF2-40B4-BE49-F238E27FC236}">
              <a16:creationId xmlns:a16="http://schemas.microsoft.com/office/drawing/2014/main" id="{7DEF59A9-A06A-48D6-A347-94E35F953A2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3" name="Text Box 10">
          <a:extLst>
            <a:ext uri="{FF2B5EF4-FFF2-40B4-BE49-F238E27FC236}">
              <a16:creationId xmlns:a16="http://schemas.microsoft.com/office/drawing/2014/main" id="{ABFF4451-BD43-477F-8151-948A25A80F5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4" name="Text Box 1">
          <a:extLst>
            <a:ext uri="{FF2B5EF4-FFF2-40B4-BE49-F238E27FC236}">
              <a16:creationId xmlns:a16="http://schemas.microsoft.com/office/drawing/2014/main" id="{A79FF290-7D11-41E0-B68C-00C0CE9E37B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5" name="Text Box 2">
          <a:extLst>
            <a:ext uri="{FF2B5EF4-FFF2-40B4-BE49-F238E27FC236}">
              <a16:creationId xmlns:a16="http://schemas.microsoft.com/office/drawing/2014/main" id="{473B79C4-9C3A-4B96-B432-107A8FBCBC8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6" name="Text Box 3">
          <a:extLst>
            <a:ext uri="{FF2B5EF4-FFF2-40B4-BE49-F238E27FC236}">
              <a16:creationId xmlns:a16="http://schemas.microsoft.com/office/drawing/2014/main" id="{7F2F58EF-EEA2-4CDD-AFC5-EC53D0396A6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7" name="Text Box 4">
          <a:extLst>
            <a:ext uri="{FF2B5EF4-FFF2-40B4-BE49-F238E27FC236}">
              <a16:creationId xmlns:a16="http://schemas.microsoft.com/office/drawing/2014/main" id="{98D01A27-CF76-4A23-B3E5-16B4574457E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8" name="Text Box 5">
          <a:extLst>
            <a:ext uri="{FF2B5EF4-FFF2-40B4-BE49-F238E27FC236}">
              <a16:creationId xmlns:a16="http://schemas.microsoft.com/office/drawing/2014/main" id="{77D874F4-4AB9-48B8-8A08-0032DA6F2E5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89" name="Text Box 6">
          <a:extLst>
            <a:ext uri="{FF2B5EF4-FFF2-40B4-BE49-F238E27FC236}">
              <a16:creationId xmlns:a16="http://schemas.microsoft.com/office/drawing/2014/main" id="{F563AE4A-8261-475B-BFF5-DDD627022EE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0" name="Text Box 7">
          <a:extLst>
            <a:ext uri="{FF2B5EF4-FFF2-40B4-BE49-F238E27FC236}">
              <a16:creationId xmlns:a16="http://schemas.microsoft.com/office/drawing/2014/main" id="{8C55EBB7-7634-4B10-A00B-9EF70295C72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1" name="Text Box 8">
          <a:extLst>
            <a:ext uri="{FF2B5EF4-FFF2-40B4-BE49-F238E27FC236}">
              <a16:creationId xmlns:a16="http://schemas.microsoft.com/office/drawing/2014/main" id="{91B36BCA-D4AD-4597-9D70-3B4980CA9A7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2" name="Text Box 9">
          <a:extLst>
            <a:ext uri="{FF2B5EF4-FFF2-40B4-BE49-F238E27FC236}">
              <a16:creationId xmlns:a16="http://schemas.microsoft.com/office/drawing/2014/main" id="{06AF8C34-F3AF-40EF-9F56-469A8B8125E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3" name="Text Box 10">
          <a:extLst>
            <a:ext uri="{FF2B5EF4-FFF2-40B4-BE49-F238E27FC236}">
              <a16:creationId xmlns:a16="http://schemas.microsoft.com/office/drawing/2014/main" id="{1B49121D-36B6-44CD-9DC1-92E97E94D2B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294" name="Text Box 11">
          <a:extLst>
            <a:ext uri="{FF2B5EF4-FFF2-40B4-BE49-F238E27FC236}">
              <a16:creationId xmlns:a16="http://schemas.microsoft.com/office/drawing/2014/main" id="{E61E25AF-8D81-4530-BFD8-504956C23A59}"/>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295" name="Text Box 12">
          <a:extLst>
            <a:ext uri="{FF2B5EF4-FFF2-40B4-BE49-F238E27FC236}">
              <a16:creationId xmlns:a16="http://schemas.microsoft.com/office/drawing/2014/main" id="{5116F3DA-6FA8-4B1E-B80C-B74CC41FCC64}"/>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6" name="Text Box 1">
          <a:extLst>
            <a:ext uri="{FF2B5EF4-FFF2-40B4-BE49-F238E27FC236}">
              <a16:creationId xmlns:a16="http://schemas.microsoft.com/office/drawing/2014/main" id="{C035E215-ADB2-4E8D-AFF2-3BFCEBB26F5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7" name="Text Box 2">
          <a:extLst>
            <a:ext uri="{FF2B5EF4-FFF2-40B4-BE49-F238E27FC236}">
              <a16:creationId xmlns:a16="http://schemas.microsoft.com/office/drawing/2014/main" id="{D47D4EDA-8322-4308-AB4E-B59212C8A39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8" name="Text Box 7">
          <a:extLst>
            <a:ext uri="{FF2B5EF4-FFF2-40B4-BE49-F238E27FC236}">
              <a16:creationId xmlns:a16="http://schemas.microsoft.com/office/drawing/2014/main" id="{11775ED2-2407-479E-9964-D67D46DFC65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299" name="Text Box 8">
          <a:extLst>
            <a:ext uri="{FF2B5EF4-FFF2-40B4-BE49-F238E27FC236}">
              <a16:creationId xmlns:a16="http://schemas.microsoft.com/office/drawing/2014/main" id="{1D042257-8429-4942-B9E1-811F91A11A0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0" name="Text Box 9">
          <a:extLst>
            <a:ext uri="{FF2B5EF4-FFF2-40B4-BE49-F238E27FC236}">
              <a16:creationId xmlns:a16="http://schemas.microsoft.com/office/drawing/2014/main" id="{3918F322-42AE-4518-8A1C-70528AF2309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1" name="Text Box 10">
          <a:extLst>
            <a:ext uri="{FF2B5EF4-FFF2-40B4-BE49-F238E27FC236}">
              <a16:creationId xmlns:a16="http://schemas.microsoft.com/office/drawing/2014/main" id="{B002ECE0-9BEA-46EE-8558-4BB97EDF01B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2" name="Text Box 1">
          <a:extLst>
            <a:ext uri="{FF2B5EF4-FFF2-40B4-BE49-F238E27FC236}">
              <a16:creationId xmlns:a16="http://schemas.microsoft.com/office/drawing/2014/main" id="{6D9ADA2A-159E-4EFF-B504-CB0249C0BC8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3" name="Text Box 2">
          <a:extLst>
            <a:ext uri="{FF2B5EF4-FFF2-40B4-BE49-F238E27FC236}">
              <a16:creationId xmlns:a16="http://schemas.microsoft.com/office/drawing/2014/main" id="{07B28E4A-9FBF-471F-B77D-D3F572C00CF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4" name="Text Box 3">
          <a:extLst>
            <a:ext uri="{FF2B5EF4-FFF2-40B4-BE49-F238E27FC236}">
              <a16:creationId xmlns:a16="http://schemas.microsoft.com/office/drawing/2014/main" id="{18E60135-D8D4-4E18-A07C-04B71EA180C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5" name="Text Box 4">
          <a:extLst>
            <a:ext uri="{FF2B5EF4-FFF2-40B4-BE49-F238E27FC236}">
              <a16:creationId xmlns:a16="http://schemas.microsoft.com/office/drawing/2014/main" id="{7EB33787-7B0F-4320-B5C8-50C52471546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6" name="Text Box 5">
          <a:extLst>
            <a:ext uri="{FF2B5EF4-FFF2-40B4-BE49-F238E27FC236}">
              <a16:creationId xmlns:a16="http://schemas.microsoft.com/office/drawing/2014/main" id="{5262B08A-0531-44C5-88EC-06AE52AAE4A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7" name="Text Box 6">
          <a:extLst>
            <a:ext uri="{FF2B5EF4-FFF2-40B4-BE49-F238E27FC236}">
              <a16:creationId xmlns:a16="http://schemas.microsoft.com/office/drawing/2014/main" id="{A56FA438-4550-47B2-8AE2-CE3C0EE973E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8" name="Text Box 7">
          <a:extLst>
            <a:ext uri="{FF2B5EF4-FFF2-40B4-BE49-F238E27FC236}">
              <a16:creationId xmlns:a16="http://schemas.microsoft.com/office/drawing/2014/main" id="{5DE67353-0ABD-41CD-9B3F-CA423C838BC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09" name="Text Box 8">
          <a:extLst>
            <a:ext uri="{FF2B5EF4-FFF2-40B4-BE49-F238E27FC236}">
              <a16:creationId xmlns:a16="http://schemas.microsoft.com/office/drawing/2014/main" id="{68027397-2A94-4697-8651-2507AD23ADA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0" name="Text Box 9">
          <a:extLst>
            <a:ext uri="{FF2B5EF4-FFF2-40B4-BE49-F238E27FC236}">
              <a16:creationId xmlns:a16="http://schemas.microsoft.com/office/drawing/2014/main" id="{A9654892-2757-4DC3-BCAF-006ACB0C9B5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1" name="Text Box 10">
          <a:extLst>
            <a:ext uri="{FF2B5EF4-FFF2-40B4-BE49-F238E27FC236}">
              <a16:creationId xmlns:a16="http://schemas.microsoft.com/office/drawing/2014/main" id="{24CD6731-EFD6-4760-A8A4-213A28A3DA8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312" name="Text Box 11">
          <a:extLst>
            <a:ext uri="{FF2B5EF4-FFF2-40B4-BE49-F238E27FC236}">
              <a16:creationId xmlns:a16="http://schemas.microsoft.com/office/drawing/2014/main" id="{4FD3EDD8-B31A-429A-98AA-35CA85551B7C}"/>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313" name="Text Box 12">
          <a:extLst>
            <a:ext uri="{FF2B5EF4-FFF2-40B4-BE49-F238E27FC236}">
              <a16:creationId xmlns:a16="http://schemas.microsoft.com/office/drawing/2014/main" id="{9192755E-7FDB-40DF-A403-10D58E239DF6}"/>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4" name="Text Box 1">
          <a:extLst>
            <a:ext uri="{FF2B5EF4-FFF2-40B4-BE49-F238E27FC236}">
              <a16:creationId xmlns:a16="http://schemas.microsoft.com/office/drawing/2014/main" id="{7CA19492-8DF7-4787-82C7-ED27F6F0EA9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5" name="Text Box 2">
          <a:extLst>
            <a:ext uri="{FF2B5EF4-FFF2-40B4-BE49-F238E27FC236}">
              <a16:creationId xmlns:a16="http://schemas.microsoft.com/office/drawing/2014/main" id="{1C4C7EF6-6A11-4833-B8F5-8FB7B5B7224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6" name="Text Box 7">
          <a:extLst>
            <a:ext uri="{FF2B5EF4-FFF2-40B4-BE49-F238E27FC236}">
              <a16:creationId xmlns:a16="http://schemas.microsoft.com/office/drawing/2014/main" id="{936E116B-A275-4C16-BCA3-9AC4D27451C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7" name="Text Box 8">
          <a:extLst>
            <a:ext uri="{FF2B5EF4-FFF2-40B4-BE49-F238E27FC236}">
              <a16:creationId xmlns:a16="http://schemas.microsoft.com/office/drawing/2014/main" id="{B7EE9097-E75B-43D0-94B2-79C20519018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8" name="Text Box 9">
          <a:extLst>
            <a:ext uri="{FF2B5EF4-FFF2-40B4-BE49-F238E27FC236}">
              <a16:creationId xmlns:a16="http://schemas.microsoft.com/office/drawing/2014/main" id="{AAB64110-0FE9-4240-9142-41AD7EC9411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19" name="Text Box 10">
          <a:extLst>
            <a:ext uri="{FF2B5EF4-FFF2-40B4-BE49-F238E27FC236}">
              <a16:creationId xmlns:a16="http://schemas.microsoft.com/office/drawing/2014/main" id="{6BF3A85C-F1A7-49D7-ABB6-CF2EF159139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0" name="Text Box 1">
          <a:extLst>
            <a:ext uri="{FF2B5EF4-FFF2-40B4-BE49-F238E27FC236}">
              <a16:creationId xmlns:a16="http://schemas.microsoft.com/office/drawing/2014/main" id="{AE5B68A3-965A-4F84-8CC4-A2080E40472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1" name="Text Box 2">
          <a:extLst>
            <a:ext uri="{FF2B5EF4-FFF2-40B4-BE49-F238E27FC236}">
              <a16:creationId xmlns:a16="http://schemas.microsoft.com/office/drawing/2014/main" id="{DA94ADA1-2BEC-44E8-BECF-53B6A5736BA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2" name="Text Box 3">
          <a:extLst>
            <a:ext uri="{FF2B5EF4-FFF2-40B4-BE49-F238E27FC236}">
              <a16:creationId xmlns:a16="http://schemas.microsoft.com/office/drawing/2014/main" id="{37D971AB-359D-4508-A6C7-D1C7FC07D3F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3" name="Text Box 4">
          <a:extLst>
            <a:ext uri="{FF2B5EF4-FFF2-40B4-BE49-F238E27FC236}">
              <a16:creationId xmlns:a16="http://schemas.microsoft.com/office/drawing/2014/main" id="{1A77C771-9769-460C-9FD6-FBF07DB6970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4" name="Text Box 5">
          <a:extLst>
            <a:ext uri="{FF2B5EF4-FFF2-40B4-BE49-F238E27FC236}">
              <a16:creationId xmlns:a16="http://schemas.microsoft.com/office/drawing/2014/main" id="{74CCF988-BEA3-462C-A1E3-1A702444AD4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5" name="Text Box 6">
          <a:extLst>
            <a:ext uri="{FF2B5EF4-FFF2-40B4-BE49-F238E27FC236}">
              <a16:creationId xmlns:a16="http://schemas.microsoft.com/office/drawing/2014/main" id="{FE6D0507-6B63-45A0-969C-22A111D7855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6" name="Text Box 7">
          <a:extLst>
            <a:ext uri="{FF2B5EF4-FFF2-40B4-BE49-F238E27FC236}">
              <a16:creationId xmlns:a16="http://schemas.microsoft.com/office/drawing/2014/main" id="{9F31E161-CA8A-4FEA-B6C3-0BD6FAC24F1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7" name="Text Box 8">
          <a:extLst>
            <a:ext uri="{FF2B5EF4-FFF2-40B4-BE49-F238E27FC236}">
              <a16:creationId xmlns:a16="http://schemas.microsoft.com/office/drawing/2014/main" id="{D011E8A2-9F9E-452D-A685-063066DF4D9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8" name="Text Box 9">
          <a:extLst>
            <a:ext uri="{FF2B5EF4-FFF2-40B4-BE49-F238E27FC236}">
              <a16:creationId xmlns:a16="http://schemas.microsoft.com/office/drawing/2014/main" id="{E15CD7F0-C080-491D-867C-845BD08FE49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29" name="Text Box 10">
          <a:extLst>
            <a:ext uri="{FF2B5EF4-FFF2-40B4-BE49-F238E27FC236}">
              <a16:creationId xmlns:a16="http://schemas.microsoft.com/office/drawing/2014/main" id="{3E3B1D74-EE94-4CE5-A3B7-2CEA7911269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330" name="Text Box 11">
          <a:extLst>
            <a:ext uri="{FF2B5EF4-FFF2-40B4-BE49-F238E27FC236}">
              <a16:creationId xmlns:a16="http://schemas.microsoft.com/office/drawing/2014/main" id="{A1F3AF7F-3FD1-4C75-8EEF-D4C45011BA09}"/>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76200</xdr:colOff>
      <xdr:row>163</xdr:row>
      <xdr:rowOff>6139</xdr:rowOff>
    </xdr:to>
    <xdr:sp macro="" textlink="">
      <xdr:nvSpPr>
        <xdr:cNvPr id="331" name="Text Box 12">
          <a:extLst>
            <a:ext uri="{FF2B5EF4-FFF2-40B4-BE49-F238E27FC236}">
              <a16:creationId xmlns:a16="http://schemas.microsoft.com/office/drawing/2014/main" id="{8827A40C-B639-4906-AEA0-6379B01D197A}"/>
            </a:ext>
          </a:extLst>
        </xdr:cNvPr>
        <xdr:cNvSpPr txBox="1">
          <a:spLocks noChangeArrowheads="1"/>
        </xdr:cNvSpPr>
      </xdr:nvSpPr>
      <xdr:spPr bwMode="auto">
        <a:xfrm>
          <a:off x="0" y="39423975"/>
          <a:ext cx="76200" cy="1739689"/>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32" name="Text Box 1">
          <a:extLst>
            <a:ext uri="{FF2B5EF4-FFF2-40B4-BE49-F238E27FC236}">
              <a16:creationId xmlns:a16="http://schemas.microsoft.com/office/drawing/2014/main" id="{CB6F4608-2402-4633-B06B-56029F4E6C2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33" name="Text Box 2">
          <a:extLst>
            <a:ext uri="{FF2B5EF4-FFF2-40B4-BE49-F238E27FC236}">
              <a16:creationId xmlns:a16="http://schemas.microsoft.com/office/drawing/2014/main" id="{05EF9D61-F39B-4598-84C8-1E0DA8B8AA5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34" name="Text Box 7">
          <a:extLst>
            <a:ext uri="{FF2B5EF4-FFF2-40B4-BE49-F238E27FC236}">
              <a16:creationId xmlns:a16="http://schemas.microsoft.com/office/drawing/2014/main" id="{5AE35779-5A64-4117-9D10-7A2918D8704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35" name="Text Box 8">
          <a:extLst>
            <a:ext uri="{FF2B5EF4-FFF2-40B4-BE49-F238E27FC236}">
              <a16:creationId xmlns:a16="http://schemas.microsoft.com/office/drawing/2014/main" id="{988B6FAE-7EA8-4D2E-B366-F26DE2C1AF5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36" name="Text Box 9">
          <a:extLst>
            <a:ext uri="{FF2B5EF4-FFF2-40B4-BE49-F238E27FC236}">
              <a16:creationId xmlns:a16="http://schemas.microsoft.com/office/drawing/2014/main" id="{A31F36B4-E8B3-4739-A45C-46D2EADE7A6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156</xdr:row>
      <xdr:rowOff>0</xdr:rowOff>
    </xdr:from>
    <xdr:to>
      <xdr:col>0</xdr:col>
      <xdr:colOff>95250</xdr:colOff>
      <xdr:row>156</xdr:row>
      <xdr:rowOff>228600</xdr:rowOff>
    </xdr:to>
    <xdr:sp macro="" textlink="">
      <xdr:nvSpPr>
        <xdr:cNvPr id="337" name="Text Box 10">
          <a:extLst>
            <a:ext uri="{FF2B5EF4-FFF2-40B4-BE49-F238E27FC236}">
              <a16:creationId xmlns:a16="http://schemas.microsoft.com/office/drawing/2014/main" id="{EB23BB66-6742-4663-AA69-CC42D3E50AA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38" name="Text Box 1">
          <a:extLst>
            <a:ext uri="{FF2B5EF4-FFF2-40B4-BE49-F238E27FC236}">
              <a16:creationId xmlns:a16="http://schemas.microsoft.com/office/drawing/2014/main" id="{F3E99AB0-1A8A-4C79-B1E7-963B6E89C53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39" name="Text Box 2">
          <a:extLst>
            <a:ext uri="{FF2B5EF4-FFF2-40B4-BE49-F238E27FC236}">
              <a16:creationId xmlns:a16="http://schemas.microsoft.com/office/drawing/2014/main" id="{5F66708D-FD53-4D5C-8A20-3459170E528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0" name="Text Box 3">
          <a:extLst>
            <a:ext uri="{FF2B5EF4-FFF2-40B4-BE49-F238E27FC236}">
              <a16:creationId xmlns:a16="http://schemas.microsoft.com/office/drawing/2014/main" id="{1B45788F-9251-4F9D-A500-4D17EF5C016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1" name="Text Box 4">
          <a:extLst>
            <a:ext uri="{FF2B5EF4-FFF2-40B4-BE49-F238E27FC236}">
              <a16:creationId xmlns:a16="http://schemas.microsoft.com/office/drawing/2014/main" id="{E0722251-E5C5-47CE-850C-24E70F1CF3F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2" name="Text Box 5">
          <a:extLst>
            <a:ext uri="{FF2B5EF4-FFF2-40B4-BE49-F238E27FC236}">
              <a16:creationId xmlns:a16="http://schemas.microsoft.com/office/drawing/2014/main" id="{F4C37D4C-7719-46F9-AF96-FCDDFE4AE2D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3" name="Text Box 6">
          <a:extLst>
            <a:ext uri="{FF2B5EF4-FFF2-40B4-BE49-F238E27FC236}">
              <a16:creationId xmlns:a16="http://schemas.microsoft.com/office/drawing/2014/main" id="{1BFE5CD6-40EE-4A5E-A00F-4CCB09749FFE}"/>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4" name="Text Box 7">
          <a:extLst>
            <a:ext uri="{FF2B5EF4-FFF2-40B4-BE49-F238E27FC236}">
              <a16:creationId xmlns:a16="http://schemas.microsoft.com/office/drawing/2014/main" id="{114E0B66-83BD-424A-A298-CA123C594990}"/>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5" name="Text Box 8">
          <a:extLst>
            <a:ext uri="{FF2B5EF4-FFF2-40B4-BE49-F238E27FC236}">
              <a16:creationId xmlns:a16="http://schemas.microsoft.com/office/drawing/2014/main" id="{02F3405C-F41C-44AA-A024-30564EEB48C9}"/>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6" name="Text Box 9">
          <a:extLst>
            <a:ext uri="{FF2B5EF4-FFF2-40B4-BE49-F238E27FC236}">
              <a16:creationId xmlns:a16="http://schemas.microsoft.com/office/drawing/2014/main" id="{80DDD034-0E09-4124-8C88-C2D0D28BAA4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47" name="Text Box 10">
          <a:extLst>
            <a:ext uri="{FF2B5EF4-FFF2-40B4-BE49-F238E27FC236}">
              <a16:creationId xmlns:a16="http://schemas.microsoft.com/office/drawing/2014/main" id="{E35C6ED2-4D47-472A-B8C1-9EE3004B5E4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105620</xdr:rowOff>
    </xdr:to>
    <xdr:sp macro="" textlink="">
      <xdr:nvSpPr>
        <xdr:cNvPr id="348" name="Text Box 11">
          <a:extLst>
            <a:ext uri="{FF2B5EF4-FFF2-40B4-BE49-F238E27FC236}">
              <a16:creationId xmlns:a16="http://schemas.microsoft.com/office/drawing/2014/main" id="{3A56F983-253A-41D2-B8E2-919ACB80B929}"/>
            </a:ext>
          </a:extLst>
        </xdr:cNvPr>
        <xdr:cNvSpPr txBox="1">
          <a:spLocks noChangeArrowheads="1"/>
        </xdr:cNvSpPr>
      </xdr:nvSpPr>
      <xdr:spPr bwMode="auto">
        <a:xfrm>
          <a:off x="0" y="40909875"/>
          <a:ext cx="76200" cy="164867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105620</xdr:rowOff>
    </xdr:to>
    <xdr:sp macro="" textlink="">
      <xdr:nvSpPr>
        <xdr:cNvPr id="349" name="Text Box 12">
          <a:extLst>
            <a:ext uri="{FF2B5EF4-FFF2-40B4-BE49-F238E27FC236}">
              <a16:creationId xmlns:a16="http://schemas.microsoft.com/office/drawing/2014/main" id="{E2081316-C998-4AC4-A35C-C2759FDDC3F8}"/>
            </a:ext>
          </a:extLst>
        </xdr:cNvPr>
        <xdr:cNvSpPr txBox="1">
          <a:spLocks noChangeArrowheads="1"/>
        </xdr:cNvSpPr>
      </xdr:nvSpPr>
      <xdr:spPr bwMode="auto">
        <a:xfrm>
          <a:off x="0" y="40909875"/>
          <a:ext cx="76200" cy="164867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0" name="Text Box 1">
          <a:extLst>
            <a:ext uri="{FF2B5EF4-FFF2-40B4-BE49-F238E27FC236}">
              <a16:creationId xmlns:a16="http://schemas.microsoft.com/office/drawing/2014/main" id="{ADC56425-8893-4E70-B91E-118E916D136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1" name="Text Box 2">
          <a:extLst>
            <a:ext uri="{FF2B5EF4-FFF2-40B4-BE49-F238E27FC236}">
              <a16:creationId xmlns:a16="http://schemas.microsoft.com/office/drawing/2014/main" id="{FFC0F2DC-1C60-489E-95D8-6F469FDE3F22}"/>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2" name="Text Box 7">
          <a:extLst>
            <a:ext uri="{FF2B5EF4-FFF2-40B4-BE49-F238E27FC236}">
              <a16:creationId xmlns:a16="http://schemas.microsoft.com/office/drawing/2014/main" id="{04C26C0E-BE96-4E48-867D-2A8C6902468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3" name="Text Box 8">
          <a:extLst>
            <a:ext uri="{FF2B5EF4-FFF2-40B4-BE49-F238E27FC236}">
              <a16:creationId xmlns:a16="http://schemas.microsoft.com/office/drawing/2014/main" id="{F5EAE383-5F22-4F92-A777-2B53E6B4204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4" name="Text Box 9">
          <a:extLst>
            <a:ext uri="{FF2B5EF4-FFF2-40B4-BE49-F238E27FC236}">
              <a16:creationId xmlns:a16="http://schemas.microsoft.com/office/drawing/2014/main" id="{CFDF1FD5-4CD2-4C38-8940-23BCC3C5CC4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5" name="Text Box 10">
          <a:extLst>
            <a:ext uri="{FF2B5EF4-FFF2-40B4-BE49-F238E27FC236}">
              <a16:creationId xmlns:a16="http://schemas.microsoft.com/office/drawing/2014/main" id="{28F6B406-E365-4086-86C7-CB0AF0B4D87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6" name="Text Box 1">
          <a:extLst>
            <a:ext uri="{FF2B5EF4-FFF2-40B4-BE49-F238E27FC236}">
              <a16:creationId xmlns:a16="http://schemas.microsoft.com/office/drawing/2014/main" id="{1FC4CBB0-89C0-4B92-852C-4266EE2C1E2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7" name="Text Box 2">
          <a:extLst>
            <a:ext uri="{FF2B5EF4-FFF2-40B4-BE49-F238E27FC236}">
              <a16:creationId xmlns:a16="http://schemas.microsoft.com/office/drawing/2014/main" id="{30845FC1-E9DC-4FDD-B970-3F809464C6C3}"/>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8" name="Text Box 3">
          <a:extLst>
            <a:ext uri="{FF2B5EF4-FFF2-40B4-BE49-F238E27FC236}">
              <a16:creationId xmlns:a16="http://schemas.microsoft.com/office/drawing/2014/main" id="{BE49B1B4-9C35-4A25-9FE3-6CAD7C5BEDF3}"/>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59" name="Text Box 4">
          <a:extLst>
            <a:ext uri="{FF2B5EF4-FFF2-40B4-BE49-F238E27FC236}">
              <a16:creationId xmlns:a16="http://schemas.microsoft.com/office/drawing/2014/main" id="{A0C237C2-EAF3-4744-9E4D-763713D33DD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0" name="Text Box 5">
          <a:extLst>
            <a:ext uri="{FF2B5EF4-FFF2-40B4-BE49-F238E27FC236}">
              <a16:creationId xmlns:a16="http://schemas.microsoft.com/office/drawing/2014/main" id="{31119F4D-728B-4813-A009-8979AE408B3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1" name="Text Box 6">
          <a:extLst>
            <a:ext uri="{FF2B5EF4-FFF2-40B4-BE49-F238E27FC236}">
              <a16:creationId xmlns:a16="http://schemas.microsoft.com/office/drawing/2014/main" id="{F3DCBAD1-6700-4BE1-857F-3F13674B52A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2" name="Text Box 7">
          <a:extLst>
            <a:ext uri="{FF2B5EF4-FFF2-40B4-BE49-F238E27FC236}">
              <a16:creationId xmlns:a16="http://schemas.microsoft.com/office/drawing/2014/main" id="{40125A5C-F856-49B8-8F2B-EF039CE907F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3" name="Text Box 8">
          <a:extLst>
            <a:ext uri="{FF2B5EF4-FFF2-40B4-BE49-F238E27FC236}">
              <a16:creationId xmlns:a16="http://schemas.microsoft.com/office/drawing/2014/main" id="{9715EEB5-2245-4176-BBA2-7D5F1F71743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4" name="Text Box 9">
          <a:extLst>
            <a:ext uri="{FF2B5EF4-FFF2-40B4-BE49-F238E27FC236}">
              <a16:creationId xmlns:a16="http://schemas.microsoft.com/office/drawing/2014/main" id="{D1A37320-059E-4B86-BFEC-397BF22F4282}"/>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5" name="Text Box 10">
          <a:extLst>
            <a:ext uri="{FF2B5EF4-FFF2-40B4-BE49-F238E27FC236}">
              <a16:creationId xmlns:a16="http://schemas.microsoft.com/office/drawing/2014/main" id="{B1D06F96-6EC6-45EF-9997-1E5AD6D0479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105620</xdr:rowOff>
    </xdr:to>
    <xdr:sp macro="" textlink="">
      <xdr:nvSpPr>
        <xdr:cNvPr id="366" name="Text Box 11">
          <a:extLst>
            <a:ext uri="{FF2B5EF4-FFF2-40B4-BE49-F238E27FC236}">
              <a16:creationId xmlns:a16="http://schemas.microsoft.com/office/drawing/2014/main" id="{F733F004-8E79-4291-8813-C1C7BD450E76}"/>
            </a:ext>
          </a:extLst>
        </xdr:cNvPr>
        <xdr:cNvSpPr txBox="1">
          <a:spLocks noChangeArrowheads="1"/>
        </xdr:cNvSpPr>
      </xdr:nvSpPr>
      <xdr:spPr bwMode="auto">
        <a:xfrm>
          <a:off x="0" y="40909875"/>
          <a:ext cx="76200" cy="164867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105620</xdr:rowOff>
    </xdr:to>
    <xdr:sp macro="" textlink="">
      <xdr:nvSpPr>
        <xdr:cNvPr id="367" name="Text Box 12">
          <a:extLst>
            <a:ext uri="{FF2B5EF4-FFF2-40B4-BE49-F238E27FC236}">
              <a16:creationId xmlns:a16="http://schemas.microsoft.com/office/drawing/2014/main" id="{5CBDD924-CEE8-47CA-B8C6-1BAAEDAB2AB0}"/>
            </a:ext>
          </a:extLst>
        </xdr:cNvPr>
        <xdr:cNvSpPr txBox="1">
          <a:spLocks noChangeArrowheads="1"/>
        </xdr:cNvSpPr>
      </xdr:nvSpPr>
      <xdr:spPr bwMode="auto">
        <a:xfrm>
          <a:off x="0" y="40909875"/>
          <a:ext cx="76200" cy="164867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8" name="Text Box 1">
          <a:extLst>
            <a:ext uri="{FF2B5EF4-FFF2-40B4-BE49-F238E27FC236}">
              <a16:creationId xmlns:a16="http://schemas.microsoft.com/office/drawing/2014/main" id="{1185E2E2-C383-42C4-993A-3856F576BD8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69" name="Text Box 2">
          <a:extLst>
            <a:ext uri="{FF2B5EF4-FFF2-40B4-BE49-F238E27FC236}">
              <a16:creationId xmlns:a16="http://schemas.microsoft.com/office/drawing/2014/main" id="{21089F24-94F4-4BF0-8D93-A0C46FE156B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0" name="Text Box 7">
          <a:extLst>
            <a:ext uri="{FF2B5EF4-FFF2-40B4-BE49-F238E27FC236}">
              <a16:creationId xmlns:a16="http://schemas.microsoft.com/office/drawing/2014/main" id="{00E3F6F2-8E07-47B9-ADAF-17AF3DF7BBC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1" name="Text Box 8">
          <a:extLst>
            <a:ext uri="{FF2B5EF4-FFF2-40B4-BE49-F238E27FC236}">
              <a16:creationId xmlns:a16="http://schemas.microsoft.com/office/drawing/2014/main" id="{14A8CC8E-15FA-45A7-9055-11B5630D2F2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2" name="Text Box 9">
          <a:extLst>
            <a:ext uri="{FF2B5EF4-FFF2-40B4-BE49-F238E27FC236}">
              <a16:creationId xmlns:a16="http://schemas.microsoft.com/office/drawing/2014/main" id="{6C213768-BC34-4BB6-99FB-EE473C95578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3" name="Text Box 10">
          <a:extLst>
            <a:ext uri="{FF2B5EF4-FFF2-40B4-BE49-F238E27FC236}">
              <a16:creationId xmlns:a16="http://schemas.microsoft.com/office/drawing/2014/main" id="{6D6A8004-46DA-476C-97F5-6F846CDB98A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4" name="Text Box 1">
          <a:extLst>
            <a:ext uri="{FF2B5EF4-FFF2-40B4-BE49-F238E27FC236}">
              <a16:creationId xmlns:a16="http://schemas.microsoft.com/office/drawing/2014/main" id="{3180C5C7-FA02-49FC-9348-F445DEE575B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5" name="Text Box 2">
          <a:extLst>
            <a:ext uri="{FF2B5EF4-FFF2-40B4-BE49-F238E27FC236}">
              <a16:creationId xmlns:a16="http://schemas.microsoft.com/office/drawing/2014/main" id="{26CFC5EC-1E6E-42E1-82ED-4B15AF5B76F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6" name="Text Box 3">
          <a:extLst>
            <a:ext uri="{FF2B5EF4-FFF2-40B4-BE49-F238E27FC236}">
              <a16:creationId xmlns:a16="http://schemas.microsoft.com/office/drawing/2014/main" id="{93828997-DDA3-407E-84AE-D60883B8795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7" name="Text Box 4">
          <a:extLst>
            <a:ext uri="{FF2B5EF4-FFF2-40B4-BE49-F238E27FC236}">
              <a16:creationId xmlns:a16="http://schemas.microsoft.com/office/drawing/2014/main" id="{C82E18CD-5D37-4ABC-9636-BE3074C6CD1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8" name="Text Box 5">
          <a:extLst>
            <a:ext uri="{FF2B5EF4-FFF2-40B4-BE49-F238E27FC236}">
              <a16:creationId xmlns:a16="http://schemas.microsoft.com/office/drawing/2014/main" id="{780F0F66-5B63-46B6-AAEB-66C23E1C370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79" name="Text Box 6">
          <a:extLst>
            <a:ext uri="{FF2B5EF4-FFF2-40B4-BE49-F238E27FC236}">
              <a16:creationId xmlns:a16="http://schemas.microsoft.com/office/drawing/2014/main" id="{B9B62BDB-6C07-4AD5-91E3-38EA0D6E486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0" name="Text Box 7">
          <a:extLst>
            <a:ext uri="{FF2B5EF4-FFF2-40B4-BE49-F238E27FC236}">
              <a16:creationId xmlns:a16="http://schemas.microsoft.com/office/drawing/2014/main" id="{FEA2B4C6-A508-48A3-BF2A-C6EB5367890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1" name="Text Box 8">
          <a:extLst>
            <a:ext uri="{FF2B5EF4-FFF2-40B4-BE49-F238E27FC236}">
              <a16:creationId xmlns:a16="http://schemas.microsoft.com/office/drawing/2014/main" id="{45339B0B-EABF-4A85-9392-456EBB51844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2" name="Text Box 9">
          <a:extLst>
            <a:ext uri="{FF2B5EF4-FFF2-40B4-BE49-F238E27FC236}">
              <a16:creationId xmlns:a16="http://schemas.microsoft.com/office/drawing/2014/main" id="{32336257-FCFC-4E81-B7AB-6A61FDB84BA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3" name="Text Box 10">
          <a:extLst>
            <a:ext uri="{FF2B5EF4-FFF2-40B4-BE49-F238E27FC236}">
              <a16:creationId xmlns:a16="http://schemas.microsoft.com/office/drawing/2014/main" id="{8AA798A7-6BCD-4753-8630-F443E655EC1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384" name="Text Box 11">
          <a:extLst>
            <a:ext uri="{FF2B5EF4-FFF2-40B4-BE49-F238E27FC236}">
              <a16:creationId xmlns:a16="http://schemas.microsoft.com/office/drawing/2014/main" id="{A93BCA61-44C2-46E5-9B17-DF77B6A5CCEF}"/>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385" name="Text Box 12">
          <a:extLst>
            <a:ext uri="{FF2B5EF4-FFF2-40B4-BE49-F238E27FC236}">
              <a16:creationId xmlns:a16="http://schemas.microsoft.com/office/drawing/2014/main" id="{4CDB861C-3A69-4179-8EEE-CB6879E899E9}"/>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6" name="Text Box 1">
          <a:extLst>
            <a:ext uri="{FF2B5EF4-FFF2-40B4-BE49-F238E27FC236}">
              <a16:creationId xmlns:a16="http://schemas.microsoft.com/office/drawing/2014/main" id="{636D3B62-DA1E-47ED-8BA4-3EEAA49CBBC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7" name="Text Box 2">
          <a:extLst>
            <a:ext uri="{FF2B5EF4-FFF2-40B4-BE49-F238E27FC236}">
              <a16:creationId xmlns:a16="http://schemas.microsoft.com/office/drawing/2014/main" id="{5148A2FF-86C3-4A48-B29C-9612661D794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8" name="Text Box 7">
          <a:extLst>
            <a:ext uri="{FF2B5EF4-FFF2-40B4-BE49-F238E27FC236}">
              <a16:creationId xmlns:a16="http://schemas.microsoft.com/office/drawing/2014/main" id="{9CD529A1-41FF-4299-910F-6117890E2B5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89" name="Text Box 8">
          <a:extLst>
            <a:ext uri="{FF2B5EF4-FFF2-40B4-BE49-F238E27FC236}">
              <a16:creationId xmlns:a16="http://schemas.microsoft.com/office/drawing/2014/main" id="{935FD358-0044-4834-8425-DB9CC49BCC8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0" name="Text Box 9">
          <a:extLst>
            <a:ext uri="{FF2B5EF4-FFF2-40B4-BE49-F238E27FC236}">
              <a16:creationId xmlns:a16="http://schemas.microsoft.com/office/drawing/2014/main" id="{CF1C2EF4-D524-4D58-8B9B-FA6AB3D8D8D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1" name="Text Box 10">
          <a:extLst>
            <a:ext uri="{FF2B5EF4-FFF2-40B4-BE49-F238E27FC236}">
              <a16:creationId xmlns:a16="http://schemas.microsoft.com/office/drawing/2014/main" id="{437C9023-29B4-4F04-9740-C79D3F6560A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2" name="Text Box 1">
          <a:extLst>
            <a:ext uri="{FF2B5EF4-FFF2-40B4-BE49-F238E27FC236}">
              <a16:creationId xmlns:a16="http://schemas.microsoft.com/office/drawing/2014/main" id="{EB84049A-61EB-4A0F-8811-2E24FA398AA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3" name="Text Box 2">
          <a:extLst>
            <a:ext uri="{FF2B5EF4-FFF2-40B4-BE49-F238E27FC236}">
              <a16:creationId xmlns:a16="http://schemas.microsoft.com/office/drawing/2014/main" id="{D012EF91-126E-4FC1-A063-E23B82F545F0}"/>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4" name="Text Box 3">
          <a:extLst>
            <a:ext uri="{FF2B5EF4-FFF2-40B4-BE49-F238E27FC236}">
              <a16:creationId xmlns:a16="http://schemas.microsoft.com/office/drawing/2014/main" id="{1478AB23-27FF-4B4C-A9D3-5AC6019D499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5" name="Text Box 4">
          <a:extLst>
            <a:ext uri="{FF2B5EF4-FFF2-40B4-BE49-F238E27FC236}">
              <a16:creationId xmlns:a16="http://schemas.microsoft.com/office/drawing/2014/main" id="{7CCEBCA2-DB19-476B-AC50-E008968FB42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6" name="Text Box 5">
          <a:extLst>
            <a:ext uri="{FF2B5EF4-FFF2-40B4-BE49-F238E27FC236}">
              <a16:creationId xmlns:a16="http://schemas.microsoft.com/office/drawing/2014/main" id="{CB27E31D-467B-446D-9263-364603142143}"/>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7" name="Text Box 6">
          <a:extLst>
            <a:ext uri="{FF2B5EF4-FFF2-40B4-BE49-F238E27FC236}">
              <a16:creationId xmlns:a16="http://schemas.microsoft.com/office/drawing/2014/main" id="{62E22298-E003-441B-A44D-0AB5FF65169E}"/>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8" name="Text Box 7">
          <a:extLst>
            <a:ext uri="{FF2B5EF4-FFF2-40B4-BE49-F238E27FC236}">
              <a16:creationId xmlns:a16="http://schemas.microsoft.com/office/drawing/2014/main" id="{7483AE78-E075-4FBF-8AE5-2E2C6A9D558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399" name="Text Box 8">
          <a:extLst>
            <a:ext uri="{FF2B5EF4-FFF2-40B4-BE49-F238E27FC236}">
              <a16:creationId xmlns:a16="http://schemas.microsoft.com/office/drawing/2014/main" id="{2AE7877E-566B-4175-B169-DAB43F33C9E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0" name="Text Box 9">
          <a:extLst>
            <a:ext uri="{FF2B5EF4-FFF2-40B4-BE49-F238E27FC236}">
              <a16:creationId xmlns:a16="http://schemas.microsoft.com/office/drawing/2014/main" id="{2C26F2D4-BF15-4419-912B-C236EE5E0179}"/>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1" name="Text Box 10">
          <a:extLst>
            <a:ext uri="{FF2B5EF4-FFF2-40B4-BE49-F238E27FC236}">
              <a16:creationId xmlns:a16="http://schemas.microsoft.com/office/drawing/2014/main" id="{BAC68088-0D11-41BA-8FB4-A9606A17C1B0}"/>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402" name="Text Box 11">
          <a:extLst>
            <a:ext uri="{FF2B5EF4-FFF2-40B4-BE49-F238E27FC236}">
              <a16:creationId xmlns:a16="http://schemas.microsoft.com/office/drawing/2014/main" id="{80E0CE27-96DF-44C0-A7F5-2AD64EE17227}"/>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403" name="Text Box 12">
          <a:extLst>
            <a:ext uri="{FF2B5EF4-FFF2-40B4-BE49-F238E27FC236}">
              <a16:creationId xmlns:a16="http://schemas.microsoft.com/office/drawing/2014/main" id="{756D8062-F7CF-4BF2-A6F4-F59C46D084B5}"/>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4" name="Text Box 1">
          <a:extLst>
            <a:ext uri="{FF2B5EF4-FFF2-40B4-BE49-F238E27FC236}">
              <a16:creationId xmlns:a16="http://schemas.microsoft.com/office/drawing/2014/main" id="{B6AF78AD-B60C-4366-8040-082FF7A556B3}"/>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5" name="Text Box 2">
          <a:extLst>
            <a:ext uri="{FF2B5EF4-FFF2-40B4-BE49-F238E27FC236}">
              <a16:creationId xmlns:a16="http://schemas.microsoft.com/office/drawing/2014/main" id="{E4F04BE4-F259-46A2-8368-A439BC58FCC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6" name="Text Box 7">
          <a:extLst>
            <a:ext uri="{FF2B5EF4-FFF2-40B4-BE49-F238E27FC236}">
              <a16:creationId xmlns:a16="http://schemas.microsoft.com/office/drawing/2014/main" id="{32C9CF1D-8B01-4833-BF89-95E21DD352F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7" name="Text Box 8">
          <a:extLst>
            <a:ext uri="{FF2B5EF4-FFF2-40B4-BE49-F238E27FC236}">
              <a16:creationId xmlns:a16="http://schemas.microsoft.com/office/drawing/2014/main" id="{3CF0187C-675A-441F-B51B-84918A9418AE}"/>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8" name="Text Box 9">
          <a:extLst>
            <a:ext uri="{FF2B5EF4-FFF2-40B4-BE49-F238E27FC236}">
              <a16:creationId xmlns:a16="http://schemas.microsoft.com/office/drawing/2014/main" id="{9725A480-D22A-478C-8649-5333DB9261F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09" name="Text Box 10">
          <a:extLst>
            <a:ext uri="{FF2B5EF4-FFF2-40B4-BE49-F238E27FC236}">
              <a16:creationId xmlns:a16="http://schemas.microsoft.com/office/drawing/2014/main" id="{E034C891-9E3E-400D-A9CF-3B64AC980D5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0" name="Text Box 1">
          <a:extLst>
            <a:ext uri="{FF2B5EF4-FFF2-40B4-BE49-F238E27FC236}">
              <a16:creationId xmlns:a16="http://schemas.microsoft.com/office/drawing/2014/main" id="{EE623D97-0629-48CE-9447-9305C18652A9}"/>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1" name="Text Box 2">
          <a:extLst>
            <a:ext uri="{FF2B5EF4-FFF2-40B4-BE49-F238E27FC236}">
              <a16:creationId xmlns:a16="http://schemas.microsoft.com/office/drawing/2014/main" id="{733C8122-E990-4A2B-84BB-ACBC1FA2F0F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2" name="Text Box 3">
          <a:extLst>
            <a:ext uri="{FF2B5EF4-FFF2-40B4-BE49-F238E27FC236}">
              <a16:creationId xmlns:a16="http://schemas.microsoft.com/office/drawing/2014/main" id="{3F8016D1-E88C-48A7-8706-067757F0945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3" name="Text Box 4">
          <a:extLst>
            <a:ext uri="{FF2B5EF4-FFF2-40B4-BE49-F238E27FC236}">
              <a16:creationId xmlns:a16="http://schemas.microsoft.com/office/drawing/2014/main" id="{856C6CFF-109A-46E0-8EF9-C9883C6E1E6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4" name="Text Box 5">
          <a:extLst>
            <a:ext uri="{FF2B5EF4-FFF2-40B4-BE49-F238E27FC236}">
              <a16:creationId xmlns:a16="http://schemas.microsoft.com/office/drawing/2014/main" id="{6A770732-EF0B-44E6-86C8-AD267AD1DBB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5" name="Text Box 6">
          <a:extLst>
            <a:ext uri="{FF2B5EF4-FFF2-40B4-BE49-F238E27FC236}">
              <a16:creationId xmlns:a16="http://schemas.microsoft.com/office/drawing/2014/main" id="{6C7965EA-9A0D-4F26-818F-C63565D9BCE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6" name="Text Box 7">
          <a:extLst>
            <a:ext uri="{FF2B5EF4-FFF2-40B4-BE49-F238E27FC236}">
              <a16:creationId xmlns:a16="http://schemas.microsoft.com/office/drawing/2014/main" id="{BB52AB75-1C79-4672-BC44-F62890B1B43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7" name="Text Box 8">
          <a:extLst>
            <a:ext uri="{FF2B5EF4-FFF2-40B4-BE49-F238E27FC236}">
              <a16:creationId xmlns:a16="http://schemas.microsoft.com/office/drawing/2014/main" id="{D9BA379B-391B-46E0-8486-2D16D601549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8" name="Text Box 9">
          <a:extLst>
            <a:ext uri="{FF2B5EF4-FFF2-40B4-BE49-F238E27FC236}">
              <a16:creationId xmlns:a16="http://schemas.microsoft.com/office/drawing/2014/main" id="{C082FFE2-0544-45C9-88D0-E1C50DA185A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19" name="Text Box 10">
          <a:extLst>
            <a:ext uri="{FF2B5EF4-FFF2-40B4-BE49-F238E27FC236}">
              <a16:creationId xmlns:a16="http://schemas.microsoft.com/office/drawing/2014/main" id="{2992B311-A998-4AE3-B650-EFAA129C549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420" name="Text Box 11">
          <a:extLst>
            <a:ext uri="{FF2B5EF4-FFF2-40B4-BE49-F238E27FC236}">
              <a16:creationId xmlns:a16="http://schemas.microsoft.com/office/drawing/2014/main" id="{EF470DF5-CAFA-44AA-8363-D3BA6E4227D3}"/>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421" name="Text Box 12">
          <a:extLst>
            <a:ext uri="{FF2B5EF4-FFF2-40B4-BE49-F238E27FC236}">
              <a16:creationId xmlns:a16="http://schemas.microsoft.com/office/drawing/2014/main" id="{F3AB9451-F87E-4C7E-85F5-FAEC2F03E20E}"/>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2" name="Text Box 1">
          <a:extLst>
            <a:ext uri="{FF2B5EF4-FFF2-40B4-BE49-F238E27FC236}">
              <a16:creationId xmlns:a16="http://schemas.microsoft.com/office/drawing/2014/main" id="{46E2E929-251C-44D2-B2D8-7D6A11D890C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3" name="Text Box 2">
          <a:extLst>
            <a:ext uri="{FF2B5EF4-FFF2-40B4-BE49-F238E27FC236}">
              <a16:creationId xmlns:a16="http://schemas.microsoft.com/office/drawing/2014/main" id="{88DDEF93-0DF0-434C-B2C5-1367D9413813}"/>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4" name="Text Box 7">
          <a:extLst>
            <a:ext uri="{FF2B5EF4-FFF2-40B4-BE49-F238E27FC236}">
              <a16:creationId xmlns:a16="http://schemas.microsoft.com/office/drawing/2014/main" id="{149CF8A1-B7F9-427C-9648-9BF93C3515C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5" name="Text Box 8">
          <a:extLst>
            <a:ext uri="{FF2B5EF4-FFF2-40B4-BE49-F238E27FC236}">
              <a16:creationId xmlns:a16="http://schemas.microsoft.com/office/drawing/2014/main" id="{DDCEEDA1-D26D-40B5-8573-ABCB19E704E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6" name="Text Box 9">
          <a:extLst>
            <a:ext uri="{FF2B5EF4-FFF2-40B4-BE49-F238E27FC236}">
              <a16:creationId xmlns:a16="http://schemas.microsoft.com/office/drawing/2014/main" id="{21A4ADCD-C5F2-4C77-8104-0C36C85B644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7" name="Text Box 10">
          <a:extLst>
            <a:ext uri="{FF2B5EF4-FFF2-40B4-BE49-F238E27FC236}">
              <a16:creationId xmlns:a16="http://schemas.microsoft.com/office/drawing/2014/main" id="{6191E6C1-1C8B-410F-B36C-F93D04BBD0D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8" name="Text Box 1">
          <a:extLst>
            <a:ext uri="{FF2B5EF4-FFF2-40B4-BE49-F238E27FC236}">
              <a16:creationId xmlns:a16="http://schemas.microsoft.com/office/drawing/2014/main" id="{3558EFAB-EFE3-4C2F-9DC4-94A28B659AA3}"/>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29" name="Text Box 2">
          <a:extLst>
            <a:ext uri="{FF2B5EF4-FFF2-40B4-BE49-F238E27FC236}">
              <a16:creationId xmlns:a16="http://schemas.microsoft.com/office/drawing/2014/main" id="{6E7E9306-815D-4B89-AED7-D72E3374BD9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0" name="Text Box 3">
          <a:extLst>
            <a:ext uri="{FF2B5EF4-FFF2-40B4-BE49-F238E27FC236}">
              <a16:creationId xmlns:a16="http://schemas.microsoft.com/office/drawing/2014/main" id="{A14576AF-EAED-4E5F-A869-76BB78DF5D3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1" name="Text Box 4">
          <a:extLst>
            <a:ext uri="{FF2B5EF4-FFF2-40B4-BE49-F238E27FC236}">
              <a16:creationId xmlns:a16="http://schemas.microsoft.com/office/drawing/2014/main" id="{1856CD4E-8938-4B8C-8FAD-9EFDDED9BB3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2" name="Text Box 5">
          <a:extLst>
            <a:ext uri="{FF2B5EF4-FFF2-40B4-BE49-F238E27FC236}">
              <a16:creationId xmlns:a16="http://schemas.microsoft.com/office/drawing/2014/main" id="{35F23446-F9C1-4928-8475-98AA3069BF4E}"/>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3" name="Text Box 6">
          <a:extLst>
            <a:ext uri="{FF2B5EF4-FFF2-40B4-BE49-F238E27FC236}">
              <a16:creationId xmlns:a16="http://schemas.microsoft.com/office/drawing/2014/main" id="{3B7350A1-9AD5-45A5-B6ED-0790E239A95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4" name="Text Box 7">
          <a:extLst>
            <a:ext uri="{FF2B5EF4-FFF2-40B4-BE49-F238E27FC236}">
              <a16:creationId xmlns:a16="http://schemas.microsoft.com/office/drawing/2014/main" id="{38A48E04-89B3-4625-A729-3D9479BA10B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5" name="Text Box 8">
          <a:extLst>
            <a:ext uri="{FF2B5EF4-FFF2-40B4-BE49-F238E27FC236}">
              <a16:creationId xmlns:a16="http://schemas.microsoft.com/office/drawing/2014/main" id="{CA123443-98BD-4343-BC0F-B60B1AD582B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6" name="Text Box 9">
          <a:extLst>
            <a:ext uri="{FF2B5EF4-FFF2-40B4-BE49-F238E27FC236}">
              <a16:creationId xmlns:a16="http://schemas.microsoft.com/office/drawing/2014/main" id="{FBAA8B75-6CBC-4A6D-B07B-D79A508C786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37" name="Text Box 10">
          <a:extLst>
            <a:ext uri="{FF2B5EF4-FFF2-40B4-BE49-F238E27FC236}">
              <a16:creationId xmlns:a16="http://schemas.microsoft.com/office/drawing/2014/main" id="{88108288-B11D-43D5-98FB-B3FEE4E5D66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438" name="Text Box 11">
          <a:extLst>
            <a:ext uri="{FF2B5EF4-FFF2-40B4-BE49-F238E27FC236}">
              <a16:creationId xmlns:a16="http://schemas.microsoft.com/office/drawing/2014/main" id="{4948DE64-CAEC-4472-91CF-B03D7AEC41E9}"/>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76200</xdr:colOff>
      <xdr:row>169</xdr:row>
      <xdr:rowOff>38945</xdr:rowOff>
    </xdr:to>
    <xdr:sp macro="" textlink="">
      <xdr:nvSpPr>
        <xdr:cNvPr id="439" name="Text Box 12">
          <a:extLst>
            <a:ext uri="{FF2B5EF4-FFF2-40B4-BE49-F238E27FC236}">
              <a16:creationId xmlns:a16="http://schemas.microsoft.com/office/drawing/2014/main" id="{4627D263-DB34-42AE-A07A-8A9610ACEB66}"/>
            </a:ext>
          </a:extLst>
        </xdr:cNvPr>
        <xdr:cNvSpPr txBox="1">
          <a:spLocks noChangeArrowheads="1"/>
        </xdr:cNvSpPr>
      </xdr:nvSpPr>
      <xdr:spPr bwMode="auto">
        <a:xfrm>
          <a:off x="0" y="40909875"/>
          <a:ext cx="76200" cy="1581995"/>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40" name="Text Box 1">
          <a:extLst>
            <a:ext uri="{FF2B5EF4-FFF2-40B4-BE49-F238E27FC236}">
              <a16:creationId xmlns:a16="http://schemas.microsoft.com/office/drawing/2014/main" id="{ADBA731C-9F98-4F01-90E1-9973B998C9D2}"/>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41" name="Text Box 2">
          <a:extLst>
            <a:ext uri="{FF2B5EF4-FFF2-40B4-BE49-F238E27FC236}">
              <a16:creationId xmlns:a16="http://schemas.microsoft.com/office/drawing/2014/main" id="{D5B010D3-A3C7-48C2-86D9-78984266C7E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42" name="Text Box 7">
          <a:extLst>
            <a:ext uri="{FF2B5EF4-FFF2-40B4-BE49-F238E27FC236}">
              <a16:creationId xmlns:a16="http://schemas.microsoft.com/office/drawing/2014/main" id="{713CA2A6-4952-4FC1-A8F2-B2C053141C6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43" name="Text Box 8">
          <a:extLst>
            <a:ext uri="{FF2B5EF4-FFF2-40B4-BE49-F238E27FC236}">
              <a16:creationId xmlns:a16="http://schemas.microsoft.com/office/drawing/2014/main" id="{3752A2CB-D77D-4030-BA65-CB8189D40A9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44" name="Text Box 9">
          <a:extLst>
            <a:ext uri="{FF2B5EF4-FFF2-40B4-BE49-F238E27FC236}">
              <a16:creationId xmlns:a16="http://schemas.microsoft.com/office/drawing/2014/main" id="{BBA9286E-5421-4DF7-9E53-7D0C371B77C9}"/>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twoCellAnchor editAs="oneCell">
    <xdr:from>
      <xdr:col>0</xdr:col>
      <xdr:colOff>0</xdr:colOff>
      <xdr:row>162</xdr:row>
      <xdr:rowOff>0</xdr:rowOff>
    </xdr:from>
    <xdr:to>
      <xdr:col>0</xdr:col>
      <xdr:colOff>95250</xdr:colOff>
      <xdr:row>162</xdr:row>
      <xdr:rowOff>228600</xdr:rowOff>
    </xdr:to>
    <xdr:sp macro="" textlink="">
      <xdr:nvSpPr>
        <xdr:cNvPr id="445" name="Text Box 10">
          <a:extLst>
            <a:ext uri="{FF2B5EF4-FFF2-40B4-BE49-F238E27FC236}">
              <a16:creationId xmlns:a16="http://schemas.microsoft.com/office/drawing/2014/main" id="{631A5ECD-C88F-4E3A-9524-1A9D9C0BEAD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twoCellAnchor>
  <xdr:oneCellAnchor>
    <xdr:from>
      <xdr:col>0</xdr:col>
      <xdr:colOff>0</xdr:colOff>
      <xdr:row>162</xdr:row>
      <xdr:rowOff>0</xdr:rowOff>
    </xdr:from>
    <xdr:ext cx="95250" cy="228600"/>
    <xdr:sp macro="" textlink="">
      <xdr:nvSpPr>
        <xdr:cNvPr id="446" name="Text Box 1">
          <a:extLst>
            <a:ext uri="{FF2B5EF4-FFF2-40B4-BE49-F238E27FC236}">
              <a16:creationId xmlns:a16="http://schemas.microsoft.com/office/drawing/2014/main" id="{BC654ADB-0315-4834-B71D-69060368CF7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47" name="Text Box 2">
          <a:extLst>
            <a:ext uri="{FF2B5EF4-FFF2-40B4-BE49-F238E27FC236}">
              <a16:creationId xmlns:a16="http://schemas.microsoft.com/office/drawing/2014/main" id="{4E95F94A-66AA-4BBC-BE8D-5739C1FE5EA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48" name="Text Box 7">
          <a:extLst>
            <a:ext uri="{FF2B5EF4-FFF2-40B4-BE49-F238E27FC236}">
              <a16:creationId xmlns:a16="http://schemas.microsoft.com/office/drawing/2014/main" id="{2DA88859-290E-483A-BEF0-E3E1910E880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49" name="Text Box 8">
          <a:extLst>
            <a:ext uri="{FF2B5EF4-FFF2-40B4-BE49-F238E27FC236}">
              <a16:creationId xmlns:a16="http://schemas.microsoft.com/office/drawing/2014/main" id="{EA9A2666-6924-4019-8100-795DE733A07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0" name="Text Box 9">
          <a:extLst>
            <a:ext uri="{FF2B5EF4-FFF2-40B4-BE49-F238E27FC236}">
              <a16:creationId xmlns:a16="http://schemas.microsoft.com/office/drawing/2014/main" id="{5543B05F-C439-4A58-9BDD-8B4E2D683E0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1" name="Text Box 10">
          <a:extLst>
            <a:ext uri="{FF2B5EF4-FFF2-40B4-BE49-F238E27FC236}">
              <a16:creationId xmlns:a16="http://schemas.microsoft.com/office/drawing/2014/main" id="{1B6ABFE3-5BF0-4ECA-8F8D-5A39E0858A42}"/>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2" name="Text Box 1">
          <a:extLst>
            <a:ext uri="{FF2B5EF4-FFF2-40B4-BE49-F238E27FC236}">
              <a16:creationId xmlns:a16="http://schemas.microsoft.com/office/drawing/2014/main" id="{CF17E31F-AE8D-4226-95BC-AFBB280BC572}"/>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3" name="Text Box 2">
          <a:extLst>
            <a:ext uri="{FF2B5EF4-FFF2-40B4-BE49-F238E27FC236}">
              <a16:creationId xmlns:a16="http://schemas.microsoft.com/office/drawing/2014/main" id="{8E27F937-8B2F-4B1B-957E-F3F83FD1377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4" name="Text Box 7">
          <a:extLst>
            <a:ext uri="{FF2B5EF4-FFF2-40B4-BE49-F238E27FC236}">
              <a16:creationId xmlns:a16="http://schemas.microsoft.com/office/drawing/2014/main" id="{BFFA42BE-5B38-45C9-9F79-ECA1F35DD90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5" name="Text Box 8">
          <a:extLst>
            <a:ext uri="{FF2B5EF4-FFF2-40B4-BE49-F238E27FC236}">
              <a16:creationId xmlns:a16="http://schemas.microsoft.com/office/drawing/2014/main" id="{16E4A4BB-0145-4DF5-B93A-5AABC0BF64C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6" name="Text Box 9">
          <a:extLst>
            <a:ext uri="{FF2B5EF4-FFF2-40B4-BE49-F238E27FC236}">
              <a16:creationId xmlns:a16="http://schemas.microsoft.com/office/drawing/2014/main" id="{B2E99103-5AE5-45A6-B5A9-77F5A07F1110}"/>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7" name="Text Box 10">
          <a:extLst>
            <a:ext uri="{FF2B5EF4-FFF2-40B4-BE49-F238E27FC236}">
              <a16:creationId xmlns:a16="http://schemas.microsoft.com/office/drawing/2014/main" id="{F40015AD-6488-4B87-8267-01E08013F8C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8" name="Text Box 1">
          <a:extLst>
            <a:ext uri="{FF2B5EF4-FFF2-40B4-BE49-F238E27FC236}">
              <a16:creationId xmlns:a16="http://schemas.microsoft.com/office/drawing/2014/main" id="{9D7BE490-6C17-4B82-9E40-F3156DE9388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59" name="Text Box 2">
          <a:extLst>
            <a:ext uri="{FF2B5EF4-FFF2-40B4-BE49-F238E27FC236}">
              <a16:creationId xmlns:a16="http://schemas.microsoft.com/office/drawing/2014/main" id="{EC385F03-DEF1-4E6E-AD5A-D8B632FFF51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0" name="Text Box 7">
          <a:extLst>
            <a:ext uri="{FF2B5EF4-FFF2-40B4-BE49-F238E27FC236}">
              <a16:creationId xmlns:a16="http://schemas.microsoft.com/office/drawing/2014/main" id="{3910A62A-E0EC-43C2-98D5-2E8A04D2E05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1" name="Text Box 8">
          <a:extLst>
            <a:ext uri="{FF2B5EF4-FFF2-40B4-BE49-F238E27FC236}">
              <a16:creationId xmlns:a16="http://schemas.microsoft.com/office/drawing/2014/main" id="{A8744523-0AB9-4671-A515-9682BB37B6C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2" name="Text Box 9">
          <a:extLst>
            <a:ext uri="{FF2B5EF4-FFF2-40B4-BE49-F238E27FC236}">
              <a16:creationId xmlns:a16="http://schemas.microsoft.com/office/drawing/2014/main" id="{C9A5F20D-E61E-45A3-BD44-14E1177B36B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3" name="Text Box 10">
          <a:extLst>
            <a:ext uri="{FF2B5EF4-FFF2-40B4-BE49-F238E27FC236}">
              <a16:creationId xmlns:a16="http://schemas.microsoft.com/office/drawing/2014/main" id="{9CADCAE3-9133-4299-BCBE-910AF74BE3C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4" name="Text Box 1">
          <a:extLst>
            <a:ext uri="{FF2B5EF4-FFF2-40B4-BE49-F238E27FC236}">
              <a16:creationId xmlns:a16="http://schemas.microsoft.com/office/drawing/2014/main" id="{4174AB39-DE2D-43FE-B16D-CB8FD22EE75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5" name="Text Box 2">
          <a:extLst>
            <a:ext uri="{FF2B5EF4-FFF2-40B4-BE49-F238E27FC236}">
              <a16:creationId xmlns:a16="http://schemas.microsoft.com/office/drawing/2014/main" id="{42954DC8-2C46-4EC6-A46F-C7471B6B1D0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6" name="Text Box 7">
          <a:extLst>
            <a:ext uri="{FF2B5EF4-FFF2-40B4-BE49-F238E27FC236}">
              <a16:creationId xmlns:a16="http://schemas.microsoft.com/office/drawing/2014/main" id="{9284EE7A-B502-47DA-91DF-C8E4C7F7F75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7" name="Text Box 8">
          <a:extLst>
            <a:ext uri="{FF2B5EF4-FFF2-40B4-BE49-F238E27FC236}">
              <a16:creationId xmlns:a16="http://schemas.microsoft.com/office/drawing/2014/main" id="{9535EED4-529F-4A96-8C7C-635E2B66DC3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8" name="Text Box 9">
          <a:extLst>
            <a:ext uri="{FF2B5EF4-FFF2-40B4-BE49-F238E27FC236}">
              <a16:creationId xmlns:a16="http://schemas.microsoft.com/office/drawing/2014/main" id="{79C3396B-4F6E-4BF5-B4CF-361E9F68B4B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69" name="Text Box 10">
          <a:extLst>
            <a:ext uri="{FF2B5EF4-FFF2-40B4-BE49-F238E27FC236}">
              <a16:creationId xmlns:a16="http://schemas.microsoft.com/office/drawing/2014/main" id="{DE1761A9-9E8E-438F-9779-D8EFFC0337E0}"/>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0" name="Text Box 1">
          <a:extLst>
            <a:ext uri="{FF2B5EF4-FFF2-40B4-BE49-F238E27FC236}">
              <a16:creationId xmlns:a16="http://schemas.microsoft.com/office/drawing/2014/main" id="{A3B8C11D-F81E-491B-984F-1EDC5B486970}"/>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1" name="Text Box 2">
          <a:extLst>
            <a:ext uri="{FF2B5EF4-FFF2-40B4-BE49-F238E27FC236}">
              <a16:creationId xmlns:a16="http://schemas.microsoft.com/office/drawing/2014/main" id="{801273E6-0BFD-4817-8509-DB53B7876229}"/>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2" name="Text Box 7">
          <a:extLst>
            <a:ext uri="{FF2B5EF4-FFF2-40B4-BE49-F238E27FC236}">
              <a16:creationId xmlns:a16="http://schemas.microsoft.com/office/drawing/2014/main" id="{8294B0B7-0BC1-4491-9797-61F41CC207D7}"/>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3" name="Text Box 8">
          <a:extLst>
            <a:ext uri="{FF2B5EF4-FFF2-40B4-BE49-F238E27FC236}">
              <a16:creationId xmlns:a16="http://schemas.microsoft.com/office/drawing/2014/main" id="{D4965586-79BF-44A4-9E2A-E422134B7171}"/>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4" name="Text Box 9">
          <a:extLst>
            <a:ext uri="{FF2B5EF4-FFF2-40B4-BE49-F238E27FC236}">
              <a16:creationId xmlns:a16="http://schemas.microsoft.com/office/drawing/2014/main" id="{21059B54-74C5-4B20-947B-D8808F59CB6D}"/>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5" name="Text Box 10">
          <a:extLst>
            <a:ext uri="{FF2B5EF4-FFF2-40B4-BE49-F238E27FC236}">
              <a16:creationId xmlns:a16="http://schemas.microsoft.com/office/drawing/2014/main" id="{A23126A5-37B2-4750-93EC-6D5E0358DC53}"/>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6" name="Text Box 1">
          <a:extLst>
            <a:ext uri="{FF2B5EF4-FFF2-40B4-BE49-F238E27FC236}">
              <a16:creationId xmlns:a16="http://schemas.microsoft.com/office/drawing/2014/main" id="{B190D5AD-3E3B-4306-8626-9CBAA9ECEE9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7" name="Text Box 2">
          <a:extLst>
            <a:ext uri="{FF2B5EF4-FFF2-40B4-BE49-F238E27FC236}">
              <a16:creationId xmlns:a16="http://schemas.microsoft.com/office/drawing/2014/main" id="{32C13294-A6A7-4508-A41A-CBFFCA5C618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8" name="Text Box 7">
          <a:extLst>
            <a:ext uri="{FF2B5EF4-FFF2-40B4-BE49-F238E27FC236}">
              <a16:creationId xmlns:a16="http://schemas.microsoft.com/office/drawing/2014/main" id="{A4834D83-E83A-462B-A796-9ED05924347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79" name="Text Box 8">
          <a:extLst>
            <a:ext uri="{FF2B5EF4-FFF2-40B4-BE49-F238E27FC236}">
              <a16:creationId xmlns:a16="http://schemas.microsoft.com/office/drawing/2014/main" id="{2289BBF5-9570-43D8-B8A5-78CDDA8C071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0" name="Text Box 9">
          <a:extLst>
            <a:ext uri="{FF2B5EF4-FFF2-40B4-BE49-F238E27FC236}">
              <a16:creationId xmlns:a16="http://schemas.microsoft.com/office/drawing/2014/main" id="{53C30001-9758-4861-9F57-6CC341DA5972}"/>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1" name="Text Box 10">
          <a:extLst>
            <a:ext uri="{FF2B5EF4-FFF2-40B4-BE49-F238E27FC236}">
              <a16:creationId xmlns:a16="http://schemas.microsoft.com/office/drawing/2014/main" id="{4111E0E6-1497-4FDA-9606-1184749268B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2" name="Text Box 1">
          <a:extLst>
            <a:ext uri="{FF2B5EF4-FFF2-40B4-BE49-F238E27FC236}">
              <a16:creationId xmlns:a16="http://schemas.microsoft.com/office/drawing/2014/main" id="{E0BA6DB7-620B-4632-8104-947E3244D77C}"/>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3" name="Text Box 2">
          <a:extLst>
            <a:ext uri="{FF2B5EF4-FFF2-40B4-BE49-F238E27FC236}">
              <a16:creationId xmlns:a16="http://schemas.microsoft.com/office/drawing/2014/main" id="{BD271707-6136-439E-B502-95D1E623158E}"/>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4" name="Text Box 7">
          <a:extLst>
            <a:ext uri="{FF2B5EF4-FFF2-40B4-BE49-F238E27FC236}">
              <a16:creationId xmlns:a16="http://schemas.microsoft.com/office/drawing/2014/main" id="{39182BF9-81CF-4F24-9910-0C94ABDF41D6}"/>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5" name="Text Box 8">
          <a:extLst>
            <a:ext uri="{FF2B5EF4-FFF2-40B4-BE49-F238E27FC236}">
              <a16:creationId xmlns:a16="http://schemas.microsoft.com/office/drawing/2014/main" id="{93D3E96B-2381-4472-B5EF-31F4F425CA15}"/>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6" name="Text Box 9">
          <a:extLst>
            <a:ext uri="{FF2B5EF4-FFF2-40B4-BE49-F238E27FC236}">
              <a16:creationId xmlns:a16="http://schemas.microsoft.com/office/drawing/2014/main" id="{15FC646D-3540-4BB5-9ACA-D64DEFB9D8C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7" name="Text Box 10">
          <a:extLst>
            <a:ext uri="{FF2B5EF4-FFF2-40B4-BE49-F238E27FC236}">
              <a16:creationId xmlns:a16="http://schemas.microsoft.com/office/drawing/2014/main" id="{AF237029-4955-4126-A46A-287C31C18C1B}"/>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8" name="Text Box 1">
          <a:extLst>
            <a:ext uri="{FF2B5EF4-FFF2-40B4-BE49-F238E27FC236}">
              <a16:creationId xmlns:a16="http://schemas.microsoft.com/office/drawing/2014/main" id="{FFB2554D-D036-41D3-92E6-AD8D16795F9A}"/>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89" name="Text Box 2">
          <a:extLst>
            <a:ext uri="{FF2B5EF4-FFF2-40B4-BE49-F238E27FC236}">
              <a16:creationId xmlns:a16="http://schemas.microsoft.com/office/drawing/2014/main" id="{36A743C9-6F55-45A7-85BB-BDE8C28B12FF}"/>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90" name="Text Box 7">
          <a:extLst>
            <a:ext uri="{FF2B5EF4-FFF2-40B4-BE49-F238E27FC236}">
              <a16:creationId xmlns:a16="http://schemas.microsoft.com/office/drawing/2014/main" id="{59EBC9F6-353D-4E82-B46B-25741A7405F2}"/>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91" name="Text Box 8">
          <a:extLst>
            <a:ext uri="{FF2B5EF4-FFF2-40B4-BE49-F238E27FC236}">
              <a16:creationId xmlns:a16="http://schemas.microsoft.com/office/drawing/2014/main" id="{3FB0DFFD-667B-4496-9C96-6478CA0A7CBE}"/>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92" name="Text Box 9">
          <a:extLst>
            <a:ext uri="{FF2B5EF4-FFF2-40B4-BE49-F238E27FC236}">
              <a16:creationId xmlns:a16="http://schemas.microsoft.com/office/drawing/2014/main" id="{7E69D354-60E1-442D-8520-3DE0DFDB3148}"/>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162</xdr:row>
      <xdr:rowOff>0</xdr:rowOff>
    </xdr:from>
    <xdr:ext cx="95250" cy="228600"/>
    <xdr:sp macro="" textlink="">
      <xdr:nvSpPr>
        <xdr:cNvPr id="493" name="Text Box 10">
          <a:extLst>
            <a:ext uri="{FF2B5EF4-FFF2-40B4-BE49-F238E27FC236}">
              <a16:creationId xmlns:a16="http://schemas.microsoft.com/office/drawing/2014/main" id="{E4D2CD3A-8752-4843-9D8D-10E4BD65B2F4}"/>
            </a:ext>
          </a:extLst>
        </xdr:cNvPr>
        <xdr:cNvSpPr txBox="1">
          <a:spLocks noChangeArrowheads="1"/>
        </xdr:cNvSpPr>
      </xdr:nvSpPr>
      <xdr:spPr bwMode="auto">
        <a:xfrm>
          <a:off x="0" y="409098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494" name="Text Box 3">
          <a:extLst>
            <a:ext uri="{FF2B5EF4-FFF2-40B4-BE49-F238E27FC236}">
              <a16:creationId xmlns:a16="http://schemas.microsoft.com/office/drawing/2014/main" id="{E4A320DE-F34F-44BD-993A-EEE53D6BC29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495" name="Text Box 4">
          <a:extLst>
            <a:ext uri="{FF2B5EF4-FFF2-40B4-BE49-F238E27FC236}">
              <a16:creationId xmlns:a16="http://schemas.microsoft.com/office/drawing/2014/main" id="{79A0353F-C833-4084-AD54-4C330295D71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496" name="Text Box 5">
          <a:extLst>
            <a:ext uri="{FF2B5EF4-FFF2-40B4-BE49-F238E27FC236}">
              <a16:creationId xmlns:a16="http://schemas.microsoft.com/office/drawing/2014/main" id="{5E05A205-D4BA-47E2-A957-0E101E2212E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497" name="Text Box 6">
          <a:extLst>
            <a:ext uri="{FF2B5EF4-FFF2-40B4-BE49-F238E27FC236}">
              <a16:creationId xmlns:a16="http://schemas.microsoft.com/office/drawing/2014/main" id="{9586567B-9FB6-4F9C-B60B-4FC1BB6B487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498" name="Text Box 3">
          <a:extLst>
            <a:ext uri="{FF2B5EF4-FFF2-40B4-BE49-F238E27FC236}">
              <a16:creationId xmlns:a16="http://schemas.microsoft.com/office/drawing/2014/main" id="{16333468-0FE0-4D3E-A50F-5E2A100BE20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499" name="Text Box 4">
          <a:extLst>
            <a:ext uri="{FF2B5EF4-FFF2-40B4-BE49-F238E27FC236}">
              <a16:creationId xmlns:a16="http://schemas.microsoft.com/office/drawing/2014/main" id="{D589CDCE-7989-41BB-B87E-902C8A85A34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0" name="Text Box 5">
          <a:extLst>
            <a:ext uri="{FF2B5EF4-FFF2-40B4-BE49-F238E27FC236}">
              <a16:creationId xmlns:a16="http://schemas.microsoft.com/office/drawing/2014/main" id="{B787C21B-6015-4C78-8549-E6C9A90A72A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1" name="Text Box 6">
          <a:extLst>
            <a:ext uri="{FF2B5EF4-FFF2-40B4-BE49-F238E27FC236}">
              <a16:creationId xmlns:a16="http://schemas.microsoft.com/office/drawing/2014/main" id="{41B4C813-C92F-473A-B5B2-89ED5AE6937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2" name="Text Box 3">
          <a:extLst>
            <a:ext uri="{FF2B5EF4-FFF2-40B4-BE49-F238E27FC236}">
              <a16:creationId xmlns:a16="http://schemas.microsoft.com/office/drawing/2014/main" id="{3480ACDC-B924-47E1-8E08-67A560570F0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3" name="Text Box 4">
          <a:extLst>
            <a:ext uri="{FF2B5EF4-FFF2-40B4-BE49-F238E27FC236}">
              <a16:creationId xmlns:a16="http://schemas.microsoft.com/office/drawing/2014/main" id="{C9665FBA-F058-4AAD-89D5-CEC08B275E9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4" name="Text Box 5">
          <a:extLst>
            <a:ext uri="{FF2B5EF4-FFF2-40B4-BE49-F238E27FC236}">
              <a16:creationId xmlns:a16="http://schemas.microsoft.com/office/drawing/2014/main" id="{5DA5409E-4E2C-427A-97B4-F5C9737AE77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5" name="Text Box 6">
          <a:extLst>
            <a:ext uri="{FF2B5EF4-FFF2-40B4-BE49-F238E27FC236}">
              <a16:creationId xmlns:a16="http://schemas.microsoft.com/office/drawing/2014/main" id="{320967E8-E4FB-486B-916D-52B600ED193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6" name="Text Box 3">
          <a:extLst>
            <a:ext uri="{FF2B5EF4-FFF2-40B4-BE49-F238E27FC236}">
              <a16:creationId xmlns:a16="http://schemas.microsoft.com/office/drawing/2014/main" id="{0CC43032-1438-45A0-86E9-35F3E0035D0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7" name="Text Box 4">
          <a:extLst>
            <a:ext uri="{FF2B5EF4-FFF2-40B4-BE49-F238E27FC236}">
              <a16:creationId xmlns:a16="http://schemas.microsoft.com/office/drawing/2014/main" id="{914E7B05-337D-49D0-A96B-A60745AFF24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8" name="Text Box 5">
          <a:extLst>
            <a:ext uri="{FF2B5EF4-FFF2-40B4-BE49-F238E27FC236}">
              <a16:creationId xmlns:a16="http://schemas.microsoft.com/office/drawing/2014/main" id="{236DEE0F-8F35-4A86-9946-088AAA6E3C8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509" name="Text Box 6">
          <a:extLst>
            <a:ext uri="{FF2B5EF4-FFF2-40B4-BE49-F238E27FC236}">
              <a16:creationId xmlns:a16="http://schemas.microsoft.com/office/drawing/2014/main" id="{84FA0896-88E2-4B82-918D-B07CBEBE703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0" name="Text Box 1">
          <a:extLst>
            <a:ext uri="{FF2B5EF4-FFF2-40B4-BE49-F238E27FC236}">
              <a16:creationId xmlns:a16="http://schemas.microsoft.com/office/drawing/2014/main" id="{E226CDB5-A2DA-4D24-9AB7-275A2E5DD60F}"/>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1" name="Text Box 2">
          <a:extLst>
            <a:ext uri="{FF2B5EF4-FFF2-40B4-BE49-F238E27FC236}">
              <a16:creationId xmlns:a16="http://schemas.microsoft.com/office/drawing/2014/main" id="{B1516811-1C14-40F2-A398-B3AC58F2F7F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2" name="Text Box 3">
          <a:extLst>
            <a:ext uri="{FF2B5EF4-FFF2-40B4-BE49-F238E27FC236}">
              <a16:creationId xmlns:a16="http://schemas.microsoft.com/office/drawing/2014/main" id="{CE2DFB82-7E4C-421F-9E34-287F7FE144C3}"/>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3" name="Text Box 4">
          <a:extLst>
            <a:ext uri="{FF2B5EF4-FFF2-40B4-BE49-F238E27FC236}">
              <a16:creationId xmlns:a16="http://schemas.microsoft.com/office/drawing/2014/main" id="{AAD6A9C4-AFD5-414C-AF5F-A98EA1292BB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4" name="Text Box 5">
          <a:extLst>
            <a:ext uri="{FF2B5EF4-FFF2-40B4-BE49-F238E27FC236}">
              <a16:creationId xmlns:a16="http://schemas.microsoft.com/office/drawing/2014/main" id="{AD3BE870-5652-474D-84FA-6CB0C730639A}"/>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5" name="Text Box 6">
          <a:extLst>
            <a:ext uri="{FF2B5EF4-FFF2-40B4-BE49-F238E27FC236}">
              <a16:creationId xmlns:a16="http://schemas.microsoft.com/office/drawing/2014/main" id="{1F669F60-8B1F-4D6C-8DC0-ACD2618B171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6" name="Text Box 7">
          <a:extLst>
            <a:ext uri="{FF2B5EF4-FFF2-40B4-BE49-F238E27FC236}">
              <a16:creationId xmlns:a16="http://schemas.microsoft.com/office/drawing/2014/main" id="{407284A1-CB7E-4C6C-A647-C51E4E4CDD7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7" name="Text Box 8">
          <a:extLst>
            <a:ext uri="{FF2B5EF4-FFF2-40B4-BE49-F238E27FC236}">
              <a16:creationId xmlns:a16="http://schemas.microsoft.com/office/drawing/2014/main" id="{1E6A11F0-AA6E-491E-A43D-34AF7DBD6489}"/>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8" name="Text Box 9">
          <a:extLst>
            <a:ext uri="{FF2B5EF4-FFF2-40B4-BE49-F238E27FC236}">
              <a16:creationId xmlns:a16="http://schemas.microsoft.com/office/drawing/2014/main" id="{C01706B9-D96B-4B45-8AFD-701F34C1FA2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19" name="Text Box 10">
          <a:extLst>
            <a:ext uri="{FF2B5EF4-FFF2-40B4-BE49-F238E27FC236}">
              <a16:creationId xmlns:a16="http://schemas.microsoft.com/office/drawing/2014/main" id="{AC53E455-8B3B-4093-9873-FA3B13D4C7E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76200" cy="1703915"/>
    <xdr:sp macro="" textlink="">
      <xdr:nvSpPr>
        <xdr:cNvPr id="520" name="Text Box 11">
          <a:extLst>
            <a:ext uri="{FF2B5EF4-FFF2-40B4-BE49-F238E27FC236}">
              <a16:creationId xmlns:a16="http://schemas.microsoft.com/office/drawing/2014/main" id="{0CDF1B83-951A-4BF7-BBDE-25B15F366654}"/>
            </a:ext>
          </a:extLst>
        </xdr:cNvPr>
        <xdr:cNvSpPr txBox="1">
          <a:spLocks noChangeArrowheads="1"/>
        </xdr:cNvSpPr>
      </xdr:nvSpPr>
      <xdr:spPr bwMode="auto">
        <a:xfrm>
          <a:off x="0" y="41157525"/>
          <a:ext cx="76200" cy="1703915"/>
        </a:xfrm>
        <a:prstGeom prst="rect">
          <a:avLst/>
        </a:prstGeom>
        <a:noFill/>
        <a:ln w="9525">
          <a:noFill/>
          <a:miter lim="800000"/>
          <a:headEnd/>
          <a:tailEnd/>
        </a:ln>
      </xdr:spPr>
    </xdr:sp>
    <xdr:clientData/>
  </xdr:oneCellAnchor>
  <xdr:oneCellAnchor>
    <xdr:from>
      <xdr:col>0</xdr:col>
      <xdr:colOff>0</xdr:colOff>
      <xdr:row>163</xdr:row>
      <xdr:rowOff>0</xdr:rowOff>
    </xdr:from>
    <xdr:ext cx="76200" cy="1703915"/>
    <xdr:sp macro="" textlink="">
      <xdr:nvSpPr>
        <xdr:cNvPr id="521" name="Text Box 12">
          <a:extLst>
            <a:ext uri="{FF2B5EF4-FFF2-40B4-BE49-F238E27FC236}">
              <a16:creationId xmlns:a16="http://schemas.microsoft.com/office/drawing/2014/main" id="{31A9D891-A9A1-4C59-B505-CB70A9D2FB6D}"/>
            </a:ext>
          </a:extLst>
        </xdr:cNvPr>
        <xdr:cNvSpPr txBox="1">
          <a:spLocks noChangeArrowheads="1"/>
        </xdr:cNvSpPr>
      </xdr:nvSpPr>
      <xdr:spPr bwMode="auto">
        <a:xfrm>
          <a:off x="0" y="41157525"/>
          <a:ext cx="76200" cy="1703915"/>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2" name="Text Box 1">
          <a:extLst>
            <a:ext uri="{FF2B5EF4-FFF2-40B4-BE49-F238E27FC236}">
              <a16:creationId xmlns:a16="http://schemas.microsoft.com/office/drawing/2014/main" id="{98E952F0-3613-4135-91FC-53EA30CB5E6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3" name="Text Box 2">
          <a:extLst>
            <a:ext uri="{FF2B5EF4-FFF2-40B4-BE49-F238E27FC236}">
              <a16:creationId xmlns:a16="http://schemas.microsoft.com/office/drawing/2014/main" id="{FA7A851A-A3FE-42D4-BE86-7387C8D74B52}"/>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4" name="Text Box 7">
          <a:extLst>
            <a:ext uri="{FF2B5EF4-FFF2-40B4-BE49-F238E27FC236}">
              <a16:creationId xmlns:a16="http://schemas.microsoft.com/office/drawing/2014/main" id="{B9369426-EA22-4F23-8D16-08EE4FE6674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5" name="Text Box 8">
          <a:extLst>
            <a:ext uri="{FF2B5EF4-FFF2-40B4-BE49-F238E27FC236}">
              <a16:creationId xmlns:a16="http://schemas.microsoft.com/office/drawing/2014/main" id="{71BAF673-07BA-465E-9093-30FBDA69A01C}"/>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6" name="Text Box 9">
          <a:extLst>
            <a:ext uri="{FF2B5EF4-FFF2-40B4-BE49-F238E27FC236}">
              <a16:creationId xmlns:a16="http://schemas.microsoft.com/office/drawing/2014/main" id="{BCBF8D6B-D82D-4B14-B39A-D2D76EDA5D2E}"/>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7" name="Text Box 10">
          <a:extLst>
            <a:ext uri="{FF2B5EF4-FFF2-40B4-BE49-F238E27FC236}">
              <a16:creationId xmlns:a16="http://schemas.microsoft.com/office/drawing/2014/main" id="{B5D91C68-1222-491D-A5B4-243D93AAB8A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8" name="Text Box 1">
          <a:extLst>
            <a:ext uri="{FF2B5EF4-FFF2-40B4-BE49-F238E27FC236}">
              <a16:creationId xmlns:a16="http://schemas.microsoft.com/office/drawing/2014/main" id="{A9312542-0B95-407E-BEB8-89EABC0A514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29" name="Text Box 2">
          <a:extLst>
            <a:ext uri="{FF2B5EF4-FFF2-40B4-BE49-F238E27FC236}">
              <a16:creationId xmlns:a16="http://schemas.microsoft.com/office/drawing/2014/main" id="{11BACAC9-B231-4EC3-96BC-C205DA4CC2B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0" name="Text Box 3">
          <a:extLst>
            <a:ext uri="{FF2B5EF4-FFF2-40B4-BE49-F238E27FC236}">
              <a16:creationId xmlns:a16="http://schemas.microsoft.com/office/drawing/2014/main" id="{05C14BAC-57CC-41C2-B289-D1D1F39BA59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1" name="Text Box 4">
          <a:extLst>
            <a:ext uri="{FF2B5EF4-FFF2-40B4-BE49-F238E27FC236}">
              <a16:creationId xmlns:a16="http://schemas.microsoft.com/office/drawing/2014/main" id="{A7EC3FFE-DC96-49C6-BE0D-506EDED6E93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2" name="Text Box 5">
          <a:extLst>
            <a:ext uri="{FF2B5EF4-FFF2-40B4-BE49-F238E27FC236}">
              <a16:creationId xmlns:a16="http://schemas.microsoft.com/office/drawing/2014/main" id="{79A61532-C8F7-4D0D-AA9B-C47508E6E906}"/>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3" name="Text Box 6">
          <a:extLst>
            <a:ext uri="{FF2B5EF4-FFF2-40B4-BE49-F238E27FC236}">
              <a16:creationId xmlns:a16="http://schemas.microsoft.com/office/drawing/2014/main" id="{E5D61654-D3BF-41F8-B032-8F90697438D3}"/>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4" name="Text Box 7">
          <a:extLst>
            <a:ext uri="{FF2B5EF4-FFF2-40B4-BE49-F238E27FC236}">
              <a16:creationId xmlns:a16="http://schemas.microsoft.com/office/drawing/2014/main" id="{53C57EFE-66D5-44CB-A3B0-355B30AD6117}"/>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5" name="Text Box 8">
          <a:extLst>
            <a:ext uri="{FF2B5EF4-FFF2-40B4-BE49-F238E27FC236}">
              <a16:creationId xmlns:a16="http://schemas.microsoft.com/office/drawing/2014/main" id="{F757B457-9E7F-48B5-8AE3-B6D15338ED8F}"/>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6" name="Text Box 9">
          <a:extLst>
            <a:ext uri="{FF2B5EF4-FFF2-40B4-BE49-F238E27FC236}">
              <a16:creationId xmlns:a16="http://schemas.microsoft.com/office/drawing/2014/main" id="{257BC75D-93AE-4417-9990-8D072A2AB69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37" name="Text Box 10">
          <a:extLst>
            <a:ext uri="{FF2B5EF4-FFF2-40B4-BE49-F238E27FC236}">
              <a16:creationId xmlns:a16="http://schemas.microsoft.com/office/drawing/2014/main" id="{5DD4C925-0A9E-4D1A-9843-0530F6DF5E15}"/>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76200" cy="1703915"/>
    <xdr:sp macro="" textlink="">
      <xdr:nvSpPr>
        <xdr:cNvPr id="538" name="Text Box 11">
          <a:extLst>
            <a:ext uri="{FF2B5EF4-FFF2-40B4-BE49-F238E27FC236}">
              <a16:creationId xmlns:a16="http://schemas.microsoft.com/office/drawing/2014/main" id="{329159E0-0D7C-4A5A-99ED-2F5AF2CAD005}"/>
            </a:ext>
          </a:extLst>
        </xdr:cNvPr>
        <xdr:cNvSpPr txBox="1">
          <a:spLocks noChangeArrowheads="1"/>
        </xdr:cNvSpPr>
      </xdr:nvSpPr>
      <xdr:spPr bwMode="auto">
        <a:xfrm>
          <a:off x="0" y="41157525"/>
          <a:ext cx="76200" cy="1703915"/>
        </a:xfrm>
        <a:prstGeom prst="rect">
          <a:avLst/>
        </a:prstGeom>
        <a:noFill/>
        <a:ln w="9525">
          <a:noFill/>
          <a:miter lim="800000"/>
          <a:headEnd/>
          <a:tailEnd/>
        </a:ln>
      </xdr:spPr>
    </xdr:sp>
    <xdr:clientData/>
  </xdr:oneCellAnchor>
  <xdr:oneCellAnchor>
    <xdr:from>
      <xdr:col>0</xdr:col>
      <xdr:colOff>0</xdr:colOff>
      <xdr:row>163</xdr:row>
      <xdr:rowOff>0</xdr:rowOff>
    </xdr:from>
    <xdr:ext cx="76200" cy="1703915"/>
    <xdr:sp macro="" textlink="">
      <xdr:nvSpPr>
        <xdr:cNvPr id="539" name="Text Box 12">
          <a:extLst>
            <a:ext uri="{FF2B5EF4-FFF2-40B4-BE49-F238E27FC236}">
              <a16:creationId xmlns:a16="http://schemas.microsoft.com/office/drawing/2014/main" id="{1C47248E-33B2-4855-A018-03DBAD8711B2}"/>
            </a:ext>
          </a:extLst>
        </xdr:cNvPr>
        <xdr:cNvSpPr txBox="1">
          <a:spLocks noChangeArrowheads="1"/>
        </xdr:cNvSpPr>
      </xdr:nvSpPr>
      <xdr:spPr bwMode="auto">
        <a:xfrm>
          <a:off x="0" y="41157525"/>
          <a:ext cx="76200" cy="1703915"/>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0" name="Text Box 1">
          <a:extLst>
            <a:ext uri="{FF2B5EF4-FFF2-40B4-BE49-F238E27FC236}">
              <a16:creationId xmlns:a16="http://schemas.microsoft.com/office/drawing/2014/main" id="{6C48E66A-831A-490F-8987-466FFB78F106}"/>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1" name="Text Box 2">
          <a:extLst>
            <a:ext uri="{FF2B5EF4-FFF2-40B4-BE49-F238E27FC236}">
              <a16:creationId xmlns:a16="http://schemas.microsoft.com/office/drawing/2014/main" id="{33870AAA-221D-4683-8517-3808F803F5E9}"/>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2" name="Text Box 7">
          <a:extLst>
            <a:ext uri="{FF2B5EF4-FFF2-40B4-BE49-F238E27FC236}">
              <a16:creationId xmlns:a16="http://schemas.microsoft.com/office/drawing/2014/main" id="{EE6F62BE-7CFE-4744-8A30-78061BF3F209}"/>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3" name="Text Box 8">
          <a:extLst>
            <a:ext uri="{FF2B5EF4-FFF2-40B4-BE49-F238E27FC236}">
              <a16:creationId xmlns:a16="http://schemas.microsoft.com/office/drawing/2014/main" id="{1BA94FF7-8266-409B-AB69-7CBF73E6E667}"/>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4" name="Text Box 9">
          <a:extLst>
            <a:ext uri="{FF2B5EF4-FFF2-40B4-BE49-F238E27FC236}">
              <a16:creationId xmlns:a16="http://schemas.microsoft.com/office/drawing/2014/main" id="{74C88275-31A0-4904-9B8D-D0DBF67CF5B3}"/>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5" name="Text Box 10">
          <a:extLst>
            <a:ext uri="{FF2B5EF4-FFF2-40B4-BE49-F238E27FC236}">
              <a16:creationId xmlns:a16="http://schemas.microsoft.com/office/drawing/2014/main" id="{25343B40-9D7E-4053-B3CF-9767A310FBE7}"/>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6" name="Text Box 1">
          <a:extLst>
            <a:ext uri="{FF2B5EF4-FFF2-40B4-BE49-F238E27FC236}">
              <a16:creationId xmlns:a16="http://schemas.microsoft.com/office/drawing/2014/main" id="{CDD08393-0943-4516-981A-21D16C15F17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7" name="Text Box 2">
          <a:extLst>
            <a:ext uri="{FF2B5EF4-FFF2-40B4-BE49-F238E27FC236}">
              <a16:creationId xmlns:a16="http://schemas.microsoft.com/office/drawing/2014/main" id="{563C9DFA-752C-4360-AEEF-4541FC6C0EBF}"/>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8" name="Text Box 3">
          <a:extLst>
            <a:ext uri="{FF2B5EF4-FFF2-40B4-BE49-F238E27FC236}">
              <a16:creationId xmlns:a16="http://schemas.microsoft.com/office/drawing/2014/main" id="{0285A9C4-C93A-4D4B-A39B-71B2356CFDB7}"/>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49" name="Text Box 4">
          <a:extLst>
            <a:ext uri="{FF2B5EF4-FFF2-40B4-BE49-F238E27FC236}">
              <a16:creationId xmlns:a16="http://schemas.microsoft.com/office/drawing/2014/main" id="{5F8101A4-6D1F-4CE8-BCC9-F136B31CB0BF}"/>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0" name="Text Box 5">
          <a:extLst>
            <a:ext uri="{FF2B5EF4-FFF2-40B4-BE49-F238E27FC236}">
              <a16:creationId xmlns:a16="http://schemas.microsoft.com/office/drawing/2014/main" id="{F2A6AF91-CBB0-46D4-8889-A157AFE0CDE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1" name="Text Box 6">
          <a:extLst>
            <a:ext uri="{FF2B5EF4-FFF2-40B4-BE49-F238E27FC236}">
              <a16:creationId xmlns:a16="http://schemas.microsoft.com/office/drawing/2014/main" id="{E36D232F-03A4-4ECC-8129-8B3EFC774566}"/>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2" name="Text Box 7">
          <a:extLst>
            <a:ext uri="{FF2B5EF4-FFF2-40B4-BE49-F238E27FC236}">
              <a16:creationId xmlns:a16="http://schemas.microsoft.com/office/drawing/2014/main" id="{E8F1E27E-B359-4F15-96F0-82C0B7076B86}"/>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3" name="Text Box 8">
          <a:extLst>
            <a:ext uri="{FF2B5EF4-FFF2-40B4-BE49-F238E27FC236}">
              <a16:creationId xmlns:a16="http://schemas.microsoft.com/office/drawing/2014/main" id="{A186C05F-064C-4811-9FE2-E92E4E970D8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4" name="Text Box 9">
          <a:extLst>
            <a:ext uri="{FF2B5EF4-FFF2-40B4-BE49-F238E27FC236}">
              <a16:creationId xmlns:a16="http://schemas.microsoft.com/office/drawing/2014/main" id="{745BE8BB-93D1-41A3-8986-3FCC1CD82023}"/>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5" name="Text Box 10">
          <a:extLst>
            <a:ext uri="{FF2B5EF4-FFF2-40B4-BE49-F238E27FC236}">
              <a16:creationId xmlns:a16="http://schemas.microsoft.com/office/drawing/2014/main" id="{0406C040-B994-4537-9EC5-7A63E336FDB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556" name="Text Box 11">
          <a:extLst>
            <a:ext uri="{FF2B5EF4-FFF2-40B4-BE49-F238E27FC236}">
              <a16:creationId xmlns:a16="http://schemas.microsoft.com/office/drawing/2014/main" id="{1E294824-1AA5-4477-9D9A-58038C34CD48}"/>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557" name="Text Box 12">
          <a:extLst>
            <a:ext uri="{FF2B5EF4-FFF2-40B4-BE49-F238E27FC236}">
              <a16:creationId xmlns:a16="http://schemas.microsoft.com/office/drawing/2014/main" id="{71524694-8CD9-426A-8392-32575D610371}"/>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8" name="Text Box 1">
          <a:extLst>
            <a:ext uri="{FF2B5EF4-FFF2-40B4-BE49-F238E27FC236}">
              <a16:creationId xmlns:a16="http://schemas.microsoft.com/office/drawing/2014/main" id="{B92F81B6-562D-4287-83A1-FCAE1E8B4AE2}"/>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59" name="Text Box 2">
          <a:extLst>
            <a:ext uri="{FF2B5EF4-FFF2-40B4-BE49-F238E27FC236}">
              <a16:creationId xmlns:a16="http://schemas.microsoft.com/office/drawing/2014/main" id="{2266B6D5-98E1-4FD2-AED7-68E499EEDD30}"/>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0" name="Text Box 7">
          <a:extLst>
            <a:ext uri="{FF2B5EF4-FFF2-40B4-BE49-F238E27FC236}">
              <a16:creationId xmlns:a16="http://schemas.microsoft.com/office/drawing/2014/main" id="{3FCEA7AC-EE58-47CD-9FA6-35CCC3D2E01C}"/>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1" name="Text Box 8">
          <a:extLst>
            <a:ext uri="{FF2B5EF4-FFF2-40B4-BE49-F238E27FC236}">
              <a16:creationId xmlns:a16="http://schemas.microsoft.com/office/drawing/2014/main" id="{DF3AB28C-49F1-4E8E-B681-901E589598A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2" name="Text Box 9">
          <a:extLst>
            <a:ext uri="{FF2B5EF4-FFF2-40B4-BE49-F238E27FC236}">
              <a16:creationId xmlns:a16="http://schemas.microsoft.com/office/drawing/2014/main" id="{EC8E3473-4DB3-4EE3-B069-3F68FA6A96F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3" name="Text Box 10">
          <a:extLst>
            <a:ext uri="{FF2B5EF4-FFF2-40B4-BE49-F238E27FC236}">
              <a16:creationId xmlns:a16="http://schemas.microsoft.com/office/drawing/2014/main" id="{E819363C-2FC5-4E20-84F1-F685DE30D2B3}"/>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4" name="Text Box 1">
          <a:extLst>
            <a:ext uri="{FF2B5EF4-FFF2-40B4-BE49-F238E27FC236}">
              <a16:creationId xmlns:a16="http://schemas.microsoft.com/office/drawing/2014/main" id="{40A5048A-B746-4EAF-A3F1-BAB805B5B6E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5" name="Text Box 2">
          <a:extLst>
            <a:ext uri="{FF2B5EF4-FFF2-40B4-BE49-F238E27FC236}">
              <a16:creationId xmlns:a16="http://schemas.microsoft.com/office/drawing/2014/main" id="{9C09AD28-9D22-41B8-8970-866C3070E4CC}"/>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6" name="Text Box 3">
          <a:extLst>
            <a:ext uri="{FF2B5EF4-FFF2-40B4-BE49-F238E27FC236}">
              <a16:creationId xmlns:a16="http://schemas.microsoft.com/office/drawing/2014/main" id="{7EE06690-4C93-4374-BF90-DA6FE007A5DE}"/>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7" name="Text Box 4">
          <a:extLst>
            <a:ext uri="{FF2B5EF4-FFF2-40B4-BE49-F238E27FC236}">
              <a16:creationId xmlns:a16="http://schemas.microsoft.com/office/drawing/2014/main" id="{AE8B4C0B-6FC0-4936-9EE9-1DC42D83D9F2}"/>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8" name="Text Box 5">
          <a:extLst>
            <a:ext uri="{FF2B5EF4-FFF2-40B4-BE49-F238E27FC236}">
              <a16:creationId xmlns:a16="http://schemas.microsoft.com/office/drawing/2014/main" id="{15F1908B-E2FA-4D9C-A332-8914F8C5250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69" name="Text Box 6">
          <a:extLst>
            <a:ext uri="{FF2B5EF4-FFF2-40B4-BE49-F238E27FC236}">
              <a16:creationId xmlns:a16="http://schemas.microsoft.com/office/drawing/2014/main" id="{9999F96F-DCA6-4991-A1FC-EF1C85305D12}"/>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0" name="Text Box 7">
          <a:extLst>
            <a:ext uri="{FF2B5EF4-FFF2-40B4-BE49-F238E27FC236}">
              <a16:creationId xmlns:a16="http://schemas.microsoft.com/office/drawing/2014/main" id="{51358B53-6718-4A58-A8AC-FD768EA47105}"/>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1" name="Text Box 8">
          <a:extLst>
            <a:ext uri="{FF2B5EF4-FFF2-40B4-BE49-F238E27FC236}">
              <a16:creationId xmlns:a16="http://schemas.microsoft.com/office/drawing/2014/main" id="{BC55DB87-8396-4FBA-8F41-120F9E2ECF1A}"/>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2" name="Text Box 9">
          <a:extLst>
            <a:ext uri="{FF2B5EF4-FFF2-40B4-BE49-F238E27FC236}">
              <a16:creationId xmlns:a16="http://schemas.microsoft.com/office/drawing/2014/main" id="{50C8649E-843C-44A7-9330-008138016F2E}"/>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3" name="Text Box 10">
          <a:extLst>
            <a:ext uri="{FF2B5EF4-FFF2-40B4-BE49-F238E27FC236}">
              <a16:creationId xmlns:a16="http://schemas.microsoft.com/office/drawing/2014/main" id="{31A0C3F6-6C33-4209-B30F-EE365C2D6DA3}"/>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574" name="Text Box 11">
          <a:extLst>
            <a:ext uri="{FF2B5EF4-FFF2-40B4-BE49-F238E27FC236}">
              <a16:creationId xmlns:a16="http://schemas.microsoft.com/office/drawing/2014/main" id="{79260D9A-1FDE-4B49-80A7-377DBA066270}"/>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575" name="Text Box 12">
          <a:extLst>
            <a:ext uri="{FF2B5EF4-FFF2-40B4-BE49-F238E27FC236}">
              <a16:creationId xmlns:a16="http://schemas.microsoft.com/office/drawing/2014/main" id="{1246088B-E029-4B6E-9D0C-98E002A455A4}"/>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6" name="Text Box 1">
          <a:extLst>
            <a:ext uri="{FF2B5EF4-FFF2-40B4-BE49-F238E27FC236}">
              <a16:creationId xmlns:a16="http://schemas.microsoft.com/office/drawing/2014/main" id="{BB20BB1E-A5A3-436F-A13C-0AD6D702420A}"/>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7" name="Text Box 2">
          <a:extLst>
            <a:ext uri="{FF2B5EF4-FFF2-40B4-BE49-F238E27FC236}">
              <a16:creationId xmlns:a16="http://schemas.microsoft.com/office/drawing/2014/main" id="{24DEAF75-253D-4285-82D8-E31756EEB0AA}"/>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8" name="Text Box 7">
          <a:extLst>
            <a:ext uri="{FF2B5EF4-FFF2-40B4-BE49-F238E27FC236}">
              <a16:creationId xmlns:a16="http://schemas.microsoft.com/office/drawing/2014/main" id="{2F53A1A5-9E8C-4A5A-836F-C9BD96F34EB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79" name="Text Box 8">
          <a:extLst>
            <a:ext uri="{FF2B5EF4-FFF2-40B4-BE49-F238E27FC236}">
              <a16:creationId xmlns:a16="http://schemas.microsoft.com/office/drawing/2014/main" id="{54F54400-49C8-493E-9AC5-2E423A0EE2A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0" name="Text Box 9">
          <a:extLst>
            <a:ext uri="{FF2B5EF4-FFF2-40B4-BE49-F238E27FC236}">
              <a16:creationId xmlns:a16="http://schemas.microsoft.com/office/drawing/2014/main" id="{52A9B693-07D8-4E2B-AFD3-B641BDBB5DC5}"/>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1" name="Text Box 10">
          <a:extLst>
            <a:ext uri="{FF2B5EF4-FFF2-40B4-BE49-F238E27FC236}">
              <a16:creationId xmlns:a16="http://schemas.microsoft.com/office/drawing/2014/main" id="{99FE1B18-F2CA-4886-BF74-B5E4D79231A2}"/>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2" name="Text Box 1">
          <a:extLst>
            <a:ext uri="{FF2B5EF4-FFF2-40B4-BE49-F238E27FC236}">
              <a16:creationId xmlns:a16="http://schemas.microsoft.com/office/drawing/2014/main" id="{243C8760-1471-4188-8B5E-DD2A7B9F2DE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3" name="Text Box 2">
          <a:extLst>
            <a:ext uri="{FF2B5EF4-FFF2-40B4-BE49-F238E27FC236}">
              <a16:creationId xmlns:a16="http://schemas.microsoft.com/office/drawing/2014/main" id="{2B76E3CA-99D2-40C7-A2DF-D8FD28AA7679}"/>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4" name="Text Box 3">
          <a:extLst>
            <a:ext uri="{FF2B5EF4-FFF2-40B4-BE49-F238E27FC236}">
              <a16:creationId xmlns:a16="http://schemas.microsoft.com/office/drawing/2014/main" id="{B1BE7A4A-F62B-4C0E-ADC9-0725CF7594D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5" name="Text Box 4">
          <a:extLst>
            <a:ext uri="{FF2B5EF4-FFF2-40B4-BE49-F238E27FC236}">
              <a16:creationId xmlns:a16="http://schemas.microsoft.com/office/drawing/2014/main" id="{F8696C4F-7784-4CB2-97AE-FC731C482782}"/>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6" name="Text Box 5">
          <a:extLst>
            <a:ext uri="{FF2B5EF4-FFF2-40B4-BE49-F238E27FC236}">
              <a16:creationId xmlns:a16="http://schemas.microsoft.com/office/drawing/2014/main" id="{7A94678C-4373-4B78-855E-F1DC67FF949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7" name="Text Box 6">
          <a:extLst>
            <a:ext uri="{FF2B5EF4-FFF2-40B4-BE49-F238E27FC236}">
              <a16:creationId xmlns:a16="http://schemas.microsoft.com/office/drawing/2014/main" id="{56DB5FE3-B810-40B8-A5F2-B0DB0B68BA99}"/>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8" name="Text Box 7">
          <a:extLst>
            <a:ext uri="{FF2B5EF4-FFF2-40B4-BE49-F238E27FC236}">
              <a16:creationId xmlns:a16="http://schemas.microsoft.com/office/drawing/2014/main" id="{08E75F6C-EAEF-4661-81E9-6B6323E6E7B5}"/>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89" name="Text Box 8">
          <a:extLst>
            <a:ext uri="{FF2B5EF4-FFF2-40B4-BE49-F238E27FC236}">
              <a16:creationId xmlns:a16="http://schemas.microsoft.com/office/drawing/2014/main" id="{59F681FE-CC7E-4C78-AD92-47E47D8979AF}"/>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0" name="Text Box 9">
          <a:extLst>
            <a:ext uri="{FF2B5EF4-FFF2-40B4-BE49-F238E27FC236}">
              <a16:creationId xmlns:a16="http://schemas.microsoft.com/office/drawing/2014/main" id="{68C8F8A5-504F-4F71-9FA7-861FADD137A6}"/>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1" name="Text Box 10">
          <a:extLst>
            <a:ext uri="{FF2B5EF4-FFF2-40B4-BE49-F238E27FC236}">
              <a16:creationId xmlns:a16="http://schemas.microsoft.com/office/drawing/2014/main" id="{B54D0D30-A60B-43A9-BCFF-D434A0240D8E}"/>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592" name="Text Box 11">
          <a:extLst>
            <a:ext uri="{FF2B5EF4-FFF2-40B4-BE49-F238E27FC236}">
              <a16:creationId xmlns:a16="http://schemas.microsoft.com/office/drawing/2014/main" id="{8BADEAA9-045A-4EFE-8A8A-4B10C038E731}"/>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593" name="Text Box 12">
          <a:extLst>
            <a:ext uri="{FF2B5EF4-FFF2-40B4-BE49-F238E27FC236}">
              <a16:creationId xmlns:a16="http://schemas.microsoft.com/office/drawing/2014/main" id="{0014F061-668D-47AA-8EEF-9B3667D8E2A3}"/>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4" name="Text Box 1">
          <a:extLst>
            <a:ext uri="{FF2B5EF4-FFF2-40B4-BE49-F238E27FC236}">
              <a16:creationId xmlns:a16="http://schemas.microsoft.com/office/drawing/2014/main" id="{CF15EBCB-3817-4E1A-A790-5136DAE5D58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5" name="Text Box 2">
          <a:extLst>
            <a:ext uri="{FF2B5EF4-FFF2-40B4-BE49-F238E27FC236}">
              <a16:creationId xmlns:a16="http://schemas.microsoft.com/office/drawing/2014/main" id="{641582CD-AEAC-4536-8688-43DD88968978}"/>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6" name="Text Box 7">
          <a:extLst>
            <a:ext uri="{FF2B5EF4-FFF2-40B4-BE49-F238E27FC236}">
              <a16:creationId xmlns:a16="http://schemas.microsoft.com/office/drawing/2014/main" id="{7563FE0A-BEA5-40DC-BA66-D5E818D93D5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7" name="Text Box 8">
          <a:extLst>
            <a:ext uri="{FF2B5EF4-FFF2-40B4-BE49-F238E27FC236}">
              <a16:creationId xmlns:a16="http://schemas.microsoft.com/office/drawing/2014/main" id="{EF952757-EC77-4407-9F85-15349C7A330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8" name="Text Box 9">
          <a:extLst>
            <a:ext uri="{FF2B5EF4-FFF2-40B4-BE49-F238E27FC236}">
              <a16:creationId xmlns:a16="http://schemas.microsoft.com/office/drawing/2014/main" id="{1ABA1676-3EEA-478C-944C-4DCE5D5A8C71}"/>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599" name="Text Box 10">
          <a:extLst>
            <a:ext uri="{FF2B5EF4-FFF2-40B4-BE49-F238E27FC236}">
              <a16:creationId xmlns:a16="http://schemas.microsoft.com/office/drawing/2014/main" id="{5C4835FE-AC4E-4DF9-A3FC-8896BCE03669}"/>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0" name="Text Box 1">
          <a:extLst>
            <a:ext uri="{FF2B5EF4-FFF2-40B4-BE49-F238E27FC236}">
              <a16:creationId xmlns:a16="http://schemas.microsoft.com/office/drawing/2014/main" id="{F6C429BF-6237-4B99-A0E7-0715AAC3AD6E}"/>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1" name="Text Box 2">
          <a:extLst>
            <a:ext uri="{FF2B5EF4-FFF2-40B4-BE49-F238E27FC236}">
              <a16:creationId xmlns:a16="http://schemas.microsoft.com/office/drawing/2014/main" id="{55DBEECA-0660-4458-B65D-22BDD39DE1FB}"/>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2" name="Text Box 3">
          <a:extLst>
            <a:ext uri="{FF2B5EF4-FFF2-40B4-BE49-F238E27FC236}">
              <a16:creationId xmlns:a16="http://schemas.microsoft.com/office/drawing/2014/main" id="{52A4B4FB-5051-4E8E-9E08-C3CBD4A1CA09}"/>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3" name="Text Box 4">
          <a:extLst>
            <a:ext uri="{FF2B5EF4-FFF2-40B4-BE49-F238E27FC236}">
              <a16:creationId xmlns:a16="http://schemas.microsoft.com/office/drawing/2014/main" id="{541DC3F5-E455-4F25-8014-17FCE8B3ADCB}"/>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4" name="Text Box 5">
          <a:extLst>
            <a:ext uri="{FF2B5EF4-FFF2-40B4-BE49-F238E27FC236}">
              <a16:creationId xmlns:a16="http://schemas.microsoft.com/office/drawing/2014/main" id="{B2A2BDBE-7985-49CC-B8B6-38E1867795E3}"/>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5" name="Text Box 6">
          <a:extLst>
            <a:ext uri="{FF2B5EF4-FFF2-40B4-BE49-F238E27FC236}">
              <a16:creationId xmlns:a16="http://schemas.microsoft.com/office/drawing/2014/main" id="{AA0C97D6-1BA2-4552-9445-EA82196B77E5}"/>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6" name="Text Box 7">
          <a:extLst>
            <a:ext uri="{FF2B5EF4-FFF2-40B4-BE49-F238E27FC236}">
              <a16:creationId xmlns:a16="http://schemas.microsoft.com/office/drawing/2014/main" id="{CC63EAE6-BD66-4E5B-94C5-1F994437716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7" name="Text Box 8">
          <a:extLst>
            <a:ext uri="{FF2B5EF4-FFF2-40B4-BE49-F238E27FC236}">
              <a16:creationId xmlns:a16="http://schemas.microsoft.com/office/drawing/2014/main" id="{9ABD6D19-625A-4D06-B2CF-2D17CEDDA8B6}"/>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8" name="Text Box 9">
          <a:extLst>
            <a:ext uri="{FF2B5EF4-FFF2-40B4-BE49-F238E27FC236}">
              <a16:creationId xmlns:a16="http://schemas.microsoft.com/office/drawing/2014/main" id="{47147753-66C3-4FC6-A722-78C532B7B28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09" name="Text Box 10">
          <a:extLst>
            <a:ext uri="{FF2B5EF4-FFF2-40B4-BE49-F238E27FC236}">
              <a16:creationId xmlns:a16="http://schemas.microsoft.com/office/drawing/2014/main" id="{159E2742-0F7C-4007-9218-F926EE5B15F4}"/>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610" name="Text Box 11">
          <a:extLst>
            <a:ext uri="{FF2B5EF4-FFF2-40B4-BE49-F238E27FC236}">
              <a16:creationId xmlns:a16="http://schemas.microsoft.com/office/drawing/2014/main" id="{9F3D14D0-1702-49B7-A035-88DE1427E0C4}"/>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76200" cy="1627715"/>
    <xdr:sp macro="" textlink="">
      <xdr:nvSpPr>
        <xdr:cNvPr id="611" name="Text Box 12">
          <a:extLst>
            <a:ext uri="{FF2B5EF4-FFF2-40B4-BE49-F238E27FC236}">
              <a16:creationId xmlns:a16="http://schemas.microsoft.com/office/drawing/2014/main" id="{090BBCA6-7090-40A5-A060-38395ACE202F}"/>
            </a:ext>
          </a:extLst>
        </xdr:cNvPr>
        <xdr:cNvSpPr txBox="1">
          <a:spLocks noChangeArrowheads="1"/>
        </xdr:cNvSpPr>
      </xdr:nvSpPr>
      <xdr:spPr bwMode="auto">
        <a:xfrm>
          <a:off x="0" y="41157525"/>
          <a:ext cx="76200" cy="1627715"/>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12" name="Text Box 1">
          <a:extLst>
            <a:ext uri="{FF2B5EF4-FFF2-40B4-BE49-F238E27FC236}">
              <a16:creationId xmlns:a16="http://schemas.microsoft.com/office/drawing/2014/main" id="{443FA4FC-312D-481F-8DD0-68018AD18F5F}"/>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13" name="Text Box 2">
          <a:extLst>
            <a:ext uri="{FF2B5EF4-FFF2-40B4-BE49-F238E27FC236}">
              <a16:creationId xmlns:a16="http://schemas.microsoft.com/office/drawing/2014/main" id="{587DFA53-8137-40B9-90AA-B9F6906DDCF2}"/>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14" name="Text Box 7">
          <a:extLst>
            <a:ext uri="{FF2B5EF4-FFF2-40B4-BE49-F238E27FC236}">
              <a16:creationId xmlns:a16="http://schemas.microsoft.com/office/drawing/2014/main" id="{AD39F8EA-B757-4666-8929-D1CDB237E175}"/>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15" name="Text Box 8">
          <a:extLst>
            <a:ext uri="{FF2B5EF4-FFF2-40B4-BE49-F238E27FC236}">
              <a16:creationId xmlns:a16="http://schemas.microsoft.com/office/drawing/2014/main" id="{21DFDCAD-8901-49FA-B05D-FDB7EDF8B3A0}"/>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16" name="Text Box 9">
          <a:extLst>
            <a:ext uri="{FF2B5EF4-FFF2-40B4-BE49-F238E27FC236}">
              <a16:creationId xmlns:a16="http://schemas.microsoft.com/office/drawing/2014/main" id="{211DE2F9-D38F-49B0-9276-BF9B1F355E2D}"/>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163</xdr:row>
      <xdr:rowOff>0</xdr:rowOff>
    </xdr:from>
    <xdr:ext cx="95250" cy="228600"/>
    <xdr:sp macro="" textlink="">
      <xdr:nvSpPr>
        <xdr:cNvPr id="617" name="Text Box 10">
          <a:extLst>
            <a:ext uri="{FF2B5EF4-FFF2-40B4-BE49-F238E27FC236}">
              <a16:creationId xmlns:a16="http://schemas.microsoft.com/office/drawing/2014/main" id="{C137EBA2-D6E0-462B-9986-31A34A19E885}"/>
            </a:ext>
          </a:extLst>
        </xdr:cNvPr>
        <xdr:cNvSpPr txBox="1">
          <a:spLocks noChangeArrowheads="1"/>
        </xdr:cNvSpPr>
      </xdr:nvSpPr>
      <xdr:spPr bwMode="auto">
        <a:xfrm>
          <a:off x="0" y="4115752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18" name="Text Box 1">
          <a:extLst>
            <a:ext uri="{FF2B5EF4-FFF2-40B4-BE49-F238E27FC236}">
              <a16:creationId xmlns:a16="http://schemas.microsoft.com/office/drawing/2014/main" id="{3893E298-3F0E-4ACD-9DD7-0AAFBC859B2D}"/>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19" name="Text Box 2">
          <a:extLst>
            <a:ext uri="{FF2B5EF4-FFF2-40B4-BE49-F238E27FC236}">
              <a16:creationId xmlns:a16="http://schemas.microsoft.com/office/drawing/2014/main" id="{6119A1A9-BDC8-42E2-86A9-B0F1A1AC5861}"/>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0" name="Text Box 7">
          <a:extLst>
            <a:ext uri="{FF2B5EF4-FFF2-40B4-BE49-F238E27FC236}">
              <a16:creationId xmlns:a16="http://schemas.microsoft.com/office/drawing/2014/main" id="{063B2D16-8724-4728-B9B8-283395AE5C71}"/>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1" name="Text Box 8">
          <a:extLst>
            <a:ext uri="{FF2B5EF4-FFF2-40B4-BE49-F238E27FC236}">
              <a16:creationId xmlns:a16="http://schemas.microsoft.com/office/drawing/2014/main" id="{7F7A6F97-4CE8-4903-A347-4A4409976868}"/>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2" name="Text Box 9">
          <a:extLst>
            <a:ext uri="{FF2B5EF4-FFF2-40B4-BE49-F238E27FC236}">
              <a16:creationId xmlns:a16="http://schemas.microsoft.com/office/drawing/2014/main" id="{3B5D056F-68DC-4EC4-A930-C1E292833F91}"/>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3" name="Text Box 10">
          <a:extLst>
            <a:ext uri="{FF2B5EF4-FFF2-40B4-BE49-F238E27FC236}">
              <a16:creationId xmlns:a16="http://schemas.microsoft.com/office/drawing/2014/main" id="{0A6B3365-56D7-46DF-9FEB-E385EDD23B31}"/>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4" name="Text Box 1">
          <a:extLst>
            <a:ext uri="{FF2B5EF4-FFF2-40B4-BE49-F238E27FC236}">
              <a16:creationId xmlns:a16="http://schemas.microsoft.com/office/drawing/2014/main" id="{FA367FCD-3644-4925-BAA5-5AFA2B26AF37}"/>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5" name="Text Box 2">
          <a:extLst>
            <a:ext uri="{FF2B5EF4-FFF2-40B4-BE49-F238E27FC236}">
              <a16:creationId xmlns:a16="http://schemas.microsoft.com/office/drawing/2014/main" id="{06583A05-D353-481B-9FC4-AB54AE47B075}"/>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6" name="Text Box 7">
          <a:extLst>
            <a:ext uri="{FF2B5EF4-FFF2-40B4-BE49-F238E27FC236}">
              <a16:creationId xmlns:a16="http://schemas.microsoft.com/office/drawing/2014/main" id="{3C791F63-D674-4EAF-B83B-4DD381AFE8E6}"/>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7" name="Text Box 8">
          <a:extLst>
            <a:ext uri="{FF2B5EF4-FFF2-40B4-BE49-F238E27FC236}">
              <a16:creationId xmlns:a16="http://schemas.microsoft.com/office/drawing/2014/main" id="{430D651D-FC7D-4406-9A42-92A23472D43E}"/>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8" name="Text Box 9">
          <a:extLst>
            <a:ext uri="{FF2B5EF4-FFF2-40B4-BE49-F238E27FC236}">
              <a16:creationId xmlns:a16="http://schemas.microsoft.com/office/drawing/2014/main" id="{234DDAE7-0993-41A8-B16C-D941DDC6D858}"/>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29" name="Text Box 10">
          <a:extLst>
            <a:ext uri="{FF2B5EF4-FFF2-40B4-BE49-F238E27FC236}">
              <a16:creationId xmlns:a16="http://schemas.microsoft.com/office/drawing/2014/main" id="{D627EA80-1C44-4669-AEFA-608546A1AB68}"/>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0" name="Text Box 1">
          <a:extLst>
            <a:ext uri="{FF2B5EF4-FFF2-40B4-BE49-F238E27FC236}">
              <a16:creationId xmlns:a16="http://schemas.microsoft.com/office/drawing/2014/main" id="{A3E7CDD3-496B-4D07-9837-E27E74627154}"/>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1" name="Text Box 2">
          <a:extLst>
            <a:ext uri="{FF2B5EF4-FFF2-40B4-BE49-F238E27FC236}">
              <a16:creationId xmlns:a16="http://schemas.microsoft.com/office/drawing/2014/main" id="{0EF9ED6A-3A58-441F-994D-C45014C01AAA}"/>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2" name="Text Box 7">
          <a:extLst>
            <a:ext uri="{FF2B5EF4-FFF2-40B4-BE49-F238E27FC236}">
              <a16:creationId xmlns:a16="http://schemas.microsoft.com/office/drawing/2014/main" id="{DED935B3-91CC-4688-A1DA-BB6F38B85168}"/>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3" name="Text Box 8">
          <a:extLst>
            <a:ext uri="{FF2B5EF4-FFF2-40B4-BE49-F238E27FC236}">
              <a16:creationId xmlns:a16="http://schemas.microsoft.com/office/drawing/2014/main" id="{C27550F9-B9D7-448E-82E3-5A6892C0DA6B}"/>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4" name="Text Box 9">
          <a:extLst>
            <a:ext uri="{FF2B5EF4-FFF2-40B4-BE49-F238E27FC236}">
              <a16:creationId xmlns:a16="http://schemas.microsoft.com/office/drawing/2014/main" id="{9255D44E-0897-41DC-858C-3858805BFED2}"/>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5" name="Text Box 10">
          <a:extLst>
            <a:ext uri="{FF2B5EF4-FFF2-40B4-BE49-F238E27FC236}">
              <a16:creationId xmlns:a16="http://schemas.microsoft.com/office/drawing/2014/main" id="{A2EEE343-4A62-4787-B8D5-90D4C18C7B42}"/>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6" name="Text Box 1">
          <a:extLst>
            <a:ext uri="{FF2B5EF4-FFF2-40B4-BE49-F238E27FC236}">
              <a16:creationId xmlns:a16="http://schemas.microsoft.com/office/drawing/2014/main" id="{AB591FE0-1ADF-4528-9F67-E397F9F9DC29}"/>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7" name="Text Box 2">
          <a:extLst>
            <a:ext uri="{FF2B5EF4-FFF2-40B4-BE49-F238E27FC236}">
              <a16:creationId xmlns:a16="http://schemas.microsoft.com/office/drawing/2014/main" id="{5E33AC72-781F-4230-AEAA-21597F96EFD0}"/>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8" name="Text Box 7">
          <a:extLst>
            <a:ext uri="{FF2B5EF4-FFF2-40B4-BE49-F238E27FC236}">
              <a16:creationId xmlns:a16="http://schemas.microsoft.com/office/drawing/2014/main" id="{FF628793-7A11-40B8-9DD4-E90807202E98}"/>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39" name="Text Box 8">
          <a:extLst>
            <a:ext uri="{FF2B5EF4-FFF2-40B4-BE49-F238E27FC236}">
              <a16:creationId xmlns:a16="http://schemas.microsoft.com/office/drawing/2014/main" id="{AD43EA49-4B33-46B2-9902-E52A02BFDB98}"/>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40" name="Text Box 9">
          <a:extLst>
            <a:ext uri="{FF2B5EF4-FFF2-40B4-BE49-F238E27FC236}">
              <a16:creationId xmlns:a16="http://schemas.microsoft.com/office/drawing/2014/main" id="{9A9DDAF7-EC17-41D6-989F-6FAF7B1E0D9A}"/>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164</xdr:row>
      <xdr:rowOff>0</xdr:rowOff>
    </xdr:from>
    <xdr:ext cx="95250" cy="228600"/>
    <xdr:sp macro="" textlink="">
      <xdr:nvSpPr>
        <xdr:cNvPr id="641" name="Text Box 10">
          <a:extLst>
            <a:ext uri="{FF2B5EF4-FFF2-40B4-BE49-F238E27FC236}">
              <a16:creationId xmlns:a16="http://schemas.microsoft.com/office/drawing/2014/main" id="{9865402E-C168-424E-8FB1-ED3A5F2E5549}"/>
            </a:ext>
          </a:extLst>
        </xdr:cNvPr>
        <xdr:cNvSpPr txBox="1">
          <a:spLocks noChangeArrowheads="1"/>
        </xdr:cNvSpPr>
      </xdr:nvSpPr>
      <xdr:spPr bwMode="auto">
        <a:xfrm>
          <a:off x="0" y="4140517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2" name="Text Box 1">
          <a:extLst>
            <a:ext uri="{FF2B5EF4-FFF2-40B4-BE49-F238E27FC236}">
              <a16:creationId xmlns:a16="http://schemas.microsoft.com/office/drawing/2014/main" id="{C1954621-D4BC-4DDE-A685-9D4E2DD07E4E}"/>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3" name="Text Box 2">
          <a:extLst>
            <a:ext uri="{FF2B5EF4-FFF2-40B4-BE49-F238E27FC236}">
              <a16:creationId xmlns:a16="http://schemas.microsoft.com/office/drawing/2014/main" id="{43B2E9ED-8CE2-462A-9D81-8E3E4B8AF417}"/>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4" name="Text Box 7">
          <a:extLst>
            <a:ext uri="{FF2B5EF4-FFF2-40B4-BE49-F238E27FC236}">
              <a16:creationId xmlns:a16="http://schemas.microsoft.com/office/drawing/2014/main" id="{16DD800E-BC1E-46B2-8F8A-60E527779771}"/>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5" name="Text Box 8">
          <a:extLst>
            <a:ext uri="{FF2B5EF4-FFF2-40B4-BE49-F238E27FC236}">
              <a16:creationId xmlns:a16="http://schemas.microsoft.com/office/drawing/2014/main" id="{8DC2DECD-0802-4B59-975A-EB517A2758ED}"/>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6" name="Text Box 9">
          <a:extLst>
            <a:ext uri="{FF2B5EF4-FFF2-40B4-BE49-F238E27FC236}">
              <a16:creationId xmlns:a16="http://schemas.microsoft.com/office/drawing/2014/main" id="{962E0ED8-D30A-40E9-AADF-A8B41360656E}"/>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7" name="Text Box 10">
          <a:extLst>
            <a:ext uri="{FF2B5EF4-FFF2-40B4-BE49-F238E27FC236}">
              <a16:creationId xmlns:a16="http://schemas.microsoft.com/office/drawing/2014/main" id="{E86A40F0-E3AE-473B-BCA7-B08ACFFB121D}"/>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8" name="Text Box 1">
          <a:extLst>
            <a:ext uri="{FF2B5EF4-FFF2-40B4-BE49-F238E27FC236}">
              <a16:creationId xmlns:a16="http://schemas.microsoft.com/office/drawing/2014/main" id="{0B9974A4-5801-4EC3-BF37-88B8C18EF539}"/>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49" name="Text Box 2">
          <a:extLst>
            <a:ext uri="{FF2B5EF4-FFF2-40B4-BE49-F238E27FC236}">
              <a16:creationId xmlns:a16="http://schemas.microsoft.com/office/drawing/2014/main" id="{EB999E7B-DAFF-4A6F-820F-A0B3FC9EC726}"/>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0" name="Text Box 7">
          <a:extLst>
            <a:ext uri="{FF2B5EF4-FFF2-40B4-BE49-F238E27FC236}">
              <a16:creationId xmlns:a16="http://schemas.microsoft.com/office/drawing/2014/main" id="{EB9707A6-94E0-4F20-893F-9E2111665F4F}"/>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1" name="Text Box 8">
          <a:extLst>
            <a:ext uri="{FF2B5EF4-FFF2-40B4-BE49-F238E27FC236}">
              <a16:creationId xmlns:a16="http://schemas.microsoft.com/office/drawing/2014/main" id="{F6FDAA3E-C664-49B5-9EC0-CF2EDEBA3E73}"/>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2" name="Text Box 9">
          <a:extLst>
            <a:ext uri="{FF2B5EF4-FFF2-40B4-BE49-F238E27FC236}">
              <a16:creationId xmlns:a16="http://schemas.microsoft.com/office/drawing/2014/main" id="{6D8CE202-86A5-422A-B602-63F70BD6D726}"/>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3" name="Text Box 10">
          <a:extLst>
            <a:ext uri="{FF2B5EF4-FFF2-40B4-BE49-F238E27FC236}">
              <a16:creationId xmlns:a16="http://schemas.microsoft.com/office/drawing/2014/main" id="{820BF3F8-CF0D-4D92-BCDD-15A893690D1E}"/>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4" name="Text Box 1">
          <a:extLst>
            <a:ext uri="{FF2B5EF4-FFF2-40B4-BE49-F238E27FC236}">
              <a16:creationId xmlns:a16="http://schemas.microsoft.com/office/drawing/2014/main" id="{B2DDA84C-7B47-40C6-A227-25CADD8DD252}"/>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5" name="Text Box 2">
          <a:extLst>
            <a:ext uri="{FF2B5EF4-FFF2-40B4-BE49-F238E27FC236}">
              <a16:creationId xmlns:a16="http://schemas.microsoft.com/office/drawing/2014/main" id="{8444D475-E7F4-4E91-BCC4-752A8693F287}"/>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6" name="Text Box 7">
          <a:extLst>
            <a:ext uri="{FF2B5EF4-FFF2-40B4-BE49-F238E27FC236}">
              <a16:creationId xmlns:a16="http://schemas.microsoft.com/office/drawing/2014/main" id="{748400DC-79C5-445D-8AA4-766185AF48C5}"/>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7" name="Text Box 8">
          <a:extLst>
            <a:ext uri="{FF2B5EF4-FFF2-40B4-BE49-F238E27FC236}">
              <a16:creationId xmlns:a16="http://schemas.microsoft.com/office/drawing/2014/main" id="{F37BDC3D-C0BC-477A-8BB3-C12C75185B28}"/>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8" name="Text Box 9">
          <a:extLst>
            <a:ext uri="{FF2B5EF4-FFF2-40B4-BE49-F238E27FC236}">
              <a16:creationId xmlns:a16="http://schemas.microsoft.com/office/drawing/2014/main" id="{9305315C-708F-4268-BCB5-83B05B412A06}"/>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59" name="Text Box 10">
          <a:extLst>
            <a:ext uri="{FF2B5EF4-FFF2-40B4-BE49-F238E27FC236}">
              <a16:creationId xmlns:a16="http://schemas.microsoft.com/office/drawing/2014/main" id="{2A868308-6A8B-4641-B94D-09855CD329F4}"/>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60" name="Text Box 1">
          <a:extLst>
            <a:ext uri="{FF2B5EF4-FFF2-40B4-BE49-F238E27FC236}">
              <a16:creationId xmlns:a16="http://schemas.microsoft.com/office/drawing/2014/main" id="{F5514EAF-8FB7-4991-B7A0-F4A160D3C651}"/>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61" name="Text Box 2">
          <a:extLst>
            <a:ext uri="{FF2B5EF4-FFF2-40B4-BE49-F238E27FC236}">
              <a16:creationId xmlns:a16="http://schemas.microsoft.com/office/drawing/2014/main" id="{8C10BAD5-1536-46DE-84F1-CCB59BABADE6}"/>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62" name="Text Box 7">
          <a:extLst>
            <a:ext uri="{FF2B5EF4-FFF2-40B4-BE49-F238E27FC236}">
              <a16:creationId xmlns:a16="http://schemas.microsoft.com/office/drawing/2014/main" id="{B1328EDB-7B85-471F-A97E-54DAB93268B5}"/>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63" name="Text Box 8">
          <a:extLst>
            <a:ext uri="{FF2B5EF4-FFF2-40B4-BE49-F238E27FC236}">
              <a16:creationId xmlns:a16="http://schemas.microsoft.com/office/drawing/2014/main" id="{28336C56-EABC-45C5-BC38-E9CDA15309AA}"/>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64" name="Text Box 9">
          <a:extLst>
            <a:ext uri="{FF2B5EF4-FFF2-40B4-BE49-F238E27FC236}">
              <a16:creationId xmlns:a16="http://schemas.microsoft.com/office/drawing/2014/main" id="{03D54035-F97B-4966-9AE3-23DB6F617D2B}"/>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165</xdr:row>
      <xdr:rowOff>0</xdr:rowOff>
    </xdr:from>
    <xdr:ext cx="95250" cy="228600"/>
    <xdr:sp macro="" textlink="">
      <xdr:nvSpPr>
        <xdr:cNvPr id="665" name="Text Box 10">
          <a:extLst>
            <a:ext uri="{FF2B5EF4-FFF2-40B4-BE49-F238E27FC236}">
              <a16:creationId xmlns:a16="http://schemas.microsoft.com/office/drawing/2014/main" id="{75C7821B-150F-4B51-B9B3-1C8B7DF40B97}"/>
            </a:ext>
          </a:extLst>
        </xdr:cNvPr>
        <xdr:cNvSpPr txBox="1">
          <a:spLocks noChangeArrowheads="1"/>
        </xdr:cNvSpPr>
      </xdr:nvSpPr>
      <xdr:spPr bwMode="auto">
        <a:xfrm>
          <a:off x="0" y="4161472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76200" cy="1694390"/>
    <xdr:sp macro="" textlink="">
      <xdr:nvSpPr>
        <xdr:cNvPr id="666" name="Text Box 11">
          <a:extLst>
            <a:ext uri="{FF2B5EF4-FFF2-40B4-BE49-F238E27FC236}">
              <a16:creationId xmlns:a16="http://schemas.microsoft.com/office/drawing/2014/main" id="{347687C3-4BC4-4B85-A6B3-7A84CB5F73AC}"/>
            </a:ext>
          </a:extLst>
        </xdr:cNvPr>
        <xdr:cNvSpPr txBox="1">
          <a:spLocks noChangeArrowheads="1"/>
        </xdr:cNvSpPr>
      </xdr:nvSpPr>
      <xdr:spPr bwMode="auto">
        <a:xfrm>
          <a:off x="0" y="39423975"/>
          <a:ext cx="76200" cy="1694390"/>
        </a:xfrm>
        <a:prstGeom prst="rect">
          <a:avLst/>
        </a:prstGeom>
        <a:noFill/>
        <a:ln w="9525">
          <a:noFill/>
          <a:miter lim="800000"/>
          <a:headEnd/>
          <a:tailEnd/>
        </a:ln>
      </xdr:spPr>
    </xdr:sp>
    <xdr:clientData/>
  </xdr:oneCellAnchor>
  <xdr:oneCellAnchor>
    <xdr:from>
      <xdr:col>0</xdr:col>
      <xdr:colOff>0</xdr:colOff>
      <xdr:row>156</xdr:row>
      <xdr:rowOff>0</xdr:rowOff>
    </xdr:from>
    <xdr:ext cx="76200" cy="1694390"/>
    <xdr:sp macro="" textlink="">
      <xdr:nvSpPr>
        <xdr:cNvPr id="667" name="Text Box 12">
          <a:extLst>
            <a:ext uri="{FF2B5EF4-FFF2-40B4-BE49-F238E27FC236}">
              <a16:creationId xmlns:a16="http://schemas.microsoft.com/office/drawing/2014/main" id="{65CA5F14-E9AB-44DE-8928-3240DFA75628}"/>
            </a:ext>
          </a:extLst>
        </xdr:cNvPr>
        <xdr:cNvSpPr txBox="1">
          <a:spLocks noChangeArrowheads="1"/>
        </xdr:cNvSpPr>
      </xdr:nvSpPr>
      <xdr:spPr bwMode="auto">
        <a:xfrm>
          <a:off x="0" y="39423975"/>
          <a:ext cx="76200" cy="1694390"/>
        </a:xfrm>
        <a:prstGeom prst="rect">
          <a:avLst/>
        </a:prstGeom>
        <a:noFill/>
        <a:ln w="9525">
          <a:noFill/>
          <a:miter lim="800000"/>
          <a:headEnd/>
          <a:tailEnd/>
        </a:ln>
      </xdr:spPr>
    </xdr:sp>
    <xdr:clientData/>
  </xdr:oneCellAnchor>
  <xdr:oneCellAnchor>
    <xdr:from>
      <xdr:col>0</xdr:col>
      <xdr:colOff>0</xdr:colOff>
      <xdr:row>156</xdr:row>
      <xdr:rowOff>0</xdr:rowOff>
    </xdr:from>
    <xdr:ext cx="76200" cy="1694390"/>
    <xdr:sp macro="" textlink="">
      <xdr:nvSpPr>
        <xdr:cNvPr id="668" name="Text Box 11">
          <a:extLst>
            <a:ext uri="{FF2B5EF4-FFF2-40B4-BE49-F238E27FC236}">
              <a16:creationId xmlns:a16="http://schemas.microsoft.com/office/drawing/2014/main" id="{BC175A87-06F6-4F23-93EB-A2795CAD9E24}"/>
            </a:ext>
          </a:extLst>
        </xdr:cNvPr>
        <xdr:cNvSpPr txBox="1">
          <a:spLocks noChangeArrowheads="1"/>
        </xdr:cNvSpPr>
      </xdr:nvSpPr>
      <xdr:spPr bwMode="auto">
        <a:xfrm>
          <a:off x="0" y="39423975"/>
          <a:ext cx="76200" cy="1694390"/>
        </a:xfrm>
        <a:prstGeom prst="rect">
          <a:avLst/>
        </a:prstGeom>
        <a:noFill/>
        <a:ln w="9525">
          <a:noFill/>
          <a:miter lim="800000"/>
          <a:headEnd/>
          <a:tailEnd/>
        </a:ln>
      </xdr:spPr>
    </xdr:sp>
    <xdr:clientData/>
  </xdr:oneCellAnchor>
  <xdr:oneCellAnchor>
    <xdr:from>
      <xdr:col>0</xdr:col>
      <xdr:colOff>0</xdr:colOff>
      <xdr:row>156</xdr:row>
      <xdr:rowOff>0</xdr:rowOff>
    </xdr:from>
    <xdr:ext cx="76200" cy="1694390"/>
    <xdr:sp macro="" textlink="">
      <xdr:nvSpPr>
        <xdr:cNvPr id="669" name="Text Box 12">
          <a:extLst>
            <a:ext uri="{FF2B5EF4-FFF2-40B4-BE49-F238E27FC236}">
              <a16:creationId xmlns:a16="http://schemas.microsoft.com/office/drawing/2014/main" id="{0E830E6C-8CC9-4D4E-9664-F8B4C164646E}"/>
            </a:ext>
          </a:extLst>
        </xdr:cNvPr>
        <xdr:cNvSpPr txBox="1">
          <a:spLocks noChangeArrowheads="1"/>
        </xdr:cNvSpPr>
      </xdr:nvSpPr>
      <xdr:spPr bwMode="auto">
        <a:xfrm>
          <a:off x="0" y="39423975"/>
          <a:ext cx="76200" cy="1694390"/>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0" name="Text Box 11">
          <a:extLst>
            <a:ext uri="{FF2B5EF4-FFF2-40B4-BE49-F238E27FC236}">
              <a16:creationId xmlns:a16="http://schemas.microsoft.com/office/drawing/2014/main" id="{78938218-D37A-405A-8907-12191247F778}"/>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1" name="Text Box 12">
          <a:extLst>
            <a:ext uri="{FF2B5EF4-FFF2-40B4-BE49-F238E27FC236}">
              <a16:creationId xmlns:a16="http://schemas.microsoft.com/office/drawing/2014/main" id="{EE3DF828-A902-4D24-AE87-0D83BE525F66}"/>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2" name="Text Box 11">
          <a:extLst>
            <a:ext uri="{FF2B5EF4-FFF2-40B4-BE49-F238E27FC236}">
              <a16:creationId xmlns:a16="http://schemas.microsoft.com/office/drawing/2014/main" id="{6777EA5D-379D-429E-A432-50FF986ED048}"/>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3" name="Text Box 12">
          <a:extLst>
            <a:ext uri="{FF2B5EF4-FFF2-40B4-BE49-F238E27FC236}">
              <a16:creationId xmlns:a16="http://schemas.microsoft.com/office/drawing/2014/main" id="{8ADBDF89-2B38-4D1B-8F28-C6561674BF20}"/>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4" name="Text Box 11">
          <a:extLst>
            <a:ext uri="{FF2B5EF4-FFF2-40B4-BE49-F238E27FC236}">
              <a16:creationId xmlns:a16="http://schemas.microsoft.com/office/drawing/2014/main" id="{A7B763FF-8F5E-4105-824B-FA43099B3206}"/>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5" name="Text Box 12">
          <a:extLst>
            <a:ext uri="{FF2B5EF4-FFF2-40B4-BE49-F238E27FC236}">
              <a16:creationId xmlns:a16="http://schemas.microsoft.com/office/drawing/2014/main" id="{7E4B89C1-9084-46D7-99B7-A0CEC84133C4}"/>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6" name="Text Box 11">
          <a:extLst>
            <a:ext uri="{FF2B5EF4-FFF2-40B4-BE49-F238E27FC236}">
              <a16:creationId xmlns:a16="http://schemas.microsoft.com/office/drawing/2014/main" id="{E6028733-2A39-41B3-965F-8870E70A1E3D}"/>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677" name="Text Box 12">
          <a:extLst>
            <a:ext uri="{FF2B5EF4-FFF2-40B4-BE49-F238E27FC236}">
              <a16:creationId xmlns:a16="http://schemas.microsoft.com/office/drawing/2014/main" id="{48346284-7A67-4B8D-9846-1960B1D0DB76}"/>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78" name="Text Box 1">
          <a:extLst>
            <a:ext uri="{FF2B5EF4-FFF2-40B4-BE49-F238E27FC236}">
              <a16:creationId xmlns:a16="http://schemas.microsoft.com/office/drawing/2014/main" id="{C392C001-BEDF-41E2-AAA4-15BF933F186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79" name="Text Box 2">
          <a:extLst>
            <a:ext uri="{FF2B5EF4-FFF2-40B4-BE49-F238E27FC236}">
              <a16:creationId xmlns:a16="http://schemas.microsoft.com/office/drawing/2014/main" id="{7701F938-B537-45CC-9E5B-677D4EA0211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0" name="Text Box 3">
          <a:extLst>
            <a:ext uri="{FF2B5EF4-FFF2-40B4-BE49-F238E27FC236}">
              <a16:creationId xmlns:a16="http://schemas.microsoft.com/office/drawing/2014/main" id="{FC40735B-9889-4CE4-82DE-2042F6C671D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1" name="Text Box 4">
          <a:extLst>
            <a:ext uri="{FF2B5EF4-FFF2-40B4-BE49-F238E27FC236}">
              <a16:creationId xmlns:a16="http://schemas.microsoft.com/office/drawing/2014/main" id="{A1D14288-BCC9-4DA0-ABB2-6D9373DB5FE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2" name="Text Box 5">
          <a:extLst>
            <a:ext uri="{FF2B5EF4-FFF2-40B4-BE49-F238E27FC236}">
              <a16:creationId xmlns:a16="http://schemas.microsoft.com/office/drawing/2014/main" id="{B9AD3C04-502D-4B7A-B86B-6BB8938E15B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3" name="Text Box 6">
          <a:extLst>
            <a:ext uri="{FF2B5EF4-FFF2-40B4-BE49-F238E27FC236}">
              <a16:creationId xmlns:a16="http://schemas.microsoft.com/office/drawing/2014/main" id="{66306A48-67D3-49C8-AA32-F2A754929AA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4" name="Text Box 7">
          <a:extLst>
            <a:ext uri="{FF2B5EF4-FFF2-40B4-BE49-F238E27FC236}">
              <a16:creationId xmlns:a16="http://schemas.microsoft.com/office/drawing/2014/main" id="{B08A80EF-52B6-4194-AFFB-B5D45EB7C97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5" name="Text Box 8">
          <a:extLst>
            <a:ext uri="{FF2B5EF4-FFF2-40B4-BE49-F238E27FC236}">
              <a16:creationId xmlns:a16="http://schemas.microsoft.com/office/drawing/2014/main" id="{79D8DC5D-96E7-495B-B226-54BB33E73C0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6" name="Text Box 9">
          <a:extLst>
            <a:ext uri="{FF2B5EF4-FFF2-40B4-BE49-F238E27FC236}">
              <a16:creationId xmlns:a16="http://schemas.microsoft.com/office/drawing/2014/main" id="{E97EA5C9-D4FB-49FB-9523-91676C98EE0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87" name="Text Box 10">
          <a:extLst>
            <a:ext uri="{FF2B5EF4-FFF2-40B4-BE49-F238E27FC236}">
              <a16:creationId xmlns:a16="http://schemas.microsoft.com/office/drawing/2014/main" id="{35C43E29-170C-4D5A-A100-6DB571D8771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76200" cy="1703915"/>
    <xdr:sp macro="" textlink="">
      <xdr:nvSpPr>
        <xdr:cNvPr id="688" name="Text Box 11">
          <a:extLst>
            <a:ext uri="{FF2B5EF4-FFF2-40B4-BE49-F238E27FC236}">
              <a16:creationId xmlns:a16="http://schemas.microsoft.com/office/drawing/2014/main" id="{BD2E43DE-4423-4B6A-A0DF-4C794835D8EC}"/>
            </a:ext>
          </a:extLst>
        </xdr:cNvPr>
        <xdr:cNvSpPr txBox="1">
          <a:spLocks noChangeArrowheads="1"/>
        </xdr:cNvSpPr>
      </xdr:nvSpPr>
      <xdr:spPr bwMode="auto">
        <a:xfrm>
          <a:off x="0" y="39423975"/>
          <a:ext cx="76200" cy="1703915"/>
        </a:xfrm>
        <a:prstGeom prst="rect">
          <a:avLst/>
        </a:prstGeom>
        <a:noFill/>
        <a:ln w="9525">
          <a:noFill/>
          <a:miter lim="800000"/>
          <a:headEnd/>
          <a:tailEnd/>
        </a:ln>
      </xdr:spPr>
    </xdr:sp>
    <xdr:clientData/>
  </xdr:oneCellAnchor>
  <xdr:oneCellAnchor>
    <xdr:from>
      <xdr:col>0</xdr:col>
      <xdr:colOff>0</xdr:colOff>
      <xdr:row>156</xdr:row>
      <xdr:rowOff>0</xdr:rowOff>
    </xdr:from>
    <xdr:ext cx="76200" cy="1703915"/>
    <xdr:sp macro="" textlink="">
      <xdr:nvSpPr>
        <xdr:cNvPr id="689" name="Text Box 12">
          <a:extLst>
            <a:ext uri="{FF2B5EF4-FFF2-40B4-BE49-F238E27FC236}">
              <a16:creationId xmlns:a16="http://schemas.microsoft.com/office/drawing/2014/main" id="{93A23D5E-CF0F-4A48-994B-FC191A77CA2D}"/>
            </a:ext>
          </a:extLst>
        </xdr:cNvPr>
        <xdr:cNvSpPr txBox="1">
          <a:spLocks noChangeArrowheads="1"/>
        </xdr:cNvSpPr>
      </xdr:nvSpPr>
      <xdr:spPr bwMode="auto">
        <a:xfrm>
          <a:off x="0" y="39423975"/>
          <a:ext cx="76200" cy="1703915"/>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0" name="Text Box 1">
          <a:extLst>
            <a:ext uri="{FF2B5EF4-FFF2-40B4-BE49-F238E27FC236}">
              <a16:creationId xmlns:a16="http://schemas.microsoft.com/office/drawing/2014/main" id="{267A1075-4880-4918-9F5A-43244F4D70C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1" name="Text Box 2">
          <a:extLst>
            <a:ext uri="{FF2B5EF4-FFF2-40B4-BE49-F238E27FC236}">
              <a16:creationId xmlns:a16="http://schemas.microsoft.com/office/drawing/2014/main" id="{6C4CBCCF-AF5C-48FB-A782-ECC6658B424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2" name="Text Box 7">
          <a:extLst>
            <a:ext uri="{FF2B5EF4-FFF2-40B4-BE49-F238E27FC236}">
              <a16:creationId xmlns:a16="http://schemas.microsoft.com/office/drawing/2014/main" id="{E6B5CEC2-59DD-4503-A695-54FDCF27B6F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3" name="Text Box 8">
          <a:extLst>
            <a:ext uri="{FF2B5EF4-FFF2-40B4-BE49-F238E27FC236}">
              <a16:creationId xmlns:a16="http://schemas.microsoft.com/office/drawing/2014/main" id="{FA54C823-27DF-4819-B803-64BB6137768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4" name="Text Box 9">
          <a:extLst>
            <a:ext uri="{FF2B5EF4-FFF2-40B4-BE49-F238E27FC236}">
              <a16:creationId xmlns:a16="http://schemas.microsoft.com/office/drawing/2014/main" id="{D987B787-D006-40CB-9C7F-D238348674C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5" name="Text Box 10">
          <a:extLst>
            <a:ext uri="{FF2B5EF4-FFF2-40B4-BE49-F238E27FC236}">
              <a16:creationId xmlns:a16="http://schemas.microsoft.com/office/drawing/2014/main" id="{13AF95C1-77C7-43A7-9916-78BD7165651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6" name="Text Box 1">
          <a:extLst>
            <a:ext uri="{FF2B5EF4-FFF2-40B4-BE49-F238E27FC236}">
              <a16:creationId xmlns:a16="http://schemas.microsoft.com/office/drawing/2014/main" id="{2E51FA05-264C-4EB4-ADEE-0CC1D718B09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7" name="Text Box 2">
          <a:extLst>
            <a:ext uri="{FF2B5EF4-FFF2-40B4-BE49-F238E27FC236}">
              <a16:creationId xmlns:a16="http://schemas.microsoft.com/office/drawing/2014/main" id="{3C8EF26B-10F4-4E6C-934F-81A2A945ADB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8" name="Text Box 3">
          <a:extLst>
            <a:ext uri="{FF2B5EF4-FFF2-40B4-BE49-F238E27FC236}">
              <a16:creationId xmlns:a16="http://schemas.microsoft.com/office/drawing/2014/main" id="{76B9E120-C119-4DA8-883E-4C197EA23D5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699" name="Text Box 4">
          <a:extLst>
            <a:ext uri="{FF2B5EF4-FFF2-40B4-BE49-F238E27FC236}">
              <a16:creationId xmlns:a16="http://schemas.microsoft.com/office/drawing/2014/main" id="{3EB73127-6974-491E-B4D0-DF18FACF499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0" name="Text Box 5">
          <a:extLst>
            <a:ext uri="{FF2B5EF4-FFF2-40B4-BE49-F238E27FC236}">
              <a16:creationId xmlns:a16="http://schemas.microsoft.com/office/drawing/2014/main" id="{2AC1FE0C-24F7-44A8-BCE4-CBEB9FD9891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1" name="Text Box 6">
          <a:extLst>
            <a:ext uri="{FF2B5EF4-FFF2-40B4-BE49-F238E27FC236}">
              <a16:creationId xmlns:a16="http://schemas.microsoft.com/office/drawing/2014/main" id="{8E0081B0-9F7E-475D-A21F-74E8B7B0B49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2" name="Text Box 7">
          <a:extLst>
            <a:ext uri="{FF2B5EF4-FFF2-40B4-BE49-F238E27FC236}">
              <a16:creationId xmlns:a16="http://schemas.microsoft.com/office/drawing/2014/main" id="{971F3AF4-BB5D-4987-A707-6143350906A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3" name="Text Box 8">
          <a:extLst>
            <a:ext uri="{FF2B5EF4-FFF2-40B4-BE49-F238E27FC236}">
              <a16:creationId xmlns:a16="http://schemas.microsoft.com/office/drawing/2014/main" id="{4A321A6C-AC8A-4BB2-A313-C1D9C9C73B6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4" name="Text Box 9">
          <a:extLst>
            <a:ext uri="{FF2B5EF4-FFF2-40B4-BE49-F238E27FC236}">
              <a16:creationId xmlns:a16="http://schemas.microsoft.com/office/drawing/2014/main" id="{455D8396-691B-4348-9BC6-7B00D4239B5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5" name="Text Box 10">
          <a:extLst>
            <a:ext uri="{FF2B5EF4-FFF2-40B4-BE49-F238E27FC236}">
              <a16:creationId xmlns:a16="http://schemas.microsoft.com/office/drawing/2014/main" id="{7CF639F8-6539-45A9-93E6-52300B28B40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76200" cy="1703915"/>
    <xdr:sp macro="" textlink="">
      <xdr:nvSpPr>
        <xdr:cNvPr id="706" name="Text Box 11">
          <a:extLst>
            <a:ext uri="{FF2B5EF4-FFF2-40B4-BE49-F238E27FC236}">
              <a16:creationId xmlns:a16="http://schemas.microsoft.com/office/drawing/2014/main" id="{4881029B-64B6-475F-A03A-E504984F6E9B}"/>
            </a:ext>
          </a:extLst>
        </xdr:cNvPr>
        <xdr:cNvSpPr txBox="1">
          <a:spLocks noChangeArrowheads="1"/>
        </xdr:cNvSpPr>
      </xdr:nvSpPr>
      <xdr:spPr bwMode="auto">
        <a:xfrm>
          <a:off x="0" y="39423975"/>
          <a:ext cx="76200" cy="1703915"/>
        </a:xfrm>
        <a:prstGeom prst="rect">
          <a:avLst/>
        </a:prstGeom>
        <a:noFill/>
        <a:ln w="9525">
          <a:noFill/>
          <a:miter lim="800000"/>
          <a:headEnd/>
          <a:tailEnd/>
        </a:ln>
      </xdr:spPr>
    </xdr:sp>
    <xdr:clientData/>
  </xdr:oneCellAnchor>
  <xdr:oneCellAnchor>
    <xdr:from>
      <xdr:col>0</xdr:col>
      <xdr:colOff>0</xdr:colOff>
      <xdr:row>156</xdr:row>
      <xdr:rowOff>0</xdr:rowOff>
    </xdr:from>
    <xdr:ext cx="76200" cy="1703915"/>
    <xdr:sp macro="" textlink="">
      <xdr:nvSpPr>
        <xdr:cNvPr id="707" name="Text Box 12">
          <a:extLst>
            <a:ext uri="{FF2B5EF4-FFF2-40B4-BE49-F238E27FC236}">
              <a16:creationId xmlns:a16="http://schemas.microsoft.com/office/drawing/2014/main" id="{9292C081-4D32-4098-8695-ECD06B65FA3D}"/>
            </a:ext>
          </a:extLst>
        </xdr:cNvPr>
        <xdr:cNvSpPr txBox="1">
          <a:spLocks noChangeArrowheads="1"/>
        </xdr:cNvSpPr>
      </xdr:nvSpPr>
      <xdr:spPr bwMode="auto">
        <a:xfrm>
          <a:off x="0" y="39423975"/>
          <a:ext cx="76200" cy="1703915"/>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8" name="Text Box 1">
          <a:extLst>
            <a:ext uri="{FF2B5EF4-FFF2-40B4-BE49-F238E27FC236}">
              <a16:creationId xmlns:a16="http://schemas.microsoft.com/office/drawing/2014/main" id="{73FF3334-BC19-4B93-A0B0-5020839BA11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09" name="Text Box 2">
          <a:extLst>
            <a:ext uri="{FF2B5EF4-FFF2-40B4-BE49-F238E27FC236}">
              <a16:creationId xmlns:a16="http://schemas.microsoft.com/office/drawing/2014/main" id="{CC811C82-132C-4FFB-B26B-4ABA3C8EB35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0" name="Text Box 7">
          <a:extLst>
            <a:ext uri="{FF2B5EF4-FFF2-40B4-BE49-F238E27FC236}">
              <a16:creationId xmlns:a16="http://schemas.microsoft.com/office/drawing/2014/main" id="{4C308EB7-1D1B-4338-8789-4DAB2FFB9B1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1" name="Text Box 8">
          <a:extLst>
            <a:ext uri="{FF2B5EF4-FFF2-40B4-BE49-F238E27FC236}">
              <a16:creationId xmlns:a16="http://schemas.microsoft.com/office/drawing/2014/main" id="{8316E4B2-9210-4F08-B403-195D315B0C9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2" name="Text Box 9">
          <a:extLst>
            <a:ext uri="{FF2B5EF4-FFF2-40B4-BE49-F238E27FC236}">
              <a16:creationId xmlns:a16="http://schemas.microsoft.com/office/drawing/2014/main" id="{D3CC8364-2785-49BE-8C9D-F7E82DC7A99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3" name="Text Box 10">
          <a:extLst>
            <a:ext uri="{FF2B5EF4-FFF2-40B4-BE49-F238E27FC236}">
              <a16:creationId xmlns:a16="http://schemas.microsoft.com/office/drawing/2014/main" id="{31A4F065-ED75-400E-ACE4-19C5D0EB158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4" name="Text Box 1">
          <a:extLst>
            <a:ext uri="{FF2B5EF4-FFF2-40B4-BE49-F238E27FC236}">
              <a16:creationId xmlns:a16="http://schemas.microsoft.com/office/drawing/2014/main" id="{1CB1AC45-75D2-4CE9-997B-5320DAD0D03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5" name="Text Box 2">
          <a:extLst>
            <a:ext uri="{FF2B5EF4-FFF2-40B4-BE49-F238E27FC236}">
              <a16:creationId xmlns:a16="http://schemas.microsoft.com/office/drawing/2014/main" id="{B931BF5C-CDBD-49B6-A305-CB9CBCC6C6C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6" name="Text Box 3">
          <a:extLst>
            <a:ext uri="{FF2B5EF4-FFF2-40B4-BE49-F238E27FC236}">
              <a16:creationId xmlns:a16="http://schemas.microsoft.com/office/drawing/2014/main" id="{C117D9FB-DE41-40B8-83AE-AA6C7C4F6F4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7" name="Text Box 4">
          <a:extLst>
            <a:ext uri="{FF2B5EF4-FFF2-40B4-BE49-F238E27FC236}">
              <a16:creationId xmlns:a16="http://schemas.microsoft.com/office/drawing/2014/main" id="{6A936708-0725-4816-A254-831A7B7CB53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8" name="Text Box 5">
          <a:extLst>
            <a:ext uri="{FF2B5EF4-FFF2-40B4-BE49-F238E27FC236}">
              <a16:creationId xmlns:a16="http://schemas.microsoft.com/office/drawing/2014/main" id="{936CD182-2F3A-4FF6-9259-100F4788AA4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19" name="Text Box 6">
          <a:extLst>
            <a:ext uri="{FF2B5EF4-FFF2-40B4-BE49-F238E27FC236}">
              <a16:creationId xmlns:a16="http://schemas.microsoft.com/office/drawing/2014/main" id="{BFDC061C-51C0-48D5-93EE-343D8324B96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0" name="Text Box 7">
          <a:extLst>
            <a:ext uri="{FF2B5EF4-FFF2-40B4-BE49-F238E27FC236}">
              <a16:creationId xmlns:a16="http://schemas.microsoft.com/office/drawing/2014/main" id="{ABC968B5-1FC3-485A-A824-51960EDA2EF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1" name="Text Box 8">
          <a:extLst>
            <a:ext uri="{FF2B5EF4-FFF2-40B4-BE49-F238E27FC236}">
              <a16:creationId xmlns:a16="http://schemas.microsoft.com/office/drawing/2014/main" id="{28F63AC8-17DA-4FC0-8B62-CCA37E4A1A9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2" name="Text Box 9">
          <a:extLst>
            <a:ext uri="{FF2B5EF4-FFF2-40B4-BE49-F238E27FC236}">
              <a16:creationId xmlns:a16="http://schemas.microsoft.com/office/drawing/2014/main" id="{8AFF8C9D-2CCE-47E0-AAB0-F26B1AF9197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3" name="Text Box 10">
          <a:extLst>
            <a:ext uri="{FF2B5EF4-FFF2-40B4-BE49-F238E27FC236}">
              <a16:creationId xmlns:a16="http://schemas.microsoft.com/office/drawing/2014/main" id="{E5A2267D-AB4C-4B7D-AF50-C1B1EE106C8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24" name="Text Box 11">
          <a:extLst>
            <a:ext uri="{FF2B5EF4-FFF2-40B4-BE49-F238E27FC236}">
              <a16:creationId xmlns:a16="http://schemas.microsoft.com/office/drawing/2014/main" id="{3B55B9E1-B76E-482B-B13D-004CB42C567E}"/>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25" name="Text Box 12">
          <a:extLst>
            <a:ext uri="{FF2B5EF4-FFF2-40B4-BE49-F238E27FC236}">
              <a16:creationId xmlns:a16="http://schemas.microsoft.com/office/drawing/2014/main" id="{FB68ECD1-6CC2-4F07-92D3-1F42F75DFF0F}"/>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6" name="Text Box 1">
          <a:extLst>
            <a:ext uri="{FF2B5EF4-FFF2-40B4-BE49-F238E27FC236}">
              <a16:creationId xmlns:a16="http://schemas.microsoft.com/office/drawing/2014/main" id="{E42262E9-7891-46EE-85C4-B1C6A11C406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7" name="Text Box 2">
          <a:extLst>
            <a:ext uri="{FF2B5EF4-FFF2-40B4-BE49-F238E27FC236}">
              <a16:creationId xmlns:a16="http://schemas.microsoft.com/office/drawing/2014/main" id="{20A4C544-0CFF-410F-8A2E-D7BD332454B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8" name="Text Box 7">
          <a:extLst>
            <a:ext uri="{FF2B5EF4-FFF2-40B4-BE49-F238E27FC236}">
              <a16:creationId xmlns:a16="http://schemas.microsoft.com/office/drawing/2014/main" id="{038253B5-A1C1-4678-B345-995A828B1AA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29" name="Text Box 8">
          <a:extLst>
            <a:ext uri="{FF2B5EF4-FFF2-40B4-BE49-F238E27FC236}">
              <a16:creationId xmlns:a16="http://schemas.microsoft.com/office/drawing/2014/main" id="{7F75CECA-C0EF-4C1B-A3C2-31FE8C0AC60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0" name="Text Box 9">
          <a:extLst>
            <a:ext uri="{FF2B5EF4-FFF2-40B4-BE49-F238E27FC236}">
              <a16:creationId xmlns:a16="http://schemas.microsoft.com/office/drawing/2014/main" id="{B32F62FB-EF2F-45EB-9810-86BFFEF2256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1" name="Text Box 10">
          <a:extLst>
            <a:ext uri="{FF2B5EF4-FFF2-40B4-BE49-F238E27FC236}">
              <a16:creationId xmlns:a16="http://schemas.microsoft.com/office/drawing/2014/main" id="{6572D147-EB19-4345-8DF7-35EE8239F17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2" name="Text Box 1">
          <a:extLst>
            <a:ext uri="{FF2B5EF4-FFF2-40B4-BE49-F238E27FC236}">
              <a16:creationId xmlns:a16="http://schemas.microsoft.com/office/drawing/2014/main" id="{CFA80419-3715-4AB3-8600-C6111BF65E7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3" name="Text Box 2">
          <a:extLst>
            <a:ext uri="{FF2B5EF4-FFF2-40B4-BE49-F238E27FC236}">
              <a16:creationId xmlns:a16="http://schemas.microsoft.com/office/drawing/2014/main" id="{350B3125-8D29-4297-8E6B-26F0C7D52C0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4" name="Text Box 3">
          <a:extLst>
            <a:ext uri="{FF2B5EF4-FFF2-40B4-BE49-F238E27FC236}">
              <a16:creationId xmlns:a16="http://schemas.microsoft.com/office/drawing/2014/main" id="{71AC0C2D-E812-4057-B2A6-CB8916DA99F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5" name="Text Box 4">
          <a:extLst>
            <a:ext uri="{FF2B5EF4-FFF2-40B4-BE49-F238E27FC236}">
              <a16:creationId xmlns:a16="http://schemas.microsoft.com/office/drawing/2014/main" id="{C7FF8F41-948E-4DA7-9E5F-59EFEBE6181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6" name="Text Box 5">
          <a:extLst>
            <a:ext uri="{FF2B5EF4-FFF2-40B4-BE49-F238E27FC236}">
              <a16:creationId xmlns:a16="http://schemas.microsoft.com/office/drawing/2014/main" id="{2DB0A068-16F1-440B-BF45-33168EC9F58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7" name="Text Box 6">
          <a:extLst>
            <a:ext uri="{FF2B5EF4-FFF2-40B4-BE49-F238E27FC236}">
              <a16:creationId xmlns:a16="http://schemas.microsoft.com/office/drawing/2014/main" id="{367B9D78-779B-4582-8C83-BADFB86B4F7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8" name="Text Box 7">
          <a:extLst>
            <a:ext uri="{FF2B5EF4-FFF2-40B4-BE49-F238E27FC236}">
              <a16:creationId xmlns:a16="http://schemas.microsoft.com/office/drawing/2014/main" id="{ED904CC1-218A-4438-AD92-0AAD9C21F1D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39" name="Text Box 8">
          <a:extLst>
            <a:ext uri="{FF2B5EF4-FFF2-40B4-BE49-F238E27FC236}">
              <a16:creationId xmlns:a16="http://schemas.microsoft.com/office/drawing/2014/main" id="{95CA7087-2C60-44DD-8545-E34A61501B7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0" name="Text Box 9">
          <a:extLst>
            <a:ext uri="{FF2B5EF4-FFF2-40B4-BE49-F238E27FC236}">
              <a16:creationId xmlns:a16="http://schemas.microsoft.com/office/drawing/2014/main" id="{51AFF672-DB5D-42FA-829E-C8433449FB5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1" name="Text Box 10">
          <a:extLst>
            <a:ext uri="{FF2B5EF4-FFF2-40B4-BE49-F238E27FC236}">
              <a16:creationId xmlns:a16="http://schemas.microsoft.com/office/drawing/2014/main" id="{BAB3389F-9690-48AA-93E4-22C546FBF5B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42" name="Text Box 11">
          <a:extLst>
            <a:ext uri="{FF2B5EF4-FFF2-40B4-BE49-F238E27FC236}">
              <a16:creationId xmlns:a16="http://schemas.microsoft.com/office/drawing/2014/main" id="{F078A376-3C17-430F-87BC-A0DC86D987B4}"/>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43" name="Text Box 12">
          <a:extLst>
            <a:ext uri="{FF2B5EF4-FFF2-40B4-BE49-F238E27FC236}">
              <a16:creationId xmlns:a16="http://schemas.microsoft.com/office/drawing/2014/main" id="{FF2A2064-3AD3-44F2-A472-F78D1BFFA68B}"/>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4" name="Text Box 1">
          <a:extLst>
            <a:ext uri="{FF2B5EF4-FFF2-40B4-BE49-F238E27FC236}">
              <a16:creationId xmlns:a16="http://schemas.microsoft.com/office/drawing/2014/main" id="{792F2016-85CD-48E0-9404-0C0AD2DA70E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5" name="Text Box 2">
          <a:extLst>
            <a:ext uri="{FF2B5EF4-FFF2-40B4-BE49-F238E27FC236}">
              <a16:creationId xmlns:a16="http://schemas.microsoft.com/office/drawing/2014/main" id="{D29AB7C0-6410-4CC0-B1F9-01631A9668C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6" name="Text Box 7">
          <a:extLst>
            <a:ext uri="{FF2B5EF4-FFF2-40B4-BE49-F238E27FC236}">
              <a16:creationId xmlns:a16="http://schemas.microsoft.com/office/drawing/2014/main" id="{04EDCD8B-2755-4309-81D4-A42E4FDF859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7" name="Text Box 8">
          <a:extLst>
            <a:ext uri="{FF2B5EF4-FFF2-40B4-BE49-F238E27FC236}">
              <a16:creationId xmlns:a16="http://schemas.microsoft.com/office/drawing/2014/main" id="{F5C53D56-B8BC-44D9-B2F2-F142A6EDBB2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8" name="Text Box 9">
          <a:extLst>
            <a:ext uri="{FF2B5EF4-FFF2-40B4-BE49-F238E27FC236}">
              <a16:creationId xmlns:a16="http://schemas.microsoft.com/office/drawing/2014/main" id="{FA35E71E-2309-4BF3-BB4F-854E360E1C2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49" name="Text Box 10">
          <a:extLst>
            <a:ext uri="{FF2B5EF4-FFF2-40B4-BE49-F238E27FC236}">
              <a16:creationId xmlns:a16="http://schemas.microsoft.com/office/drawing/2014/main" id="{99C88B1E-2417-46F7-863B-B8F3C5B5054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0" name="Text Box 1">
          <a:extLst>
            <a:ext uri="{FF2B5EF4-FFF2-40B4-BE49-F238E27FC236}">
              <a16:creationId xmlns:a16="http://schemas.microsoft.com/office/drawing/2014/main" id="{48883480-7B3E-4844-A411-A9908765A8D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1" name="Text Box 2">
          <a:extLst>
            <a:ext uri="{FF2B5EF4-FFF2-40B4-BE49-F238E27FC236}">
              <a16:creationId xmlns:a16="http://schemas.microsoft.com/office/drawing/2014/main" id="{A3ABDBAD-D6A3-46DB-917B-FC07B24FCB3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2" name="Text Box 3">
          <a:extLst>
            <a:ext uri="{FF2B5EF4-FFF2-40B4-BE49-F238E27FC236}">
              <a16:creationId xmlns:a16="http://schemas.microsoft.com/office/drawing/2014/main" id="{BF807C71-CB4E-41C6-8842-AA3882FC5B0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3" name="Text Box 4">
          <a:extLst>
            <a:ext uri="{FF2B5EF4-FFF2-40B4-BE49-F238E27FC236}">
              <a16:creationId xmlns:a16="http://schemas.microsoft.com/office/drawing/2014/main" id="{15AE60AD-67D8-4690-AAC5-5569CB7AF6C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4" name="Text Box 5">
          <a:extLst>
            <a:ext uri="{FF2B5EF4-FFF2-40B4-BE49-F238E27FC236}">
              <a16:creationId xmlns:a16="http://schemas.microsoft.com/office/drawing/2014/main" id="{CBD8FE89-8244-43E0-B8AE-65197148039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5" name="Text Box 6">
          <a:extLst>
            <a:ext uri="{FF2B5EF4-FFF2-40B4-BE49-F238E27FC236}">
              <a16:creationId xmlns:a16="http://schemas.microsoft.com/office/drawing/2014/main" id="{8B42C426-0608-4241-8963-7ABAD2630ED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6" name="Text Box 7">
          <a:extLst>
            <a:ext uri="{FF2B5EF4-FFF2-40B4-BE49-F238E27FC236}">
              <a16:creationId xmlns:a16="http://schemas.microsoft.com/office/drawing/2014/main" id="{BFBB7061-DECD-40B7-BCBF-8D380F4CE84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7" name="Text Box 8">
          <a:extLst>
            <a:ext uri="{FF2B5EF4-FFF2-40B4-BE49-F238E27FC236}">
              <a16:creationId xmlns:a16="http://schemas.microsoft.com/office/drawing/2014/main" id="{01A1B20E-4DD0-4010-A71F-0EE0BBAEC9A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8" name="Text Box 9">
          <a:extLst>
            <a:ext uri="{FF2B5EF4-FFF2-40B4-BE49-F238E27FC236}">
              <a16:creationId xmlns:a16="http://schemas.microsoft.com/office/drawing/2014/main" id="{71AE2A8C-34AC-4E36-99A3-D724E320292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59" name="Text Box 10">
          <a:extLst>
            <a:ext uri="{FF2B5EF4-FFF2-40B4-BE49-F238E27FC236}">
              <a16:creationId xmlns:a16="http://schemas.microsoft.com/office/drawing/2014/main" id="{6C6ABEB4-E607-49A0-A61A-2BB710863F2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60" name="Text Box 11">
          <a:extLst>
            <a:ext uri="{FF2B5EF4-FFF2-40B4-BE49-F238E27FC236}">
              <a16:creationId xmlns:a16="http://schemas.microsoft.com/office/drawing/2014/main" id="{F5C502EB-FFD0-4978-9F65-BF63EEEE9605}"/>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61" name="Text Box 12">
          <a:extLst>
            <a:ext uri="{FF2B5EF4-FFF2-40B4-BE49-F238E27FC236}">
              <a16:creationId xmlns:a16="http://schemas.microsoft.com/office/drawing/2014/main" id="{9A210567-042C-46F3-B28D-E0271A375D08}"/>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2" name="Text Box 1">
          <a:extLst>
            <a:ext uri="{FF2B5EF4-FFF2-40B4-BE49-F238E27FC236}">
              <a16:creationId xmlns:a16="http://schemas.microsoft.com/office/drawing/2014/main" id="{D1CFEEB5-BA77-4E06-A47E-0943B5494C8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3" name="Text Box 2">
          <a:extLst>
            <a:ext uri="{FF2B5EF4-FFF2-40B4-BE49-F238E27FC236}">
              <a16:creationId xmlns:a16="http://schemas.microsoft.com/office/drawing/2014/main" id="{47824385-8961-4585-9D84-BA63A27FA06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4" name="Text Box 7">
          <a:extLst>
            <a:ext uri="{FF2B5EF4-FFF2-40B4-BE49-F238E27FC236}">
              <a16:creationId xmlns:a16="http://schemas.microsoft.com/office/drawing/2014/main" id="{DDFE4064-3BBE-4CF7-A7CF-0CDB62D360C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5" name="Text Box 8">
          <a:extLst>
            <a:ext uri="{FF2B5EF4-FFF2-40B4-BE49-F238E27FC236}">
              <a16:creationId xmlns:a16="http://schemas.microsoft.com/office/drawing/2014/main" id="{A6A798C6-D805-459F-8635-4AE14E059D0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6" name="Text Box 9">
          <a:extLst>
            <a:ext uri="{FF2B5EF4-FFF2-40B4-BE49-F238E27FC236}">
              <a16:creationId xmlns:a16="http://schemas.microsoft.com/office/drawing/2014/main" id="{2DABB6A0-DCC2-444D-8540-2F8429433EA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7" name="Text Box 10">
          <a:extLst>
            <a:ext uri="{FF2B5EF4-FFF2-40B4-BE49-F238E27FC236}">
              <a16:creationId xmlns:a16="http://schemas.microsoft.com/office/drawing/2014/main" id="{F656A18C-D7F5-4F4B-8A1D-D6174434943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8" name="Text Box 1">
          <a:extLst>
            <a:ext uri="{FF2B5EF4-FFF2-40B4-BE49-F238E27FC236}">
              <a16:creationId xmlns:a16="http://schemas.microsoft.com/office/drawing/2014/main" id="{DC513026-D78A-4720-AF2E-16DC44B3A99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69" name="Text Box 2">
          <a:extLst>
            <a:ext uri="{FF2B5EF4-FFF2-40B4-BE49-F238E27FC236}">
              <a16:creationId xmlns:a16="http://schemas.microsoft.com/office/drawing/2014/main" id="{7DB0BA90-AA87-44B8-A5A1-3287EF9625E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0" name="Text Box 3">
          <a:extLst>
            <a:ext uri="{FF2B5EF4-FFF2-40B4-BE49-F238E27FC236}">
              <a16:creationId xmlns:a16="http://schemas.microsoft.com/office/drawing/2014/main" id="{6D12D932-DDA0-40F2-95C7-2059DCEB770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1" name="Text Box 4">
          <a:extLst>
            <a:ext uri="{FF2B5EF4-FFF2-40B4-BE49-F238E27FC236}">
              <a16:creationId xmlns:a16="http://schemas.microsoft.com/office/drawing/2014/main" id="{F7221EC0-0FA9-4A0B-B9F9-EEB4BDEFF28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2" name="Text Box 5">
          <a:extLst>
            <a:ext uri="{FF2B5EF4-FFF2-40B4-BE49-F238E27FC236}">
              <a16:creationId xmlns:a16="http://schemas.microsoft.com/office/drawing/2014/main" id="{8108C5D1-EB7C-4A62-994F-52EC6B3FF02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3" name="Text Box 6">
          <a:extLst>
            <a:ext uri="{FF2B5EF4-FFF2-40B4-BE49-F238E27FC236}">
              <a16:creationId xmlns:a16="http://schemas.microsoft.com/office/drawing/2014/main" id="{69CC53EB-BE4C-4C18-B4D6-95FCCF93613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4" name="Text Box 7">
          <a:extLst>
            <a:ext uri="{FF2B5EF4-FFF2-40B4-BE49-F238E27FC236}">
              <a16:creationId xmlns:a16="http://schemas.microsoft.com/office/drawing/2014/main" id="{6F4423BB-5768-495A-B679-069FE1664F4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5" name="Text Box 8">
          <a:extLst>
            <a:ext uri="{FF2B5EF4-FFF2-40B4-BE49-F238E27FC236}">
              <a16:creationId xmlns:a16="http://schemas.microsoft.com/office/drawing/2014/main" id="{29CE1CE5-C405-415C-9276-7682C2FA056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6" name="Text Box 9">
          <a:extLst>
            <a:ext uri="{FF2B5EF4-FFF2-40B4-BE49-F238E27FC236}">
              <a16:creationId xmlns:a16="http://schemas.microsoft.com/office/drawing/2014/main" id="{E19DE91D-E203-467A-9F1D-E1DFEBDE125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77" name="Text Box 10">
          <a:extLst>
            <a:ext uri="{FF2B5EF4-FFF2-40B4-BE49-F238E27FC236}">
              <a16:creationId xmlns:a16="http://schemas.microsoft.com/office/drawing/2014/main" id="{BA2EB702-B617-4229-AD0F-A4391F1E0E4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78" name="Text Box 11">
          <a:extLst>
            <a:ext uri="{FF2B5EF4-FFF2-40B4-BE49-F238E27FC236}">
              <a16:creationId xmlns:a16="http://schemas.microsoft.com/office/drawing/2014/main" id="{04197A61-9C6F-4226-929B-E9EA80739257}"/>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76200" cy="1627715"/>
    <xdr:sp macro="" textlink="">
      <xdr:nvSpPr>
        <xdr:cNvPr id="779" name="Text Box 12">
          <a:extLst>
            <a:ext uri="{FF2B5EF4-FFF2-40B4-BE49-F238E27FC236}">
              <a16:creationId xmlns:a16="http://schemas.microsoft.com/office/drawing/2014/main" id="{E4004931-E74A-4A10-BB9C-1D980B6E8925}"/>
            </a:ext>
          </a:extLst>
        </xdr:cNvPr>
        <xdr:cNvSpPr txBox="1">
          <a:spLocks noChangeArrowheads="1"/>
        </xdr:cNvSpPr>
      </xdr:nvSpPr>
      <xdr:spPr bwMode="auto">
        <a:xfrm>
          <a:off x="0" y="39423975"/>
          <a:ext cx="76200" cy="1627715"/>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80" name="Text Box 1">
          <a:extLst>
            <a:ext uri="{FF2B5EF4-FFF2-40B4-BE49-F238E27FC236}">
              <a16:creationId xmlns:a16="http://schemas.microsoft.com/office/drawing/2014/main" id="{9ED0D78A-B044-4587-852B-180E3BDBABCC}"/>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81" name="Text Box 2">
          <a:extLst>
            <a:ext uri="{FF2B5EF4-FFF2-40B4-BE49-F238E27FC236}">
              <a16:creationId xmlns:a16="http://schemas.microsoft.com/office/drawing/2014/main" id="{B9A59ED5-040D-49AC-882A-2F9D837E21D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82" name="Text Box 7">
          <a:extLst>
            <a:ext uri="{FF2B5EF4-FFF2-40B4-BE49-F238E27FC236}">
              <a16:creationId xmlns:a16="http://schemas.microsoft.com/office/drawing/2014/main" id="{AD4834F6-607D-45D7-ADF2-C198290FCFA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83" name="Text Box 8">
          <a:extLst>
            <a:ext uri="{FF2B5EF4-FFF2-40B4-BE49-F238E27FC236}">
              <a16:creationId xmlns:a16="http://schemas.microsoft.com/office/drawing/2014/main" id="{13FBED8F-580E-4DEB-886F-FC12FF7355D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84" name="Text Box 9">
          <a:extLst>
            <a:ext uri="{FF2B5EF4-FFF2-40B4-BE49-F238E27FC236}">
              <a16:creationId xmlns:a16="http://schemas.microsoft.com/office/drawing/2014/main" id="{9BE47EDE-16B3-4E42-BF52-F49063F5D94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785" name="Text Box 10">
          <a:extLst>
            <a:ext uri="{FF2B5EF4-FFF2-40B4-BE49-F238E27FC236}">
              <a16:creationId xmlns:a16="http://schemas.microsoft.com/office/drawing/2014/main" id="{DF5C6C67-6C60-4FE1-A16B-27180E08F48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86" name="Text Box 1">
          <a:extLst>
            <a:ext uri="{FF2B5EF4-FFF2-40B4-BE49-F238E27FC236}">
              <a16:creationId xmlns:a16="http://schemas.microsoft.com/office/drawing/2014/main" id="{0954CAF9-F147-4A42-A6F8-B5686DFF8D49}"/>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87" name="Text Box 2">
          <a:extLst>
            <a:ext uri="{FF2B5EF4-FFF2-40B4-BE49-F238E27FC236}">
              <a16:creationId xmlns:a16="http://schemas.microsoft.com/office/drawing/2014/main" id="{A2BDBE2D-5C0B-4549-A50D-423BB48FA9E4}"/>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88" name="Text Box 7">
          <a:extLst>
            <a:ext uri="{FF2B5EF4-FFF2-40B4-BE49-F238E27FC236}">
              <a16:creationId xmlns:a16="http://schemas.microsoft.com/office/drawing/2014/main" id="{E3CCF5B0-BC4C-475E-8442-1D5262DB21C4}"/>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89" name="Text Box 8">
          <a:extLst>
            <a:ext uri="{FF2B5EF4-FFF2-40B4-BE49-F238E27FC236}">
              <a16:creationId xmlns:a16="http://schemas.microsoft.com/office/drawing/2014/main" id="{519A0B59-BBFE-4DA3-9D60-15C77C909502}"/>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0" name="Text Box 9">
          <a:extLst>
            <a:ext uri="{FF2B5EF4-FFF2-40B4-BE49-F238E27FC236}">
              <a16:creationId xmlns:a16="http://schemas.microsoft.com/office/drawing/2014/main" id="{E52EEFAB-A6BD-4EE9-BC9D-8EE8093371B1}"/>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1" name="Text Box 10">
          <a:extLst>
            <a:ext uri="{FF2B5EF4-FFF2-40B4-BE49-F238E27FC236}">
              <a16:creationId xmlns:a16="http://schemas.microsoft.com/office/drawing/2014/main" id="{F9C806CF-E955-4AD2-B518-FE1506C2F5A8}"/>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2" name="Text Box 1">
          <a:extLst>
            <a:ext uri="{FF2B5EF4-FFF2-40B4-BE49-F238E27FC236}">
              <a16:creationId xmlns:a16="http://schemas.microsoft.com/office/drawing/2014/main" id="{192C95D3-4417-42DC-B67C-B7D81ECD1A1C}"/>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3" name="Text Box 2">
          <a:extLst>
            <a:ext uri="{FF2B5EF4-FFF2-40B4-BE49-F238E27FC236}">
              <a16:creationId xmlns:a16="http://schemas.microsoft.com/office/drawing/2014/main" id="{7AF3ED41-A426-47E8-B5C7-211A0C886188}"/>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4" name="Text Box 7">
          <a:extLst>
            <a:ext uri="{FF2B5EF4-FFF2-40B4-BE49-F238E27FC236}">
              <a16:creationId xmlns:a16="http://schemas.microsoft.com/office/drawing/2014/main" id="{5EB5C51E-DC94-48E2-91FC-413E22D41DD5}"/>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5" name="Text Box 8">
          <a:extLst>
            <a:ext uri="{FF2B5EF4-FFF2-40B4-BE49-F238E27FC236}">
              <a16:creationId xmlns:a16="http://schemas.microsoft.com/office/drawing/2014/main" id="{8B081490-795B-44DD-AE47-585F7E01AF4D}"/>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6" name="Text Box 9">
          <a:extLst>
            <a:ext uri="{FF2B5EF4-FFF2-40B4-BE49-F238E27FC236}">
              <a16:creationId xmlns:a16="http://schemas.microsoft.com/office/drawing/2014/main" id="{B9228916-3D8C-4B82-BC68-09BA1699D5E6}"/>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7" name="Text Box 10">
          <a:extLst>
            <a:ext uri="{FF2B5EF4-FFF2-40B4-BE49-F238E27FC236}">
              <a16:creationId xmlns:a16="http://schemas.microsoft.com/office/drawing/2014/main" id="{E09B7FAF-1C5A-4B94-8A6C-121223939584}"/>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8" name="Text Box 1">
          <a:extLst>
            <a:ext uri="{FF2B5EF4-FFF2-40B4-BE49-F238E27FC236}">
              <a16:creationId xmlns:a16="http://schemas.microsoft.com/office/drawing/2014/main" id="{AB4E3D2C-4A56-4AFD-BACA-3189EB8604BF}"/>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799" name="Text Box 2">
          <a:extLst>
            <a:ext uri="{FF2B5EF4-FFF2-40B4-BE49-F238E27FC236}">
              <a16:creationId xmlns:a16="http://schemas.microsoft.com/office/drawing/2014/main" id="{287E8829-79E0-480F-8853-927C6AB95361}"/>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0" name="Text Box 7">
          <a:extLst>
            <a:ext uri="{FF2B5EF4-FFF2-40B4-BE49-F238E27FC236}">
              <a16:creationId xmlns:a16="http://schemas.microsoft.com/office/drawing/2014/main" id="{E9163DB7-1EB3-4EF8-9680-77DB35404549}"/>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1" name="Text Box 8">
          <a:extLst>
            <a:ext uri="{FF2B5EF4-FFF2-40B4-BE49-F238E27FC236}">
              <a16:creationId xmlns:a16="http://schemas.microsoft.com/office/drawing/2014/main" id="{F10AB3DF-B345-400A-B766-58D8010A63DB}"/>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2" name="Text Box 9">
          <a:extLst>
            <a:ext uri="{FF2B5EF4-FFF2-40B4-BE49-F238E27FC236}">
              <a16:creationId xmlns:a16="http://schemas.microsoft.com/office/drawing/2014/main" id="{507313BC-DB9B-4475-AC0C-1DFCC14D835D}"/>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3" name="Text Box 10">
          <a:extLst>
            <a:ext uri="{FF2B5EF4-FFF2-40B4-BE49-F238E27FC236}">
              <a16:creationId xmlns:a16="http://schemas.microsoft.com/office/drawing/2014/main" id="{FDC3FA4A-9FDC-42D6-B664-B106DE7FDA21}"/>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4" name="Text Box 1">
          <a:extLst>
            <a:ext uri="{FF2B5EF4-FFF2-40B4-BE49-F238E27FC236}">
              <a16:creationId xmlns:a16="http://schemas.microsoft.com/office/drawing/2014/main" id="{DAD842F0-9FFD-40E5-A0C0-A861D310F97B}"/>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5" name="Text Box 2">
          <a:extLst>
            <a:ext uri="{FF2B5EF4-FFF2-40B4-BE49-F238E27FC236}">
              <a16:creationId xmlns:a16="http://schemas.microsoft.com/office/drawing/2014/main" id="{493EB11C-EE68-4240-8FF7-7A9AB5E2C500}"/>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6" name="Text Box 7">
          <a:extLst>
            <a:ext uri="{FF2B5EF4-FFF2-40B4-BE49-F238E27FC236}">
              <a16:creationId xmlns:a16="http://schemas.microsoft.com/office/drawing/2014/main" id="{7D6E6BE2-8DD5-4D0C-B603-2616ADBF8239}"/>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7" name="Text Box 8">
          <a:extLst>
            <a:ext uri="{FF2B5EF4-FFF2-40B4-BE49-F238E27FC236}">
              <a16:creationId xmlns:a16="http://schemas.microsoft.com/office/drawing/2014/main" id="{D7217FF5-BA4D-4B80-A438-BBAE9672BF21}"/>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8" name="Text Box 9">
          <a:extLst>
            <a:ext uri="{FF2B5EF4-FFF2-40B4-BE49-F238E27FC236}">
              <a16:creationId xmlns:a16="http://schemas.microsoft.com/office/drawing/2014/main" id="{89BB2E7A-BE50-4628-8C10-573136BF184F}"/>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157</xdr:row>
      <xdr:rowOff>0</xdr:rowOff>
    </xdr:from>
    <xdr:ext cx="95250" cy="228600"/>
    <xdr:sp macro="" textlink="">
      <xdr:nvSpPr>
        <xdr:cNvPr id="809" name="Text Box 10">
          <a:extLst>
            <a:ext uri="{FF2B5EF4-FFF2-40B4-BE49-F238E27FC236}">
              <a16:creationId xmlns:a16="http://schemas.microsoft.com/office/drawing/2014/main" id="{7BA91098-CA08-45FE-A648-D4ABDD7DDC09}"/>
            </a:ext>
          </a:extLst>
        </xdr:cNvPr>
        <xdr:cNvSpPr txBox="1">
          <a:spLocks noChangeArrowheads="1"/>
        </xdr:cNvSpPr>
      </xdr:nvSpPr>
      <xdr:spPr bwMode="auto">
        <a:xfrm>
          <a:off x="0" y="3967162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0" name="Text Box 1">
          <a:extLst>
            <a:ext uri="{FF2B5EF4-FFF2-40B4-BE49-F238E27FC236}">
              <a16:creationId xmlns:a16="http://schemas.microsoft.com/office/drawing/2014/main" id="{E703AA63-BC2A-408C-BD25-102CF6C7ACDE}"/>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1" name="Text Box 2">
          <a:extLst>
            <a:ext uri="{FF2B5EF4-FFF2-40B4-BE49-F238E27FC236}">
              <a16:creationId xmlns:a16="http://schemas.microsoft.com/office/drawing/2014/main" id="{052F05B5-E0FF-41B9-B631-3DC6D811B848}"/>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2" name="Text Box 7">
          <a:extLst>
            <a:ext uri="{FF2B5EF4-FFF2-40B4-BE49-F238E27FC236}">
              <a16:creationId xmlns:a16="http://schemas.microsoft.com/office/drawing/2014/main" id="{9105A0EC-D113-475A-8F8B-BB426456B82B}"/>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3" name="Text Box 8">
          <a:extLst>
            <a:ext uri="{FF2B5EF4-FFF2-40B4-BE49-F238E27FC236}">
              <a16:creationId xmlns:a16="http://schemas.microsoft.com/office/drawing/2014/main" id="{3626FCE5-1A45-4DB2-BD6C-9BD0C6D7C7DA}"/>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4" name="Text Box 9">
          <a:extLst>
            <a:ext uri="{FF2B5EF4-FFF2-40B4-BE49-F238E27FC236}">
              <a16:creationId xmlns:a16="http://schemas.microsoft.com/office/drawing/2014/main" id="{0BACDCC6-B076-4B29-A89E-539922C157B6}"/>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5" name="Text Box 10">
          <a:extLst>
            <a:ext uri="{FF2B5EF4-FFF2-40B4-BE49-F238E27FC236}">
              <a16:creationId xmlns:a16="http://schemas.microsoft.com/office/drawing/2014/main" id="{D97DBB4E-9214-4F91-ABAC-F36B9DEFAC5D}"/>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6" name="Text Box 1">
          <a:extLst>
            <a:ext uri="{FF2B5EF4-FFF2-40B4-BE49-F238E27FC236}">
              <a16:creationId xmlns:a16="http://schemas.microsoft.com/office/drawing/2014/main" id="{1A48BDDA-9C47-47A9-9A38-0DD61DC1DDD2}"/>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7" name="Text Box 2">
          <a:extLst>
            <a:ext uri="{FF2B5EF4-FFF2-40B4-BE49-F238E27FC236}">
              <a16:creationId xmlns:a16="http://schemas.microsoft.com/office/drawing/2014/main" id="{63003B71-CBC6-4EF7-88C6-885774E3CECA}"/>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8" name="Text Box 7">
          <a:extLst>
            <a:ext uri="{FF2B5EF4-FFF2-40B4-BE49-F238E27FC236}">
              <a16:creationId xmlns:a16="http://schemas.microsoft.com/office/drawing/2014/main" id="{D7A48B11-A55D-401B-BF3A-58D78C54AC9B}"/>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19" name="Text Box 8">
          <a:extLst>
            <a:ext uri="{FF2B5EF4-FFF2-40B4-BE49-F238E27FC236}">
              <a16:creationId xmlns:a16="http://schemas.microsoft.com/office/drawing/2014/main" id="{3075F546-0F5A-48F4-8873-85605B7829DB}"/>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0" name="Text Box 9">
          <a:extLst>
            <a:ext uri="{FF2B5EF4-FFF2-40B4-BE49-F238E27FC236}">
              <a16:creationId xmlns:a16="http://schemas.microsoft.com/office/drawing/2014/main" id="{49047067-8963-4190-BBFA-36508CACEECD}"/>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1" name="Text Box 10">
          <a:extLst>
            <a:ext uri="{FF2B5EF4-FFF2-40B4-BE49-F238E27FC236}">
              <a16:creationId xmlns:a16="http://schemas.microsoft.com/office/drawing/2014/main" id="{67508F55-46A6-476F-B2D4-DF60C921873F}"/>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2" name="Text Box 1">
          <a:extLst>
            <a:ext uri="{FF2B5EF4-FFF2-40B4-BE49-F238E27FC236}">
              <a16:creationId xmlns:a16="http://schemas.microsoft.com/office/drawing/2014/main" id="{3C02083A-9D7A-4951-988D-F4B5A333C1CB}"/>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3" name="Text Box 2">
          <a:extLst>
            <a:ext uri="{FF2B5EF4-FFF2-40B4-BE49-F238E27FC236}">
              <a16:creationId xmlns:a16="http://schemas.microsoft.com/office/drawing/2014/main" id="{BA5C4D1C-ED54-4428-948B-5AE0C7456981}"/>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4" name="Text Box 7">
          <a:extLst>
            <a:ext uri="{FF2B5EF4-FFF2-40B4-BE49-F238E27FC236}">
              <a16:creationId xmlns:a16="http://schemas.microsoft.com/office/drawing/2014/main" id="{626E1750-4912-4C32-A514-9F627E91965A}"/>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5" name="Text Box 8">
          <a:extLst>
            <a:ext uri="{FF2B5EF4-FFF2-40B4-BE49-F238E27FC236}">
              <a16:creationId xmlns:a16="http://schemas.microsoft.com/office/drawing/2014/main" id="{9595D567-5EDE-46C7-B5AD-3A0B1ABB9D6A}"/>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6" name="Text Box 9">
          <a:extLst>
            <a:ext uri="{FF2B5EF4-FFF2-40B4-BE49-F238E27FC236}">
              <a16:creationId xmlns:a16="http://schemas.microsoft.com/office/drawing/2014/main" id="{AB0C1DE4-3244-488E-913A-B9444806766E}"/>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7" name="Text Box 10">
          <a:extLst>
            <a:ext uri="{FF2B5EF4-FFF2-40B4-BE49-F238E27FC236}">
              <a16:creationId xmlns:a16="http://schemas.microsoft.com/office/drawing/2014/main" id="{865D1312-5D86-4361-A6D8-CAC74686FD7B}"/>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8" name="Text Box 1">
          <a:extLst>
            <a:ext uri="{FF2B5EF4-FFF2-40B4-BE49-F238E27FC236}">
              <a16:creationId xmlns:a16="http://schemas.microsoft.com/office/drawing/2014/main" id="{22521166-0E1D-4152-8542-3EE1BB0B49C2}"/>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29" name="Text Box 2">
          <a:extLst>
            <a:ext uri="{FF2B5EF4-FFF2-40B4-BE49-F238E27FC236}">
              <a16:creationId xmlns:a16="http://schemas.microsoft.com/office/drawing/2014/main" id="{68AB7E25-D32A-4318-9C48-67F66919B5B6}"/>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30" name="Text Box 7">
          <a:extLst>
            <a:ext uri="{FF2B5EF4-FFF2-40B4-BE49-F238E27FC236}">
              <a16:creationId xmlns:a16="http://schemas.microsoft.com/office/drawing/2014/main" id="{162D4953-B427-46CE-924E-6E04317171F0}"/>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31" name="Text Box 8">
          <a:extLst>
            <a:ext uri="{FF2B5EF4-FFF2-40B4-BE49-F238E27FC236}">
              <a16:creationId xmlns:a16="http://schemas.microsoft.com/office/drawing/2014/main" id="{3049A12D-2E55-4623-9BA0-EAB9B09D954B}"/>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32" name="Text Box 9">
          <a:extLst>
            <a:ext uri="{FF2B5EF4-FFF2-40B4-BE49-F238E27FC236}">
              <a16:creationId xmlns:a16="http://schemas.microsoft.com/office/drawing/2014/main" id="{CD135F58-8D2C-4984-B99F-03DED7693B9B}"/>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158</xdr:row>
      <xdr:rowOff>0</xdr:rowOff>
    </xdr:from>
    <xdr:ext cx="95250" cy="228600"/>
    <xdr:sp macro="" textlink="">
      <xdr:nvSpPr>
        <xdr:cNvPr id="833" name="Text Box 10">
          <a:extLst>
            <a:ext uri="{FF2B5EF4-FFF2-40B4-BE49-F238E27FC236}">
              <a16:creationId xmlns:a16="http://schemas.microsoft.com/office/drawing/2014/main" id="{26730CA4-CCAB-4353-8F64-BB9D95A96320}"/>
            </a:ext>
          </a:extLst>
        </xdr:cNvPr>
        <xdr:cNvSpPr txBox="1">
          <a:spLocks noChangeArrowheads="1"/>
        </xdr:cNvSpPr>
      </xdr:nvSpPr>
      <xdr:spPr bwMode="auto">
        <a:xfrm>
          <a:off x="0" y="399192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34" name="Text Box 1">
          <a:extLst>
            <a:ext uri="{FF2B5EF4-FFF2-40B4-BE49-F238E27FC236}">
              <a16:creationId xmlns:a16="http://schemas.microsoft.com/office/drawing/2014/main" id="{DA98BB12-D219-468D-AA38-503593C1128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35" name="Text Box 2">
          <a:extLst>
            <a:ext uri="{FF2B5EF4-FFF2-40B4-BE49-F238E27FC236}">
              <a16:creationId xmlns:a16="http://schemas.microsoft.com/office/drawing/2014/main" id="{78230520-584B-4BB0-A04B-91567A689C8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36" name="Text Box 7">
          <a:extLst>
            <a:ext uri="{FF2B5EF4-FFF2-40B4-BE49-F238E27FC236}">
              <a16:creationId xmlns:a16="http://schemas.microsoft.com/office/drawing/2014/main" id="{E665AEB2-A057-460F-AB74-32846A00DB0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37" name="Text Box 8">
          <a:extLst>
            <a:ext uri="{FF2B5EF4-FFF2-40B4-BE49-F238E27FC236}">
              <a16:creationId xmlns:a16="http://schemas.microsoft.com/office/drawing/2014/main" id="{072CC325-E184-42DF-8AED-A0AF82ED890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38" name="Text Box 9">
          <a:extLst>
            <a:ext uri="{FF2B5EF4-FFF2-40B4-BE49-F238E27FC236}">
              <a16:creationId xmlns:a16="http://schemas.microsoft.com/office/drawing/2014/main" id="{778E669F-C2CA-4AFF-99C8-C6D947BE210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39" name="Text Box 10">
          <a:extLst>
            <a:ext uri="{FF2B5EF4-FFF2-40B4-BE49-F238E27FC236}">
              <a16:creationId xmlns:a16="http://schemas.microsoft.com/office/drawing/2014/main" id="{5FF4CBA3-A409-4D2F-A960-335E6EDAD09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0" name="Text Box 1">
          <a:extLst>
            <a:ext uri="{FF2B5EF4-FFF2-40B4-BE49-F238E27FC236}">
              <a16:creationId xmlns:a16="http://schemas.microsoft.com/office/drawing/2014/main" id="{423BAAFB-3117-4327-8E14-AECD226B4BD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1" name="Text Box 2">
          <a:extLst>
            <a:ext uri="{FF2B5EF4-FFF2-40B4-BE49-F238E27FC236}">
              <a16:creationId xmlns:a16="http://schemas.microsoft.com/office/drawing/2014/main" id="{7676F184-42E8-4F82-BDD0-CDD4E98FCBA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2" name="Text Box 7">
          <a:extLst>
            <a:ext uri="{FF2B5EF4-FFF2-40B4-BE49-F238E27FC236}">
              <a16:creationId xmlns:a16="http://schemas.microsoft.com/office/drawing/2014/main" id="{87B6F6BA-C0D1-472D-9EC9-88AFD766E5D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3" name="Text Box 8">
          <a:extLst>
            <a:ext uri="{FF2B5EF4-FFF2-40B4-BE49-F238E27FC236}">
              <a16:creationId xmlns:a16="http://schemas.microsoft.com/office/drawing/2014/main" id="{D39F0D9A-E5D5-46B7-A380-1B86FA5DA8E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4" name="Text Box 9">
          <a:extLst>
            <a:ext uri="{FF2B5EF4-FFF2-40B4-BE49-F238E27FC236}">
              <a16:creationId xmlns:a16="http://schemas.microsoft.com/office/drawing/2014/main" id="{F282E131-92FC-41E5-A174-D6F8B290A47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5" name="Text Box 10">
          <a:extLst>
            <a:ext uri="{FF2B5EF4-FFF2-40B4-BE49-F238E27FC236}">
              <a16:creationId xmlns:a16="http://schemas.microsoft.com/office/drawing/2014/main" id="{5BA82B92-85A0-4F7E-98A0-8E7EE3575FD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6" name="Text Box 1">
          <a:extLst>
            <a:ext uri="{FF2B5EF4-FFF2-40B4-BE49-F238E27FC236}">
              <a16:creationId xmlns:a16="http://schemas.microsoft.com/office/drawing/2014/main" id="{753057B9-5F89-489A-9B17-B1B0C0ADD74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7" name="Text Box 2">
          <a:extLst>
            <a:ext uri="{FF2B5EF4-FFF2-40B4-BE49-F238E27FC236}">
              <a16:creationId xmlns:a16="http://schemas.microsoft.com/office/drawing/2014/main" id="{5F7B9027-D716-42BD-8C1E-78F0F319918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8" name="Text Box 7">
          <a:extLst>
            <a:ext uri="{FF2B5EF4-FFF2-40B4-BE49-F238E27FC236}">
              <a16:creationId xmlns:a16="http://schemas.microsoft.com/office/drawing/2014/main" id="{3440706A-DAD3-4BB3-BB79-F1B78F23918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49" name="Text Box 8">
          <a:extLst>
            <a:ext uri="{FF2B5EF4-FFF2-40B4-BE49-F238E27FC236}">
              <a16:creationId xmlns:a16="http://schemas.microsoft.com/office/drawing/2014/main" id="{887FC1D1-8340-426E-95FD-4C52FAD2594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0" name="Text Box 9">
          <a:extLst>
            <a:ext uri="{FF2B5EF4-FFF2-40B4-BE49-F238E27FC236}">
              <a16:creationId xmlns:a16="http://schemas.microsoft.com/office/drawing/2014/main" id="{FC0EB22F-EF64-4608-A1AE-8B7712D9ACF1}"/>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1" name="Text Box 10">
          <a:extLst>
            <a:ext uri="{FF2B5EF4-FFF2-40B4-BE49-F238E27FC236}">
              <a16:creationId xmlns:a16="http://schemas.microsoft.com/office/drawing/2014/main" id="{3DE502E6-7E19-471D-8898-561D045C28A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2" name="Text Box 1">
          <a:extLst>
            <a:ext uri="{FF2B5EF4-FFF2-40B4-BE49-F238E27FC236}">
              <a16:creationId xmlns:a16="http://schemas.microsoft.com/office/drawing/2014/main" id="{D1A903AD-F694-4B5C-BDC1-48D26189891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3" name="Text Box 2">
          <a:extLst>
            <a:ext uri="{FF2B5EF4-FFF2-40B4-BE49-F238E27FC236}">
              <a16:creationId xmlns:a16="http://schemas.microsoft.com/office/drawing/2014/main" id="{2754B685-9A86-4183-890E-6CCD51E8604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4" name="Text Box 7">
          <a:extLst>
            <a:ext uri="{FF2B5EF4-FFF2-40B4-BE49-F238E27FC236}">
              <a16:creationId xmlns:a16="http://schemas.microsoft.com/office/drawing/2014/main" id="{0F206600-A4B9-4FD1-A458-4FF4D943D77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5" name="Text Box 8">
          <a:extLst>
            <a:ext uri="{FF2B5EF4-FFF2-40B4-BE49-F238E27FC236}">
              <a16:creationId xmlns:a16="http://schemas.microsoft.com/office/drawing/2014/main" id="{3EC18E31-432C-4B7B-9501-B106BD6D941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6" name="Text Box 9">
          <a:extLst>
            <a:ext uri="{FF2B5EF4-FFF2-40B4-BE49-F238E27FC236}">
              <a16:creationId xmlns:a16="http://schemas.microsoft.com/office/drawing/2014/main" id="{2FBE2557-1272-47EC-B18C-F4A06EF6BBD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7" name="Text Box 10">
          <a:extLst>
            <a:ext uri="{FF2B5EF4-FFF2-40B4-BE49-F238E27FC236}">
              <a16:creationId xmlns:a16="http://schemas.microsoft.com/office/drawing/2014/main" id="{931DA97B-94AE-4C4F-A8E4-CF3A5DC2E88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8" name="Text Box 1">
          <a:extLst>
            <a:ext uri="{FF2B5EF4-FFF2-40B4-BE49-F238E27FC236}">
              <a16:creationId xmlns:a16="http://schemas.microsoft.com/office/drawing/2014/main" id="{3E10C29C-6465-4381-86C2-2E5532CBE35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59" name="Text Box 2">
          <a:extLst>
            <a:ext uri="{FF2B5EF4-FFF2-40B4-BE49-F238E27FC236}">
              <a16:creationId xmlns:a16="http://schemas.microsoft.com/office/drawing/2014/main" id="{98B6BF82-B5DA-4A42-BFDD-0D5033CD7F63}"/>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0" name="Text Box 7">
          <a:extLst>
            <a:ext uri="{FF2B5EF4-FFF2-40B4-BE49-F238E27FC236}">
              <a16:creationId xmlns:a16="http://schemas.microsoft.com/office/drawing/2014/main" id="{4CBFD045-6574-44B9-ADA3-7F9FC35D403E}"/>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1" name="Text Box 8">
          <a:extLst>
            <a:ext uri="{FF2B5EF4-FFF2-40B4-BE49-F238E27FC236}">
              <a16:creationId xmlns:a16="http://schemas.microsoft.com/office/drawing/2014/main" id="{3FFEF99D-8CC9-4AEA-BF93-F32DD0B9286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2" name="Text Box 9">
          <a:extLst>
            <a:ext uri="{FF2B5EF4-FFF2-40B4-BE49-F238E27FC236}">
              <a16:creationId xmlns:a16="http://schemas.microsoft.com/office/drawing/2014/main" id="{9AF19835-17D9-4B9B-BB26-8D7A66DBB30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3" name="Text Box 10">
          <a:extLst>
            <a:ext uri="{FF2B5EF4-FFF2-40B4-BE49-F238E27FC236}">
              <a16:creationId xmlns:a16="http://schemas.microsoft.com/office/drawing/2014/main" id="{806A79E8-B485-41DC-8646-7429FEEEFAF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4" name="Text Box 1">
          <a:extLst>
            <a:ext uri="{FF2B5EF4-FFF2-40B4-BE49-F238E27FC236}">
              <a16:creationId xmlns:a16="http://schemas.microsoft.com/office/drawing/2014/main" id="{6AE8436A-4231-4CEE-8509-7ADF6D01F5F4}"/>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5" name="Text Box 2">
          <a:extLst>
            <a:ext uri="{FF2B5EF4-FFF2-40B4-BE49-F238E27FC236}">
              <a16:creationId xmlns:a16="http://schemas.microsoft.com/office/drawing/2014/main" id="{84CCFF32-A443-4108-A9DA-32B7E8DFD93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6" name="Text Box 7">
          <a:extLst>
            <a:ext uri="{FF2B5EF4-FFF2-40B4-BE49-F238E27FC236}">
              <a16:creationId xmlns:a16="http://schemas.microsoft.com/office/drawing/2014/main" id="{132D50CF-4EC5-4DCF-A8B0-1C527CF769A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7" name="Text Box 8">
          <a:extLst>
            <a:ext uri="{FF2B5EF4-FFF2-40B4-BE49-F238E27FC236}">
              <a16:creationId xmlns:a16="http://schemas.microsoft.com/office/drawing/2014/main" id="{0F19AC79-EBD1-440F-98FA-D76724207B3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8" name="Text Box 9">
          <a:extLst>
            <a:ext uri="{FF2B5EF4-FFF2-40B4-BE49-F238E27FC236}">
              <a16:creationId xmlns:a16="http://schemas.microsoft.com/office/drawing/2014/main" id="{45CD9A4C-4531-47C9-8573-B73639E3961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69" name="Text Box 10">
          <a:extLst>
            <a:ext uri="{FF2B5EF4-FFF2-40B4-BE49-F238E27FC236}">
              <a16:creationId xmlns:a16="http://schemas.microsoft.com/office/drawing/2014/main" id="{DECF0125-59FE-4C49-8EA1-CF247D333D4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0" name="Text Box 1">
          <a:extLst>
            <a:ext uri="{FF2B5EF4-FFF2-40B4-BE49-F238E27FC236}">
              <a16:creationId xmlns:a16="http://schemas.microsoft.com/office/drawing/2014/main" id="{FC26BA7C-6D4D-4CF2-B400-668F92806178}"/>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1" name="Text Box 2">
          <a:extLst>
            <a:ext uri="{FF2B5EF4-FFF2-40B4-BE49-F238E27FC236}">
              <a16:creationId xmlns:a16="http://schemas.microsoft.com/office/drawing/2014/main" id="{D6D6090F-0322-4A44-8AF5-E82D74D5A7F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2" name="Text Box 7">
          <a:extLst>
            <a:ext uri="{FF2B5EF4-FFF2-40B4-BE49-F238E27FC236}">
              <a16:creationId xmlns:a16="http://schemas.microsoft.com/office/drawing/2014/main" id="{E746816B-EBAC-43A8-AA4B-84CD72152912}"/>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3" name="Text Box 8">
          <a:extLst>
            <a:ext uri="{FF2B5EF4-FFF2-40B4-BE49-F238E27FC236}">
              <a16:creationId xmlns:a16="http://schemas.microsoft.com/office/drawing/2014/main" id="{9FCDB1A4-5817-4C18-BB68-A71069BAE7ED}"/>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4" name="Text Box 9">
          <a:extLst>
            <a:ext uri="{FF2B5EF4-FFF2-40B4-BE49-F238E27FC236}">
              <a16:creationId xmlns:a16="http://schemas.microsoft.com/office/drawing/2014/main" id="{ECFF328A-6C25-4C6C-BE80-B671904D8606}"/>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5" name="Text Box 10">
          <a:extLst>
            <a:ext uri="{FF2B5EF4-FFF2-40B4-BE49-F238E27FC236}">
              <a16:creationId xmlns:a16="http://schemas.microsoft.com/office/drawing/2014/main" id="{15A77CF2-4402-490B-A311-643A186D72AA}"/>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6" name="Text Box 1">
          <a:extLst>
            <a:ext uri="{FF2B5EF4-FFF2-40B4-BE49-F238E27FC236}">
              <a16:creationId xmlns:a16="http://schemas.microsoft.com/office/drawing/2014/main" id="{4529AD8A-2978-4E6E-BA1E-5D183AF3D695}"/>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7" name="Text Box 2">
          <a:extLst>
            <a:ext uri="{FF2B5EF4-FFF2-40B4-BE49-F238E27FC236}">
              <a16:creationId xmlns:a16="http://schemas.microsoft.com/office/drawing/2014/main" id="{BAB42768-26FE-4A8C-B31D-6E4A02FFA399}"/>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8" name="Text Box 7">
          <a:extLst>
            <a:ext uri="{FF2B5EF4-FFF2-40B4-BE49-F238E27FC236}">
              <a16:creationId xmlns:a16="http://schemas.microsoft.com/office/drawing/2014/main" id="{B0B1B57D-4E00-401C-9479-227D856F0C9F}"/>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79" name="Text Box 8">
          <a:extLst>
            <a:ext uri="{FF2B5EF4-FFF2-40B4-BE49-F238E27FC236}">
              <a16:creationId xmlns:a16="http://schemas.microsoft.com/office/drawing/2014/main" id="{AF84D1C2-8931-40A7-9109-9B6B89806D8B}"/>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80" name="Text Box 9">
          <a:extLst>
            <a:ext uri="{FF2B5EF4-FFF2-40B4-BE49-F238E27FC236}">
              <a16:creationId xmlns:a16="http://schemas.microsoft.com/office/drawing/2014/main" id="{BDE85A1B-571A-4163-A088-FDD71E84AA37}"/>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156</xdr:row>
      <xdr:rowOff>0</xdr:rowOff>
    </xdr:from>
    <xdr:ext cx="95250" cy="228600"/>
    <xdr:sp macro="" textlink="">
      <xdr:nvSpPr>
        <xdr:cNvPr id="881" name="Text Box 10">
          <a:extLst>
            <a:ext uri="{FF2B5EF4-FFF2-40B4-BE49-F238E27FC236}">
              <a16:creationId xmlns:a16="http://schemas.microsoft.com/office/drawing/2014/main" id="{0176C15B-E833-4F84-B484-DF82869DC080}"/>
            </a:ext>
          </a:extLst>
        </xdr:cNvPr>
        <xdr:cNvSpPr txBox="1">
          <a:spLocks noChangeArrowheads="1"/>
        </xdr:cNvSpPr>
      </xdr:nvSpPr>
      <xdr:spPr bwMode="auto">
        <a:xfrm>
          <a:off x="0" y="3942397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2" name="Text Box 1">
          <a:extLst>
            <a:ext uri="{FF2B5EF4-FFF2-40B4-BE49-F238E27FC236}">
              <a16:creationId xmlns:a16="http://schemas.microsoft.com/office/drawing/2014/main" id="{93429184-DEF3-40BB-B09C-C2D6994605B4}"/>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3" name="Text Box 2">
          <a:extLst>
            <a:ext uri="{FF2B5EF4-FFF2-40B4-BE49-F238E27FC236}">
              <a16:creationId xmlns:a16="http://schemas.microsoft.com/office/drawing/2014/main" id="{BE20B79F-A4CB-4630-9572-C318DDC82872}"/>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4" name="Text Box 3">
          <a:extLst>
            <a:ext uri="{FF2B5EF4-FFF2-40B4-BE49-F238E27FC236}">
              <a16:creationId xmlns:a16="http://schemas.microsoft.com/office/drawing/2014/main" id="{5D116EE3-3E59-4262-9E0B-5338B07A775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5" name="Text Box 4">
          <a:extLst>
            <a:ext uri="{FF2B5EF4-FFF2-40B4-BE49-F238E27FC236}">
              <a16:creationId xmlns:a16="http://schemas.microsoft.com/office/drawing/2014/main" id="{6EF9CDE3-EC0D-4BDE-B09D-1B68DFC7A03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6" name="Text Box 5">
          <a:extLst>
            <a:ext uri="{FF2B5EF4-FFF2-40B4-BE49-F238E27FC236}">
              <a16:creationId xmlns:a16="http://schemas.microsoft.com/office/drawing/2014/main" id="{C4362284-AC2C-4169-9076-08105F7FA6D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7" name="Text Box 6">
          <a:extLst>
            <a:ext uri="{FF2B5EF4-FFF2-40B4-BE49-F238E27FC236}">
              <a16:creationId xmlns:a16="http://schemas.microsoft.com/office/drawing/2014/main" id="{731195FD-4EB1-40F1-9CD8-AD0D22F5A5FC}"/>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8" name="Text Box 7">
          <a:extLst>
            <a:ext uri="{FF2B5EF4-FFF2-40B4-BE49-F238E27FC236}">
              <a16:creationId xmlns:a16="http://schemas.microsoft.com/office/drawing/2014/main" id="{08AC62B7-3B34-490C-8D8D-FFD6F3E8CB8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89" name="Text Box 8">
          <a:extLst>
            <a:ext uri="{FF2B5EF4-FFF2-40B4-BE49-F238E27FC236}">
              <a16:creationId xmlns:a16="http://schemas.microsoft.com/office/drawing/2014/main" id="{565AFC8E-F715-40DB-B3E0-695D11836CB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0" name="Text Box 9">
          <a:extLst>
            <a:ext uri="{FF2B5EF4-FFF2-40B4-BE49-F238E27FC236}">
              <a16:creationId xmlns:a16="http://schemas.microsoft.com/office/drawing/2014/main" id="{6E8B47B8-AEC5-4C78-AA66-08B40D26C53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1" name="Text Box 10">
          <a:extLst>
            <a:ext uri="{FF2B5EF4-FFF2-40B4-BE49-F238E27FC236}">
              <a16:creationId xmlns:a16="http://schemas.microsoft.com/office/drawing/2014/main" id="{9D0AD7F9-999B-4D3E-B3E3-C66E951BA47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76200" cy="1671530"/>
    <xdr:sp macro="" textlink="">
      <xdr:nvSpPr>
        <xdr:cNvPr id="892" name="Text Box 11">
          <a:extLst>
            <a:ext uri="{FF2B5EF4-FFF2-40B4-BE49-F238E27FC236}">
              <a16:creationId xmlns:a16="http://schemas.microsoft.com/office/drawing/2014/main" id="{F3AEB943-25BA-4E51-BFEF-9C0AC7A0A409}"/>
            </a:ext>
          </a:extLst>
        </xdr:cNvPr>
        <xdr:cNvSpPr txBox="1">
          <a:spLocks noChangeArrowheads="1"/>
        </xdr:cNvSpPr>
      </xdr:nvSpPr>
      <xdr:spPr bwMode="auto">
        <a:xfrm>
          <a:off x="0" y="54759225"/>
          <a:ext cx="76200" cy="1671530"/>
        </a:xfrm>
        <a:prstGeom prst="rect">
          <a:avLst/>
        </a:prstGeom>
        <a:noFill/>
        <a:ln w="9525">
          <a:noFill/>
          <a:miter lim="800000"/>
          <a:headEnd/>
          <a:tailEnd/>
        </a:ln>
      </xdr:spPr>
    </xdr:sp>
    <xdr:clientData/>
  </xdr:oneCellAnchor>
  <xdr:oneCellAnchor>
    <xdr:from>
      <xdr:col>0</xdr:col>
      <xdr:colOff>0</xdr:colOff>
      <xdr:row>227</xdr:row>
      <xdr:rowOff>0</xdr:rowOff>
    </xdr:from>
    <xdr:ext cx="76200" cy="1671530"/>
    <xdr:sp macro="" textlink="">
      <xdr:nvSpPr>
        <xdr:cNvPr id="893" name="Text Box 12">
          <a:extLst>
            <a:ext uri="{FF2B5EF4-FFF2-40B4-BE49-F238E27FC236}">
              <a16:creationId xmlns:a16="http://schemas.microsoft.com/office/drawing/2014/main" id="{228F7633-F5DC-4DE5-AEC9-A3AD3D66DA84}"/>
            </a:ext>
          </a:extLst>
        </xdr:cNvPr>
        <xdr:cNvSpPr txBox="1">
          <a:spLocks noChangeArrowheads="1"/>
        </xdr:cNvSpPr>
      </xdr:nvSpPr>
      <xdr:spPr bwMode="auto">
        <a:xfrm>
          <a:off x="0" y="54759225"/>
          <a:ext cx="76200" cy="167153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4" name="Text Box 1">
          <a:extLst>
            <a:ext uri="{FF2B5EF4-FFF2-40B4-BE49-F238E27FC236}">
              <a16:creationId xmlns:a16="http://schemas.microsoft.com/office/drawing/2014/main" id="{E19D0906-7FC1-466D-B44E-02EC01B3AF0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5" name="Text Box 2">
          <a:extLst>
            <a:ext uri="{FF2B5EF4-FFF2-40B4-BE49-F238E27FC236}">
              <a16:creationId xmlns:a16="http://schemas.microsoft.com/office/drawing/2014/main" id="{EC840CB3-E1F1-4FA4-A259-8F785E6151D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6" name="Text Box 7">
          <a:extLst>
            <a:ext uri="{FF2B5EF4-FFF2-40B4-BE49-F238E27FC236}">
              <a16:creationId xmlns:a16="http://schemas.microsoft.com/office/drawing/2014/main" id="{FC0A8DEA-AF0E-42A3-A047-5EA261E7ED3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7" name="Text Box 8">
          <a:extLst>
            <a:ext uri="{FF2B5EF4-FFF2-40B4-BE49-F238E27FC236}">
              <a16:creationId xmlns:a16="http://schemas.microsoft.com/office/drawing/2014/main" id="{EF0A0366-447D-4D3C-8680-67475843B77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8" name="Text Box 9">
          <a:extLst>
            <a:ext uri="{FF2B5EF4-FFF2-40B4-BE49-F238E27FC236}">
              <a16:creationId xmlns:a16="http://schemas.microsoft.com/office/drawing/2014/main" id="{C03E5380-A9BB-4834-97EF-CEFA09A4DDC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899" name="Text Box 10">
          <a:extLst>
            <a:ext uri="{FF2B5EF4-FFF2-40B4-BE49-F238E27FC236}">
              <a16:creationId xmlns:a16="http://schemas.microsoft.com/office/drawing/2014/main" id="{C5B60F0F-432A-41D1-A345-AB499258B83C}"/>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0" name="Text Box 1">
          <a:extLst>
            <a:ext uri="{FF2B5EF4-FFF2-40B4-BE49-F238E27FC236}">
              <a16:creationId xmlns:a16="http://schemas.microsoft.com/office/drawing/2014/main" id="{C1E28C36-2668-40E9-976B-A64B8BFC74D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1" name="Text Box 2">
          <a:extLst>
            <a:ext uri="{FF2B5EF4-FFF2-40B4-BE49-F238E27FC236}">
              <a16:creationId xmlns:a16="http://schemas.microsoft.com/office/drawing/2014/main" id="{2830C668-0AD1-461B-BBF9-3E92BAAF854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2" name="Text Box 3">
          <a:extLst>
            <a:ext uri="{FF2B5EF4-FFF2-40B4-BE49-F238E27FC236}">
              <a16:creationId xmlns:a16="http://schemas.microsoft.com/office/drawing/2014/main" id="{4695C13A-5CD9-4D3C-8CF9-A19C3A60CBD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3" name="Text Box 4">
          <a:extLst>
            <a:ext uri="{FF2B5EF4-FFF2-40B4-BE49-F238E27FC236}">
              <a16:creationId xmlns:a16="http://schemas.microsoft.com/office/drawing/2014/main" id="{ED56540C-EA98-488B-AF0C-E5AC06837AB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4" name="Text Box 5">
          <a:extLst>
            <a:ext uri="{FF2B5EF4-FFF2-40B4-BE49-F238E27FC236}">
              <a16:creationId xmlns:a16="http://schemas.microsoft.com/office/drawing/2014/main" id="{0DE876D9-F301-4CD6-883A-EC7BF4D26EC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5" name="Text Box 6">
          <a:extLst>
            <a:ext uri="{FF2B5EF4-FFF2-40B4-BE49-F238E27FC236}">
              <a16:creationId xmlns:a16="http://schemas.microsoft.com/office/drawing/2014/main" id="{36CEC00B-ABB4-4A4F-901E-CAA47096F49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6" name="Text Box 7">
          <a:extLst>
            <a:ext uri="{FF2B5EF4-FFF2-40B4-BE49-F238E27FC236}">
              <a16:creationId xmlns:a16="http://schemas.microsoft.com/office/drawing/2014/main" id="{92BA922E-A8F0-4754-BFFC-E44C1E7D25A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7" name="Text Box 8">
          <a:extLst>
            <a:ext uri="{FF2B5EF4-FFF2-40B4-BE49-F238E27FC236}">
              <a16:creationId xmlns:a16="http://schemas.microsoft.com/office/drawing/2014/main" id="{92B93E42-510A-48E8-9E5F-7E05E17AAF84}"/>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8" name="Text Box 9">
          <a:extLst>
            <a:ext uri="{FF2B5EF4-FFF2-40B4-BE49-F238E27FC236}">
              <a16:creationId xmlns:a16="http://schemas.microsoft.com/office/drawing/2014/main" id="{FACEE151-F6C1-4B62-92B2-7FB9FEDA1DE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09" name="Text Box 10">
          <a:extLst>
            <a:ext uri="{FF2B5EF4-FFF2-40B4-BE49-F238E27FC236}">
              <a16:creationId xmlns:a16="http://schemas.microsoft.com/office/drawing/2014/main" id="{A32A6E5A-8F7B-457F-9F49-EBF5FC2ECB74}"/>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76200" cy="1671530"/>
    <xdr:sp macro="" textlink="">
      <xdr:nvSpPr>
        <xdr:cNvPr id="910" name="Text Box 11">
          <a:extLst>
            <a:ext uri="{FF2B5EF4-FFF2-40B4-BE49-F238E27FC236}">
              <a16:creationId xmlns:a16="http://schemas.microsoft.com/office/drawing/2014/main" id="{2066D5FB-D5D6-49CD-B87F-E79FA6B6B74E}"/>
            </a:ext>
          </a:extLst>
        </xdr:cNvPr>
        <xdr:cNvSpPr txBox="1">
          <a:spLocks noChangeArrowheads="1"/>
        </xdr:cNvSpPr>
      </xdr:nvSpPr>
      <xdr:spPr bwMode="auto">
        <a:xfrm>
          <a:off x="0" y="54759225"/>
          <a:ext cx="76200" cy="1671530"/>
        </a:xfrm>
        <a:prstGeom prst="rect">
          <a:avLst/>
        </a:prstGeom>
        <a:noFill/>
        <a:ln w="9525">
          <a:noFill/>
          <a:miter lim="800000"/>
          <a:headEnd/>
          <a:tailEnd/>
        </a:ln>
      </xdr:spPr>
    </xdr:sp>
    <xdr:clientData/>
  </xdr:oneCellAnchor>
  <xdr:oneCellAnchor>
    <xdr:from>
      <xdr:col>0</xdr:col>
      <xdr:colOff>0</xdr:colOff>
      <xdr:row>227</xdr:row>
      <xdr:rowOff>0</xdr:rowOff>
    </xdr:from>
    <xdr:ext cx="76200" cy="1671530"/>
    <xdr:sp macro="" textlink="">
      <xdr:nvSpPr>
        <xdr:cNvPr id="911" name="Text Box 12">
          <a:extLst>
            <a:ext uri="{FF2B5EF4-FFF2-40B4-BE49-F238E27FC236}">
              <a16:creationId xmlns:a16="http://schemas.microsoft.com/office/drawing/2014/main" id="{1FC92EC8-69FE-46E3-9293-54F020561388}"/>
            </a:ext>
          </a:extLst>
        </xdr:cNvPr>
        <xdr:cNvSpPr txBox="1">
          <a:spLocks noChangeArrowheads="1"/>
        </xdr:cNvSpPr>
      </xdr:nvSpPr>
      <xdr:spPr bwMode="auto">
        <a:xfrm>
          <a:off x="0" y="54759225"/>
          <a:ext cx="76200" cy="167153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2" name="Text Box 1">
          <a:extLst>
            <a:ext uri="{FF2B5EF4-FFF2-40B4-BE49-F238E27FC236}">
              <a16:creationId xmlns:a16="http://schemas.microsoft.com/office/drawing/2014/main" id="{DC7CADBC-08E5-41E9-A45F-CE886630AEA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3" name="Text Box 2">
          <a:extLst>
            <a:ext uri="{FF2B5EF4-FFF2-40B4-BE49-F238E27FC236}">
              <a16:creationId xmlns:a16="http://schemas.microsoft.com/office/drawing/2014/main" id="{80FDE80C-27B8-4E8A-9A61-F7B045F5825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4" name="Text Box 7">
          <a:extLst>
            <a:ext uri="{FF2B5EF4-FFF2-40B4-BE49-F238E27FC236}">
              <a16:creationId xmlns:a16="http://schemas.microsoft.com/office/drawing/2014/main" id="{90A522A0-CB33-46BD-A047-2EAE4F7B2CB4}"/>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5" name="Text Box 8">
          <a:extLst>
            <a:ext uri="{FF2B5EF4-FFF2-40B4-BE49-F238E27FC236}">
              <a16:creationId xmlns:a16="http://schemas.microsoft.com/office/drawing/2014/main" id="{8AFD9776-5E2C-4E1E-BC07-075C5275008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6" name="Text Box 9">
          <a:extLst>
            <a:ext uri="{FF2B5EF4-FFF2-40B4-BE49-F238E27FC236}">
              <a16:creationId xmlns:a16="http://schemas.microsoft.com/office/drawing/2014/main" id="{1EBAB2E8-2481-42DC-A70B-A1F77F9329A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7" name="Text Box 10">
          <a:extLst>
            <a:ext uri="{FF2B5EF4-FFF2-40B4-BE49-F238E27FC236}">
              <a16:creationId xmlns:a16="http://schemas.microsoft.com/office/drawing/2014/main" id="{0893FD6B-D66B-4A28-9D80-056F2C47083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8" name="Text Box 1">
          <a:extLst>
            <a:ext uri="{FF2B5EF4-FFF2-40B4-BE49-F238E27FC236}">
              <a16:creationId xmlns:a16="http://schemas.microsoft.com/office/drawing/2014/main" id="{F23E79FD-87AD-426C-9548-894A2120877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19" name="Text Box 2">
          <a:extLst>
            <a:ext uri="{FF2B5EF4-FFF2-40B4-BE49-F238E27FC236}">
              <a16:creationId xmlns:a16="http://schemas.microsoft.com/office/drawing/2014/main" id="{641DD283-A341-47DC-AFFC-6D5C81702DC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0" name="Text Box 3">
          <a:extLst>
            <a:ext uri="{FF2B5EF4-FFF2-40B4-BE49-F238E27FC236}">
              <a16:creationId xmlns:a16="http://schemas.microsoft.com/office/drawing/2014/main" id="{2D0A7BD1-0FA3-4EC6-A54E-5DADC864AA6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1" name="Text Box 4">
          <a:extLst>
            <a:ext uri="{FF2B5EF4-FFF2-40B4-BE49-F238E27FC236}">
              <a16:creationId xmlns:a16="http://schemas.microsoft.com/office/drawing/2014/main" id="{133936AF-F381-40BA-9CBA-C161C46AF18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2" name="Text Box 5">
          <a:extLst>
            <a:ext uri="{FF2B5EF4-FFF2-40B4-BE49-F238E27FC236}">
              <a16:creationId xmlns:a16="http://schemas.microsoft.com/office/drawing/2014/main" id="{6AD4C9B7-FC44-47BB-ACA7-522F8767769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3" name="Text Box 6">
          <a:extLst>
            <a:ext uri="{FF2B5EF4-FFF2-40B4-BE49-F238E27FC236}">
              <a16:creationId xmlns:a16="http://schemas.microsoft.com/office/drawing/2014/main" id="{95F8CD38-0194-4FDD-87CA-2D5B71619B1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4" name="Text Box 7">
          <a:extLst>
            <a:ext uri="{FF2B5EF4-FFF2-40B4-BE49-F238E27FC236}">
              <a16:creationId xmlns:a16="http://schemas.microsoft.com/office/drawing/2014/main" id="{1274CDC0-78F6-46E2-887A-6BA6767CA89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5" name="Text Box 8">
          <a:extLst>
            <a:ext uri="{FF2B5EF4-FFF2-40B4-BE49-F238E27FC236}">
              <a16:creationId xmlns:a16="http://schemas.microsoft.com/office/drawing/2014/main" id="{9B56702A-D4EB-4A14-8F50-CAE040BF19B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6" name="Text Box 9">
          <a:extLst>
            <a:ext uri="{FF2B5EF4-FFF2-40B4-BE49-F238E27FC236}">
              <a16:creationId xmlns:a16="http://schemas.microsoft.com/office/drawing/2014/main" id="{8C8D7761-4DE6-4BCC-9A15-4F893A719CE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27" name="Text Box 10">
          <a:extLst>
            <a:ext uri="{FF2B5EF4-FFF2-40B4-BE49-F238E27FC236}">
              <a16:creationId xmlns:a16="http://schemas.microsoft.com/office/drawing/2014/main" id="{1139A043-6DB4-46FC-B11E-95F8B93DF33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28" name="Text Box 11">
          <a:extLst>
            <a:ext uri="{FF2B5EF4-FFF2-40B4-BE49-F238E27FC236}">
              <a16:creationId xmlns:a16="http://schemas.microsoft.com/office/drawing/2014/main" id="{EEB27069-89F2-4F5F-AF7E-FF2CB1579011}"/>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29" name="Text Box 12">
          <a:extLst>
            <a:ext uri="{FF2B5EF4-FFF2-40B4-BE49-F238E27FC236}">
              <a16:creationId xmlns:a16="http://schemas.microsoft.com/office/drawing/2014/main" id="{189CD654-9833-429C-8E1E-01198A4E78DE}"/>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0" name="Text Box 1">
          <a:extLst>
            <a:ext uri="{FF2B5EF4-FFF2-40B4-BE49-F238E27FC236}">
              <a16:creationId xmlns:a16="http://schemas.microsoft.com/office/drawing/2014/main" id="{6FF98817-6EA9-42F7-8D0F-4D15FE1DDC3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1" name="Text Box 2">
          <a:extLst>
            <a:ext uri="{FF2B5EF4-FFF2-40B4-BE49-F238E27FC236}">
              <a16:creationId xmlns:a16="http://schemas.microsoft.com/office/drawing/2014/main" id="{59BEAB25-DD74-49F6-8E03-9381C321CA8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2" name="Text Box 7">
          <a:extLst>
            <a:ext uri="{FF2B5EF4-FFF2-40B4-BE49-F238E27FC236}">
              <a16:creationId xmlns:a16="http://schemas.microsoft.com/office/drawing/2014/main" id="{0B6B0277-B16C-4DDC-8658-3BF2D0C6B94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3" name="Text Box 8">
          <a:extLst>
            <a:ext uri="{FF2B5EF4-FFF2-40B4-BE49-F238E27FC236}">
              <a16:creationId xmlns:a16="http://schemas.microsoft.com/office/drawing/2014/main" id="{6F9076F5-3882-449F-9BEE-925AE317614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4" name="Text Box 9">
          <a:extLst>
            <a:ext uri="{FF2B5EF4-FFF2-40B4-BE49-F238E27FC236}">
              <a16:creationId xmlns:a16="http://schemas.microsoft.com/office/drawing/2014/main" id="{4513D06F-55E0-4EAA-ABDA-5543EEDC87F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5" name="Text Box 10">
          <a:extLst>
            <a:ext uri="{FF2B5EF4-FFF2-40B4-BE49-F238E27FC236}">
              <a16:creationId xmlns:a16="http://schemas.microsoft.com/office/drawing/2014/main" id="{3593F3B6-D17A-4C84-9936-A469A665CF0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6" name="Text Box 1">
          <a:extLst>
            <a:ext uri="{FF2B5EF4-FFF2-40B4-BE49-F238E27FC236}">
              <a16:creationId xmlns:a16="http://schemas.microsoft.com/office/drawing/2014/main" id="{06E62F25-14A7-4A6D-8F52-4B8102493A2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7" name="Text Box 2">
          <a:extLst>
            <a:ext uri="{FF2B5EF4-FFF2-40B4-BE49-F238E27FC236}">
              <a16:creationId xmlns:a16="http://schemas.microsoft.com/office/drawing/2014/main" id="{2D7ECFBA-D2E9-43EC-BAD5-C4AEC875EC8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8" name="Text Box 3">
          <a:extLst>
            <a:ext uri="{FF2B5EF4-FFF2-40B4-BE49-F238E27FC236}">
              <a16:creationId xmlns:a16="http://schemas.microsoft.com/office/drawing/2014/main" id="{A0604FAF-5FBE-444F-A1EE-427CB21EDD5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39" name="Text Box 4">
          <a:extLst>
            <a:ext uri="{FF2B5EF4-FFF2-40B4-BE49-F238E27FC236}">
              <a16:creationId xmlns:a16="http://schemas.microsoft.com/office/drawing/2014/main" id="{4CAFF74C-5783-4522-BB8D-1F0448D8B5F2}"/>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0" name="Text Box 5">
          <a:extLst>
            <a:ext uri="{FF2B5EF4-FFF2-40B4-BE49-F238E27FC236}">
              <a16:creationId xmlns:a16="http://schemas.microsoft.com/office/drawing/2014/main" id="{20D0AC51-6056-460B-A8C8-CC2CE7A50DC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1" name="Text Box 6">
          <a:extLst>
            <a:ext uri="{FF2B5EF4-FFF2-40B4-BE49-F238E27FC236}">
              <a16:creationId xmlns:a16="http://schemas.microsoft.com/office/drawing/2014/main" id="{E6860D12-904D-49C4-9186-88FD8AF344A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2" name="Text Box 7">
          <a:extLst>
            <a:ext uri="{FF2B5EF4-FFF2-40B4-BE49-F238E27FC236}">
              <a16:creationId xmlns:a16="http://schemas.microsoft.com/office/drawing/2014/main" id="{6B4290DC-0A3C-4918-AC6E-6FD045CB7FB4}"/>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3" name="Text Box 8">
          <a:extLst>
            <a:ext uri="{FF2B5EF4-FFF2-40B4-BE49-F238E27FC236}">
              <a16:creationId xmlns:a16="http://schemas.microsoft.com/office/drawing/2014/main" id="{AFE0D2C0-C80F-476D-A347-6488EA12A5F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4" name="Text Box 9">
          <a:extLst>
            <a:ext uri="{FF2B5EF4-FFF2-40B4-BE49-F238E27FC236}">
              <a16:creationId xmlns:a16="http://schemas.microsoft.com/office/drawing/2014/main" id="{468F4AFE-AB76-4987-9109-C52BF489B44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5" name="Text Box 10">
          <a:extLst>
            <a:ext uri="{FF2B5EF4-FFF2-40B4-BE49-F238E27FC236}">
              <a16:creationId xmlns:a16="http://schemas.microsoft.com/office/drawing/2014/main" id="{8D9E8C06-53CF-4069-A18A-1F36536AF7E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46" name="Text Box 11">
          <a:extLst>
            <a:ext uri="{FF2B5EF4-FFF2-40B4-BE49-F238E27FC236}">
              <a16:creationId xmlns:a16="http://schemas.microsoft.com/office/drawing/2014/main" id="{65F483EC-167A-440E-A5A2-105FF52111D2}"/>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47" name="Text Box 12">
          <a:extLst>
            <a:ext uri="{FF2B5EF4-FFF2-40B4-BE49-F238E27FC236}">
              <a16:creationId xmlns:a16="http://schemas.microsoft.com/office/drawing/2014/main" id="{AEC6E8BB-8E88-4810-AA55-D68D9EDDFE83}"/>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8" name="Text Box 1">
          <a:extLst>
            <a:ext uri="{FF2B5EF4-FFF2-40B4-BE49-F238E27FC236}">
              <a16:creationId xmlns:a16="http://schemas.microsoft.com/office/drawing/2014/main" id="{EBD508D4-EAC6-4D19-A443-ED05DC0217A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49" name="Text Box 2">
          <a:extLst>
            <a:ext uri="{FF2B5EF4-FFF2-40B4-BE49-F238E27FC236}">
              <a16:creationId xmlns:a16="http://schemas.microsoft.com/office/drawing/2014/main" id="{1B29F1B0-6A08-42A0-9EDA-0016B1A8377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0" name="Text Box 7">
          <a:extLst>
            <a:ext uri="{FF2B5EF4-FFF2-40B4-BE49-F238E27FC236}">
              <a16:creationId xmlns:a16="http://schemas.microsoft.com/office/drawing/2014/main" id="{C8BA5990-1478-48E9-ADD0-D393F73A8786}"/>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1" name="Text Box 8">
          <a:extLst>
            <a:ext uri="{FF2B5EF4-FFF2-40B4-BE49-F238E27FC236}">
              <a16:creationId xmlns:a16="http://schemas.microsoft.com/office/drawing/2014/main" id="{35EF234A-4EE6-42CE-A2E3-E83A207B9E1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2" name="Text Box 9">
          <a:extLst>
            <a:ext uri="{FF2B5EF4-FFF2-40B4-BE49-F238E27FC236}">
              <a16:creationId xmlns:a16="http://schemas.microsoft.com/office/drawing/2014/main" id="{5FD92223-ED7D-4A35-9D6E-D3BBF07C2DD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3" name="Text Box 10">
          <a:extLst>
            <a:ext uri="{FF2B5EF4-FFF2-40B4-BE49-F238E27FC236}">
              <a16:creationId xmlns:a16="http://schemas.microsoft.com/office/drawing/2014/main" id="{974B06DA-0D40-46C1-95F2-ACF8A78BEA2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4" name="Text Box 1">
          <a:extLst>
            <a:ext uri="{FF2B5EF4-FFF2-40B4-BE49-F238E27FC236}">
              <a16:creationId xmlns:a16="http://schemas.microsoft.com/office/drawing/2014/main" id="{019CB1BC-BBF6-48EB-BD93-25AC15D3EBD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5" name="Text Box 2">
          <a:extLst>
            <a:ext uri="{FF2B5EF4-FFF2-40B4-BE49-F238E27FC236}">
              <a16:creationId xmlns:a16="http://schemas.microsoft.com/office/drawing/2014/main" id="{0A337DBB-669C-4480-9ACC-88B7BE14411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6" name="Text Box 3">
          <a:extLst>
            <a:ext uri="{FF2B5EF4-FFF2-40B4-BE49-F238E27FC236}">
              <a16:creationId xmlns:a16="http://schemas.microsoft.com/office/drawing/2014/main" id="{A0434FD4-63BC-44E8-94E7-36C77F5F875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7" name="Text Box 4">
          <a:extLst>
            <a:ext uri="{FF2B5EF4-FFF2-40B4-BE49-F238E27FC236}">
              <a16:creationId xmlns:a16="http://schemas.microsoft.com/office/drawing/2014/main" id="{5BFE88AC-6C64-4FB6-A58F-D74448518184}"/>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8" name="Text Box 5">
          <a:extLst>
            <a:ext uri="{FF2B5EF4-FFF2-40B4-BE49-F238E27FC236}">
              <a16:creationId xmlns:a16="http://schemas.microsoft.com/office/drawing/2014/main" id="{1D49AE14-DB5F-4780-B4A8-F29D871988C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59" name="Text Box 6">
          <a:extLst>
            <a:ext uri="{FF2B5EF4-FFF2-40B4-BE49-F238E27FC236}">
              <a16:creationId xmlns:a16="http://schemas.microsoft.com/office/drawing/2014/main" id="{E631A1A0-A6F5-4D80-A112-E32EF6E9F98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0" name="Text Box 7">
          <a:extLst>
            <a:ext uri="{FF2B5EF4-FFF2-40B4-BE49-F238E27FC236}">
              <a16:creationId xmlns:a16="http://schemas.microsoft.com/office/drawing/2014/main" id="{0B0F48DC-D256-4305-BF93-4DD2E6160116}"/>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1" name="Text Box 8">
          <a:extLst>
            <a:ext uri="{FF2B5EF4-FFF2-40B4-BE49-F238E27FC236}">
              <a16:creationId xmlns:a16="http://schemas.microsoft.com/office/drawing/2014/main" id="{D7A74163-9B05-4F90-8C40-59779E86BC4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2" name="Text Box 9">
          <a:extLst>
            <a:ext uri="{FF2B5EF4-FFF2-40B4-BE49-F238E27FC236}">
              <a16:creationId xmlns:a16="http://schemas.microsoft.com/office/drawing/2014/main" id="{92609E3C-D055-4093-A211-1650F50E520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3" name="Text Box 10">
          <a:extLst>
            <a:ext uri="{FF2B5EF4-FFF2-40B4-BE49-F238E27FC236}">
              <a16:creationId xmlns:a16="http://schemas.microsoft.com/office/drawing/2014/main" id="{1CA7DAC2-60B5-4A09-BC00-AD73F03869D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64" name="Text Box 11">
          <a:extLst>
            <a:ext uri="{FF2B5EF4-FFF2-40B4-BE49-F238E27FC236}">
              <a16:creationId xmlns:a16="http://schemas.microsoft.com/office/drawing/2014/main" id="{2BFB1A88-9F13-4DFB-9438-0924A8A0659F}"/>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65" name="Text Box 12">
          <a:extLst>
            <a:ext uri="{FF2B5EF4-FFF2-40B4-BE49-F238E27FC236}">
              <a16:creationId xmlns:a16="http://schemas.microsoft.com/office/drawing/2014/main" id="{BAB9E838-DB35-4838-8CCE-734731F6863D}"/>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6" name="Text Box 1">
          <a:extLst>
            <a:ext uri="{FF2B5EF4-FFF2-40B4-BE49-F238E27FC236}">
              <a16:creationId xmlns:a16="http://schemas.microsoft.com/office/drawing/2014/main" id="{76413291-3DBB-479E-92C9-223C9449266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7" name="Text Box 2">
          <a:extLst>
            <a:ext uri="{FF2B5EF4-FFF2-40B4-BE49-F238E27FC236}">
              <a16:creationId xmlns:a16="http://schemas.microsoft.com/office/drawing/2014/main" id="{61D3D942-128E-44D3-8E54-F2F4B0AAA0B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8" name="Text Box 7">
          <a:extLst>
            <a:ext uri="{FF2B5EF4-FFF2-40B4-BE49-F238E27FC236}">
              <a16:creationId xmlns:a16="http://schemas.microsoft.com/office/drawing/2014/main" id="{9AEBB5AC-F566-48C5-AD0A-DA6E72803F4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69" name="Text Box 8">
          <a:extLst>
            <a:ext uri="{FF2B5EF4-FFF2-40B4-BE49-F238E27FC236}">
              <a16:creationId xmlns:a16="http://schemas.microsoft.com/office/drawing/2014/main" id="{91F14118-F5B6-4362-91CB-0213C947105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0" name="Text Box 9">
          <a:extLst>
            <a:ext uri="{FF2B5EF4-FFF2-40B4-BE49-F238E27FC236}">
              <a16:creationId xmlns:a16="http://schemas.microsoft.com/office/drawing/2014/main" id="{B212156B-3B0B-42B1-A1F3-304C343CD6FC}"/>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1" name="Text Box 10">
          <a:extLst>
            <a:ext uri="{FF2B5EF4-FFF2-40B4-BE49-F238E27FC236}">
              <a16:creationId xmlns:a16="http://schemas.microsoft.com/office/drawing/2014/main" id="{C891F934-B46D-4727-AE7C-AF4F470633F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2" name="Text Box 1">
          <a:extLst>
            <a:ext uri="{FF2B5EF4-FFF2-40B4-BE49-F238E27FC236}">
              <a16:creationId xmlns:a16="http://schemas.microsoft.com/office/drawing/2014/main" id="{C8E6A308-3E97-4547-8DD9-738656C3D55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3" name="Text Box 2">
          <a:extLst>
            <a:ext uri="{FF2B5EF4-FFF2-40B4-BE49-F238E27FC236}">
              <a16:creationId xmlns:a16="http://schemas.microsoft.com/office/drawing/2014/main" id="{88453662-3A00-49F8-99C4-0B026C34BA3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4" name="Text Box 3">
          <a:extLst>
            <a:ext uri="{FF2B5EF4-FFF2-40B4-BE49-F238E27FC236}">
              <a16:creationId xmlns:a16="http://schemas.microsoft.com/office/drawing/2014/main" id="{AC4B7062-A305-4621-AC8C-8FC9C466DE3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5" name="Text Box 4">
          <a:extLst>
            <a:ext uri="{FF2B5EF4-FFF2-40B4-BE49-F238E27FC236}">
              <a16:creationId xmlns:a16="http://schemas.microsoft.com/office/drawing/2014/main" id="{1AF3E514-07D1-4F2B-8F3D-9DA8A465B80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6" name="Text Box 5">
          <a:extLst>
            <a:ext uri="{FF2B5EF4-FFF2-40B4-BE49-F238E27FC236}">
              <a16:creationId xmlns:a16="http://schemas.microsoft.com/office/drawing/2014/main" id="{05700FD5-DEEB-4FC4-B145-F1D93CA6DA4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7" name="Text Box 6">
          <a:extLst>
            <a:ext uri="{FF2B5EF4-FFF2-40B4-BE49-F238E27FC236}">
              <a16:creationId xmlns:a16="http://schemas.microsoft.com/office/drawing/2014/main" id="{ADAEFA8E-FA74-4425-B251-D449A292302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8" name="Text Box 7">
          <a:extLst>
            <a:ext uri="{FF2B5EF4-FFF2-40B4-BE49-F238E27FC236}">
              <a16:creationId xmlns:a16="http://schemas.microsoft.com/office/drawing/2014/main" id="{1284BC1E-EFCC-4164-A87A-5FC28D4E8D0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79" name="Text Box 8">
          <a:extLst>
            <a:ext uri="{FF2B5EF4-FFF2-40B4-BE49-F238E27FC236}">
              <a16:creationId xmlns:a16="http://schemas.microsoft.com/office/drawing/2014/main" id="{6B7097B3-52FD-4AE8-92C6-37D2B341E12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0" name="Text Box 9">
          <a:extLst>
            <a:ext uri="{FF2B5EF4-FFF2-40B4-BE49-F238E27FC236}">
              <a16:creationId xmlns:a16="http://schemas.microsoft.com/office/drawing/2014/main" id="{BE5D22FE-A7DD-448D-B787-0615EA32BDD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1" name="Text Box 10">
          <a:extLst>
            <a:ext uri="{FF2B5EF4-FFF2-40B4-BE49-F238E27FC236}">
              <a16:creationId xmlns:a16="http://schemas.microsoft.com/office/drawing/2014/main" id="{157AE720-1BDE-40E6-87D8-D684C7D36D9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82" name="Text Box 11">
          <a:extLst>
            <a:ext uri="{FF2B5EF4-FFF2-40B4-BE49-F238E27FC236}">
              <a16:creationId xmlns:a16="http://schemas.microsoft.com/office/drawing/2014/main" id="{154E7CC2-C87D-4592-9DF1-4C9648B05616}"/>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76200" cy="1604855"/>
    <xdr:sp macro="" textlink="">
      <xdr:nvSpPr>
        <xdr:cNvPr id="983" name="Text Box 12">
          <a:extLst>
            <a:ext uri="{FF2B5EF4-FFF2-40B4-BE49-F238E27FC236}">
              <a16:creationId xmlns:a16="http://schemas.microsoft.com/office/drawing/2014/main" id="{703A16C0-1735-42D5-B374-866FAA6042BB}"/>
            </a:ext>
          </a:extLst>
        </xdr:cNvPr>
        <xdr:cNvSpPr txBox="1">
          <a:spLocks noChangeArrowheads="1"/>
        </xdr:cNvSpPr>
      </xdr:nvSpPr>
      <xdr:spPr bwMode="auto">
        <a:xfrm>
          <a:off x="0" y="54759225"/>
          <a:ext cx="76200" cy="1604855"/>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4" name="Text Box 1">
          <a:extLst>
            <a:ext uri="{FF2B5EF4-FFF2-40B4-BE49-F238E27FC236}">
              <a16:creationId xmlns:a16="http://schemas.microsoft.com/office/drawing/2014/main" id="{B47FD05C-41E0-44D7-8AAA-1C273301717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5" name="Text Box 2">
          <a:extLst>
            <a:ext uri="{FF2B5EF4-FFF2-40B4-BE49-F238E27FC236}">
              <a16:creationId xmlns:a16="http://schemas.microsoft.com/office/drawing/2014/main" id="{4B20F9AA-D90F-4A6F-90B8-07D5FDD4C99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6" name="Text Box 7">
          <a:extLst>
            <a:ext uri="{FF2B5EF4-FFF2-40B4-BE49-F238E27FC236}">
              <a16:creationId xmlns:a16="http://schemas.microsoft.com/office/drawing/2014/main" id="{9F54D417-B5D8-4F96-BF19-D0E43DABE84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7" name="Text Box 8">
          <a:extLst>
            <a:ext uri="{FF2B5EF4-FFF2-40B4-BE49-F238E27FC236}">
              <a16:creationId xmlns:a16="http://schemas.microsoft.com/office/drawing/2014/main" id="{B5DFAA2B-61D7-4E35-A50A-EA3C376F751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8" name="Text Box 9">
          <a:extLst>
            <a:ext uri="{FF2B5EF4-FFF2-40B4-BE49-F238E27FC236}">
              <a16:creationId xmlns:a16="http://schemas.microsoft.com/office/drawing/2014/main" id="{26C0D6E7-1AC9-4B19-B496-4E8B1495589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89" name="Text Box 10">
          <a:extLst>
            <a:ext uri="{FF2B5EF4-FFF2-40B4-BE49-F238E27FC236}">
              <a16:creationId xmlns:a16="http://schemas.microsoft.com/office/drawing/2014/main" id="{DEEEBB39-C653-43C1-A468-636F6B98871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0" name="Text Box 1">
          <a:extLst>
            <a:ext uri="{FF2B5EF4-FFF2-40B4-BE49-F238E27FC236}">
              <a16:creationId xmlns:a16="http://schemas.microsoft.com/office/drawing/2014/main" id="{33BAD91B-8B79-40B7-B3A5-FC363B92302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1" name="Text Box 2">
          <a:extLst>
            <a:ext uri="{FF2B5EF4-FFF2-40B4-BE49-F238E27FC236}">
              <a16:creationId xmlns:a16="http://schemas.microsoft.com/office/drawing/2014/main" id="{4386FB06-EC05-4E31-8865-76002DBA1E8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2" name="Text Box 7">
          <a:extLst>
            <a:ext uri="{FF2B5EF4-FFF2-40B4-BE49-F238E27FC236}">
              <a16:creationId xmlns:a16="http://schemas.microsoft.com/office/drawing/2014/main" id="{605A3EF1-57B5-47AA-937A-9A7BA59D451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3" name="Text Box 8">
          <a:extLst>
            <a:ext uri="{FF2B5EF4-FFF2-40B4-BE49-F238E27FC236}">
              <a16:creationId xmlns:a16="http://schemas.microsoft.com/office/drawing/2014/main" id="{CB476D85-67C4-4631-BEE9-3AC3AFCAB55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4" name="Text Box 9">
          <a:extLst>
            <a:ext uri="{FF2B5EF4-FFF2-40B4-BE49-F238E27FC236}">
              <a16:creationId xmlns:a16="http://schemas.microsoft.com/office/drawing/2014/main" id="{01D2CB80-D5ED-47D7-9E78-2829FB4DFF4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5" name="Text Box 10">
          <a:extLst>
            <a:ext uri="{FF2B5EF4-FFF2-40B4-BE49-F238E27FC236}">
              <a16:creationId xmlns:a16="http://schemas.microsoft.com/office/drawing/2014/main" id="{EDC2F06A-5A1B-4588-8917-52EE5ECC788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6" name="Text Box 1">
          <a:extLst>
            <a:ext uri="{FF2B5EF4-FFF2-40B4-BE49-F238E27FC236}">
              <a16:creationId xmlns:a16="http://schemas.microsoft.com/office/drawing/2014/main" id="{2BAC845E-C51B-4F4E-BF78-9C5DF0E3162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7" name="Text Box 2">
          <a:extLst>
            <a:ext uri="{FF2B5EF4-FFF2-40B4-BE49-F238E27FC236}">
              <a16:creationId xmlns:a16="http://schemas.microsoft.com/office/drawing/2014/main" id="{8FA146EB-54D3-43E5-8139-833CB576FCC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8" name="Text Box 7">
          <a:extLst>
            <a:ext uri="{FF2B5EF4-FFF2-40B4-BE49-F238E27FC236}">
              <a16:creationId xmlns:a16="http://schemas.microsoft.com/office/drawing/2014/main" id="{BB42F7AA-52E5-41F5-86B0-E6702AE976C6}"/>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999" name="Text Box 8">
          <a:extLst>
            <a:ext uri="{FF2B5EF4-FFF2-40B4-BE49-F238E27FC236}">
              <a16:creationId xmlns:a16="http://schemas.microsoft.com/office/drawing/2014/main" id="{0C3FC7A4-A23D-4A49-ACF4-928C60FE037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0" name="Text Box 9">
          <a:extLst>
            <a:ext uri="{FF2B5EF4-FFF2-40B4-BE49-F238E27FC236}">
              <a16:creationId xmlns:a16="http://schemas.microsoft.com/office/drawing/2014/main" id="{75DBC82D-B77E-4F2A-BEF3-A5AFD1D000E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1" name="Text Box 10">
          <a:extLst>
            <a:ext uri="{FF2B5EF4-FFF2-40B4-BE49-F238E27FC236}">
              <a16:creationId xmlns:a16="http://schemas.microsoft.com/office/drawing/2014/main" id="{218E2C8D-5B10-432F-95C3-FB21D91599B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2" name="Text Box 1">
          <a:extLst>
            <a:ext uri="{FF2B5EF4-FFF2-40B4-BE49-F238E27FC236}">
              <a16:creationId xmlns:a16="http://schemas.microsoft.com/office/drawing/2014/main" id="{F73E836D-379D-45C0-ABCE-30A6A1674AB2}"/>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3" name="Text Box 2">
          <a:extLst>
            <a:ext uri="{FF2B5EF4-FFF2-40B4-BE49-F238E27FC236}">
              <a16:creationId xmlns:a16="http://schemas.microsoft.com/office/drawing/2014/main" id="{F3731BA9-F62D-4BA2-9BEA-2F266013118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4" name="Text Box 7">
          <a:extLst>
            <a:ext uri="{FF2B5EF4-FFF2-40B4-BE49-F238E27FC236}">
              <a16:creationId xmlns:a16="http://schemas.microsoft.com/office/drawing/2014/main" id="{5CB57921-8EC4-4215-B0D3-441062A42A8C}"/>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5" name="Text Box 8">
          <a:extLst>
            <a:ext uri="{FF2B5EF4-FFF2-40B4-BE49-F238E27FC236}">
              <a16:creationId xmlns:a16="http://schemas.microsoft.com/office/drawing/2014/main" id="{D4396F0F-7277-4A87-B628-3D0BAEF0A2F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6" name="Text Box 9">
          <a:extLst>
            <a:ext uri="{FF2B5EF4-FFF2-40B4-BE49-F238E27FC236}">
              <a16:creationId xmlns:a16="http://schemas.microsoft.com/office/drawing/2014/main" id="{D33A228D-5D8F-4A06-99A2-DBB110EB29AC}"/>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7" name="Text Box 10">
          <a:extLst>
            <a:ext uri="{FF2B5EF4-FFF2-40B4-BE49-F238E27FC236}">
              <a16:creationId xmlns:a16="http://schemas.microsoft.com/office/drawing/2014/main" id="{1B265477-358E-438C-8AA5-5CB281015B0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8" name="Text Box 1">
          <a:extLst>
            <a:ext uri="{FF2B5EF4-FFF2-40B4-BE49-F238E27FC236}">
              <a16:creationId xmlns:a16="http://schemas.microsoft.com/office/drawing/2014/main" id="{990C7266-C796-48E7-A254-BEE4B0FBA2B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09" name="Text Box 2">
          <a:extLst>
            <a:ext uri="{FF2B5EF4-FFF2-40B4-BE49-F238E27FC236}">
              <a16:creationId xmlns:a16="http://schemas.microsoft.com/office/drawing/2014/main" id="{75AEB119-1875-4CBB-8281-A4A0CFF0118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0" name="Text Box 7">
          <a:extLst>
            <a:ext uri="{FF2B5EF4-FFF2-40B4-BE49-F238E27FC236}">
              <a16:creationId xmlns:a16="http://schemas.microsoft.com/office/drawing/2014/main" id="{3CE393BD-3802-4661-8EB9-094C41DB50A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1" name="Text Box 8">
          <a:extLst>
            <a:ext uri="{FF2B5EF4-FFF2-40B4-BE49-F238E27FC236}">
              <a16:creationId xmlns:a16="http://schemas.microsoft.com/office/drawing/2014/main" id="{C960E281-6E13-4135-A6F7-74D65EB1647D}"/>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2" name="Text Box 9">
          <a:extLst>
            <a:ext uri="{FF2B5EF4-FFF2-40B4-BE49-F238E27FC236}">
              <a16:creationId xmlns:a16="http://schemas.microsoft.com/office/drawing/2014/main" id="{AC933D50-A9A0-474D-8E87-D0EE94E0CCE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3" name="Text Box 10">
          <a:extLst>
            <a:ext uri="{FF2B5EF4-FFF2-40B4-BE49-F238E27FC236}">
              <a16:creationId xmlns:a16="http://schemas.microsoft.com/office/drawing/2014/main" id="{DCAA44D1-6669-408B-BA05-DC2173F546E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4" name="Text Box 1">
          <a:extLst>
            <a:ext uri="{FF2B5EF4-FFF2-40B4-BE49-F238E27FC236}">
              <a16:creationId xmlns:a16="http://schemas.microsoft.com/office/drawing/2014/main" id="{383E707F-8182-4A60-99A7-13D7B0B50D0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5" name="Text Box 2">
          <a:extLst>
            <a:ext uri="{FF2B5EF4-FFF2-40B4-BE49-F238E27FC236}">
              <a16:creationId xmlns:a16="http://schemas.microsoft.com/office/drawing/2014/main" id="{10FCD647-9FF6-432F-B7A8-30DAE0AA19E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6" name="Text Box 7">
          <a:extLst>
            <a:ext uri="{FF2B5EF4-FFF2-40B4-BE49-F238E27FC236}">
              <a16:creationId xmlns:a16="http://schemas.microsoft.com/office/drawing/2014/main" id="{9071A93B-3DC5-4FB2-BA5C-47EA45536C6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7" name="Text Box 8">
          <a:extLst>
            <a:ext uri="{FF2B5EF4-FFF2-40B4-BE49-F238E27FC236}">
              <a16:creationId xmlns:a16="http://schemas.microsoft.com/office/drawing/2014/main" id="{2676EB51-2F1C-4D0E-AE9B-AF6CB66E0444}"/>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8" name="Text Box 9">
          <a:extLst>
            <a:ext uri="{FF2B5EF4-FFF2-40B4-BE49-F238E27FC236}">
              <a16:creationId xmlns:a16="http://schemas.microsoft.com/office/drawing/2014/main" id="{A03E208D-5758-4A12-8A51-E0829A46E8D2}"/>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19" name="Text Box 10">
          <a:extLst>
            <a:ext uri="{FF2B5EF4-FFF2-40B4-BE49-F238E27FC236}">
              <a16:creationId xmlns:a16="http://schemas.microsoft.com/office/drawing/2014/main" id="{D3FA1D7E-0953-434C-BB22-BF089E77966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0" name="Text Box 1">
          <a:extLst>
            <a:ext uri="{FF2B5EF4-FFF2-40B4-BE49-F238E27FC236}">
              <a16:creationId xmlns:a16="http://schemas.microsoft.com/office/drawing/2014/main" id="{99BE5E39-0472-4F35-A204-7DD99668027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1" name="Text Box 2">
          <a:extLst>
            <a:ext uri="{FF2B5EF4-FFF2-40B4-BE49-F238E27FC236}">
              <a16:creationId xmlns:a16="http://schemas.microsoft.com/office/drawing/2014/main" id="{E700672A-7437-4878-AF18-CE95F504B0B7}"/>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2" name="Text Box 7">
          <a:extLst>
            <a:ext uri="{FF2B5EF4-FFF2-40B4-BE49-F238E27FC236}">
              <a16:creationId xmlns:a16="http://schemas.microsoft.com/office/drawing/2014/main" id="{23425359-E49F-44CF-B1D3-1D45A2A0C0CE}"/>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3" name="Text Box 8">
          <a:extLst>
            <a:ext uri="{FF2B5EF4-FFF2-40B4-BE49-F238E27FC236}">
              <a16:creationId xmlns:a16="http://schemas.microsoft.com/office/drawing/2014/main" id="{043E1B31-72CF-41D0-878A-08B9BF9B1568}"/>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4" name="Text Box 9">
          <a:extLst>
            <a:ext uri="{FF2B5EF4-FFF2-40B4-BE49-F238E27FC236}">
              <a16:creationId xmlns:a16="http://schemas.microsoft.com/office/drawing/2014/main" id="{1190BC0E-1208-4933-953B-4FB2E892634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5" name="Text Box 10">
          <a:extLst>
            <a:ext uri="{FF2B5EF4-FFF2-40B4-BE49-F238E27FC236}">
              <a16:creationId xmlns:a16="http://schemas.microsoft.com/office/drawing/2014/main" id="{36FD0939-FA91-4DF2-8C54-634E5700137C}"/>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6" name="Text Box 1">
          <a:extLst>
            <a:ext uri="{FF2B5EF4-FFF2-40B4-BE49-F238E27FC236}">
              <a16:creationId xmlns:a16="http://schemas.microsoft.com/office/drawing/2014/main" id="{56C90C43-90FA-4E2A-9B66-314273A28F33}"/>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7" name="Text Box 2">
          <a:extLst>
            <a:ext uri="{FF2B5EF4-FFF2-40B4-BE49-F238E27FC236}">
              <a16:creationId xmlns:a16="http://schemas.microsoft.com/office/drawing/2014/main" id="{B8702122-D921-427D-B6C5-AA36CC7CEA60}"/>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8" name="Text Box 7">
          <a:extLst>
            <a:ext uri="{FF2B5EF4-FFF2-40B4-BE49-F238E27FC236}">
              <a16:creationId xmlns:a16="http://schemas.microsoft.com/office/drawing/2014/main" id="{686A5CAB-6F90-40DB-8B95-484E21520CE1}"/>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29" name="Text Box 8">
          <a:extLst>
            <a:ext uri="{FF2B5EF4-FFF2-40B4-BE49-F238E27FC236}">
              <a16:creationId xmlns:a16="http://schemas.microsoft.com/office/drawing/2014/main" id="{DD400D8B-07D0-4FAC-B7BC-BD3854A7E0C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0" name="Text Box 9">
          <a:extLst>
            <a:ext uri="{FF2B5EF4-FFF2-40B4-BE49-F238E27FC236}">
              <a16:creationId xmlns:a16="http://schemas.microsoft.com/office/drawing/2014/main" id="{B3EF5ABC-F711-4833-B864-959702AFBCF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1" name="Text Box 10">
          <a:extLst>
            <a:ext uri="{FF2B5EF4-FFF2-40B4-BE49-F238E27FC236}">
              <a16:creationId xmlns:a16="http://schemas.microsoft.com/office/drawing/2014/main" id="{7528E2BF-387F-4376-B5E7-E43D6AD77D0A}"/>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2" name="Text Box 1">
          <a:extLst>
            <a:ext uri="{FF2B5EF4-FFF2-40B4-BE49-F238E27FC236}">
              <a16:creationId xmlns:a16="http://schemas.microsoft.com/office/drawing/2014/main" id="{016D9CCB-5C15-4266-A316-20BFC0C39C6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3" name="Text Box 2">
          <a:extLst>
            <a:ext uri="{FF2B5EF4-FFF2-40B4-BE49-F238E27FC236}">
              <a16:creationId xmlns:a16="http://schemas.microsoft.com/office/drawing/2014/main" id="{38ED32D9-F597-4B45-A343-B8414C692A65}"/>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4" name="Text Box 7">
          <a:extLst>
            <a:ext uri="{FF2B5EF4-FFF2-40B4-BE49-F238E27FC236}">
              <a16:creationId xmlns:a16="http://schemas.microsoft.com/office/drawing/2014/main" id="{4CFC1228-A5AC-4D80-8A77-79666FD027BF}"/>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5" name="Text Box 8">
          <a:extLst>
            <a:ext uri="{FF2B5EF4-FFF2-40B4-BE49-F238E27FC236}">
              <a16:creationId xmlns:a16="http://schemas.microsoft.com/office/drawing/2014/main" id="{296DB29D-F5DD-4716-9D91-F0458453E6C9}"/>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6" name="Text Box 9">
          <a:extLst>
            <a:ext uri="{FF2B5EF4-FFF2-40B4-BE49-F238E27FC236}">
              <a16:creationId xmlns:a16="http://schemas.microsoft.com/office/drawing/2014/main" id="{443ABD6E-DC6C-4F5D-970E-F42BC36E6BFB}"/>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227</xdr:row>
      <xdr:rowOff>0</xdr:rowOff>
    </xdr:from>
    <xdr:ext cx="95250" cy="228600"/>
    <xdr:sp macro="" textlink="">
      <xdr:nvSpPr>
        <xdr:cNvPr id="1037" name="Text Box 10">
          <a:extLst>
            <a:ext uri="{FF2B5EF4-FFF2-40B4-BE49-F238E27FC236}">
              <a16:creationId xmlns:a16="http://schemas.microsoft.com/office/drawing/2014/main" id="{49DA29E5-749D-4AA7-9F72-382EABE19E76}"/>
            </a:ext>
          </a:extLst>
        </xdr:cNvPr>
        <xdr:cNvSpPr txBox="1">
          <a:spLocks noChangeArrowheads="1"/>
        </xdr:cNvSpPr>
      </xdr:nvSpPr>
      <xdr:spPr bwMode="auto">
        <a:xfrm>
          <a:off x="0" y="5475922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38" name="Text Box 1">
          <a:extLst>
            <a:ext uri="{FF2B5EF4-FFF2-40B4-BE49-F238E27FC236}">
              <a16:creationId xmlns:a16="http://schemas.microsoft.com/office/drawing/2014/main" id="{F138925F-9A26-4E17-BC80-4DCF7F24F02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39" name="Text Box 2">
          <a:extLst>
            <a:ext uri="{FF2B5EF4-FFF2-40B4-BE49-F238E27FC236}">
              <a16:creationId xmlns:a16="http://schemas.microsoft.com/office/drawing/2014/main" id="{395849AE-A225-4184-92AD-7E1E1B426C8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0" name="Text Box 3">
          <a:extLst>
            <a:ext uri="{FF2B5EF4-FFF2-40B4-BE49-F238E27FC236}">
              <a16:creationId xmlns:a16="http://schemas.microsoft.com/office/drawing/2014/main" id="{7BD9CEAA-D94C-49FA-9560-AD7C743DAB6A}"/>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1" name="Text Box 4">
          <a:extLst>
            <a:ext uri="{FF2B5EF4-FFF2-40B4-BE49-F238E27FC236}">
              <a16:creationId xmlns:a16="http://schemas.microsoft.com/office/drawing/2014/main" id="{EC2893E9-2378-4516-A5B0-3D4BB88DAB29}"/>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2" name="Text Box 5">
          <a:extLst>
            <a:ext uri="{FF2B5EF4-FFF2-40B4-BE49-F238E27FC236}">
              <a16:creationId xmlns:a16="http://schemas.microsoft.com/office/drawing/2014/main" id="{56CDBCD4-118B-4057-A42C-0DED7AB5813A}"/>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3" name="Text Box 6">
          <a:extLst>
            <a:ext uri="{FF2B5EF4-FFF2-40B4-BE49-F238E27FC236}">
              <a16:creationId xmlns:a16="http://schemas.microsoft.com/office/drawing/2014/main" id="{DE8BAD6E-D2F2-4270-BA35-44767DB202AA}"/>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4" name="Text Box 7">
          <a:extLst>
            <a:ext uri="{FF2B5EF4-FFF2-40B4-BE49-F238E27FC236}">
              <a16:creationId xmlns:a16="http://schemas.microsoft.com/office/drawing/2014/main" id="{860E31DC-A92B-4A95-B71B-B6B69EFF1E7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5" name="Text Box 8">
          <a:extLst>
            <a:ext uri="{FF2B5EF4-FFF2-40B4-BE49-F238E27FC236}">
              <a16:creationId xmlns:a16="http://schemas.microsoft.com/office/drawing/2014/main" id="{722DE8DE-7242-405E-9707-B9F701936F4A}"/>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6" name="Text Box 9">
          <a:extLst>
            <a:ext uri="{FF2B5EF4-FFF2-40B4-BE49-F238E27FC236}">
              <a16:creationId xmlns:a16="http://schemas.microsoft.com/office/drawing/2014/main" id="{E3DADD62-9134-44C8-A4E3-804B92BD3CDA}"/>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47" name="Text Box 10">
          <a:extLst>
            <a:ext uri="{FF2B5EF4-FFF2-40B4-BE49-F238E27FC236}">
              <a16:creationId xmlns:a16="http://schemas.microsoft.com/office/drawing/2014/main" id="{F0B4B6A7-7A80-4750-B0D0-D60B9328A46B}"/>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76200" cy="1703915"/>
    <xdr:sp macro="" textlink="">
      <xdr:nvSpPr>
        <xdr:cNvPr id="1048" name="Text Box 11">
          <a:extLst>
            <a:ext uri="{FF2B5EF4-FFF2-40B4-BE49-F238E27FC236}">
              <a16:creationId xmlns:a16="http://schemas.microsoft.com/office/drawing/2014/main" id="{1E8245D5-9A61-4C54-98A2-4CF971EBE753}"/>
            </a:ext>
          </a:extLst>
        </xdr:cNvPr>
        <xdr:cNvSpPr txBox="1">
          <a:spLocks noChangeArrowheads="1"/>
        </xdr:cNvSpPr>
      </xdr:nvSpPr>
      <xdr:spPr bwMode="auto">
        <a:xfrm>
          <a:off x="0" y="54968775"/>
          <a:ext cx="76200" cy="1703915"/>
        </a:xfrm>
        <a:prstGeom prst="rect">
          <a:avLst/>
        </a:prstGeom>
        <a:noFill/>
        <a:ln w="9525">
          <a:noFill/>
          <a:miter lim="800000"/>
          <a:headEnd/>
          <a:tailEnd/>
        </a:ln>
      </xdr:spPr>
    </xdr:sp>
    <xdr:clientData/>
  </xdr:oneCellAnchor>
  <xdr:oneCellAnchor>
    <xdr:from>
      <xdr:col>0</xdr:col>
      <xdr:colOff>0</xdr:colOff>
      <xdr:row>228</xdr:row>
      <xdr:rowOff>0</xdr:rowOff>
    </xdr:from>
    <xdr:ext cx="76200" cy="1703915"/>
    <xdr:sp macro="" textlink="">
      <xdr:nvSpPr>
        <xdr:cNvPr id="1049" name="Text Box 12">
          <a:extLst>
            <a:ext uri="{FF2B5EF4-FFF2-40B4-BE49-F238E27FC236}">
              <a16:creationId xmlns:a16="http://schemas.microsoft.com/office/drawing/2014/main" id="{67ECFC68-BF18-4656-B5BC-80D6CB0A3A1D}"/>
            </a:ext>
          </a:extLst>
        </xdr:cNvPr>
        <xdr:cNvSpPr txBox="1">
          <a:spLocks noChangeArrowheads="1"/>
        </xdr:cNvSpPr>
      </xdr:nvSpPr>
      <xdr:spPr bwMode="auto">
        <a:xfrm>
          <a:off x="0" y="54968775"/>
          <a:ext cx="76200" cy="1703915"/>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0" name="Text Box 1">
          <a:extLst>
            <a:ext uri="{FF2B5EF4-FFF2-40B4-BE49-F238E27FC236}">
              <a16:creationId xmlns:a16="http://schemas.microsoft.com/office/drawing/2014/main" id="{D849D94A-F1FC-4BE6-B536-C84D2E3C66E8}"/>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1" name="Text Box 2">
          <a:extLst>
            <a:ext uri="{FF2B5EF4-FFF2-40B4-BE49-F238E27FC236}">
              <a16:creationId xmlns:a16="http://schemas.microsoft.com/office/drawing/2014/main" id="{86D9A5BE-2CFE-455D-AEF3-3DE8D727ECF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2" name="Text Box 7">
          <a:extLst>
            <a:ext uri="{FF2B5EF4-FFF2-40B4-BE49-F238E27FC236}">
              <a16:creationId xmlns:a16="http://schemas.microsoft.com/office/drawing/2014/main" id="{2B1FC331-F7F3-4D7D-825F-532FF5F0A665}"/>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3" name="Text Box 8">
          <a:extLst>
            <a:ext uri="{FF2B5EF4-FFF2-40B4-BE49-F238E27FC236}">
              <a16:creationId xmlns:a16="http://schemas.microsoft.com/office/drawing/2014/main" id="{05099FDB-2CCB-4A34-B17D-CF7DBE155420}"/>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4" name="Text Box 9">
          <a:extLst>
            <a:ext uri="{FF2B5EF4-FFF2-40B4-BE49-F238E27FC236}">
              <a16:creationId xmlns:a16="http://schemas.microsoft.com/office/drawing/2014/main" id="{3336CC2F-1427-4F57-888F-AD1C4E1AB877}"/>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5" name="Text Box 10">
          <a:extLst>
            <a:ext uri="{FF2B5EF4-FFF2-40B4-BE49-F238E27FC236}">
              <a16:creationId xmlns:a16="http://schemas.microsoft.com/office/drawing/2014/main" id="{CB82ECA6-6923-482B-9114-B478F306C40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6" name="Text Box 1">
          <a:extLst>
            <a:ext uri="{FF2B5EF4-FFF2-40B4-BE49-F238E27FC236}">
              <a16:creationId xmlns:a16="http://schemas.microsoft.com/office/drawing/2014/main" id="{A3922A76-96E1-4906-B6E6-FE85E7ED89D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7" name="Text Box 2">
          <a:extLst>
            <a:ext uri="{FF2B5EF4-FFF2-40B4-BE49-F238E27FC236}">
              <a16:creationId xmlns:a16="http://schemas.microsoft.com/office/drawing/2014/main" id="{103043D4-889C-4232-8263-4E92BBF82DB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8" name="Text Box 3">
          <a:extLst>
            <a:ext uri="{FF2B5EF4-FFF2-40B4-BE49-F238E27FC236}">
              <a16:creationId xmlns:a16="http://schemas.microsoft.com/office/drawing/2014/main" id="{8167E276-E276-4ECB-9173-FAB2CD374965}"/>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59" name="Text Box 4">
          <a:extLst>
            <a:ext uri="{FF2B5EF4-FFF2-40B4-BE49-F238E27FC236}">
              <a16:creationId xmlns:a16="http://schemas.microsoft.com/office/drawing/2014/main" id="{FAB426B7-674D-4D0A-BBBC-4F890B7899A6}"/>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0" name="Text Box 5">
          <a:extLst>
            <a:ext uri="{FF2B5EF4-FFF2-40B4-BE49-F238E27FC236}">
              <a16:creationId xmlns:a16="http://schemas.microsoft.com/office/drawing/2014/main" id="{842E9617-6A16-4F62-97E4-CD30C8C82329}"/>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1" name="Text Box 6">
          <a:extLst>
            <a:ext uri="{FF2B5EF4-FFF2-40B4-BE49-F238E27FC236}">
              <a16:creationId xmlns:a16="http://schemas.microsoft.com/office/drawing/2014/main" id="{7B1F4A75-36D4-42DA-A147-5AB2B576F8B8}"/>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2" name="Text Box 7">
          <a:extLst>
            <a:ext uri="{FF2B5EF4-FFF2-40B4-BE49-F238E27FC236}">
              <a16:creationId xmlns:a16="http://schemas.microsoft.com/office/drawing/2014/main" id="{FB8F169C-BA9A-44FA-9968-702AC8931E2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3" name="Text Box 8">
          <a:extLst>
            <a:ext uri="{FF2B5EF4-FFF2-40B4-BE49-F238E27FC236}">
              <a16:creationId xmlns:a16="http://schemas.microsoft.com/office/drawing/2014/main" id="{24461499-8151-49D4-A748-72BA8ECE79B5}"/>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4" name="Text Box 9">
          <a:extLst>
            <a:ext uri="{FF2B5EF4-FFF2-40B4-BE49-F238E27FC236}">
              <a16:creationId xmlns:a16="http://schemas.microsoft.com/office/drawing/2014/main" id="{1B88B1C0-9B0E-4FE9-AAC5-23C741E3C094}"/>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5" name="Text Box 10">
          <a:extLst>
            <a:ext uri="{FF2B5EF4-FFF2-40B4-BE49-F238E27FC236}">
              <a16:creationId xmlns:a16="http://schemas.microsoft.com/office/drawing/2014/main" id="{BE77804F-ED6C-4A05-A937-8FD1E95A46D8}"/>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76200" cy="1703915"/>
    <xdr:sp macro="" textlink="">
      <xdr:nvSpPr>
        <xdr:cNvPr id="1066" name="Text Box 11">
          <a:extLst>
            <a:ext uri="{FF2B5EF4-FFF2-40B4-BE49-F238E27FC236}">
              <a16:creationId xmlns:a16="http://schemas.microsoft.com/office/drawing/2014/main" id="{B0F7EAB5-EF41-473E-B30F-4B2F130300B3}"/>
            </a:ext>
          </a:extLst>
        </xdr:cNvPr>
        <xdr:cNvSpPr txBox="1">
          <a:spLocks noChangeArrowheads="1"/>
        </xdr:cNvSpPr>
      </xdr:nvSpPr>
      <xdr:spPr bwMode="auto">
        <a:xfrm>
          <a:off x="0" y="54968775"/>
          <a:ext cx="76200" cy="1703915"/>
        </a:xfrm>
        <a:prstGeom prst="rect">
          <a:avLst/>
        </a:prstGeom>
        <a:noFill/>
        <a:ln w="9525">
          <a:noFill/>
          <a:miter lim="800000"/>
          <a:headEnd/>
          <a:tailEnd/>
        </a:ln>
      </xdr:spPr>
    </xdr:sp>
    <xdr:clientData/>
  </xdr:oneCellAnchor>
  <xdr:oneCellAnchor>
    <xdr:from>
      <xdr:col>0</xdr:col>
      <xdr:colOff>0</xdr:colOff>
      <xdr:row>228</xdr:row>
      <xdr:rowOff>0</xdr:rowOff>
    </xdr:from>
    <xdr:ext cx="76200" cy="1703915"/>
    <xdr:sp macro="" textlink="">
      <xdr:nvSpPr>
        <xdr:cNvPr id="1067" name="Text Box 12">
          <a:extLst>
            <a:ext uri="{FF2B5EF4-FFF2-40B4-BE49-F238E27FC236}">
              <a16:creationId xmlns:a16="http://schemas.microsoft.com/office/drawing/2014/main" id="{68E31F33-B1AD-4FBA-9E75-CB397C265F5E}"/>
            </a:ext>
          </a:extLst>
        </xdr:cNvPr>
        <xdr:cNvSpPr txBox="1">
          <a:spLocks noChangeArrowheads="1"/>
        </xdr:cNvSpPr>
      </xdr:nvSpPr>
      <xdr:spPr bwMode="auto">
        <a:xfrm>
          <a:off x="0" y="54968775"/>
          <a:ext cx="76200" cy="1703915"/>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8" name="Text Box 1">
          <a:extLst>
            <a:ext uri="{FF2B5EF4-FFF2-40B4-BE49-F238E27FC236}">
              <a16:creationId xmlns:a16="http://schemas.microsoft.com/office/drawing/2014/main" id="{3CBE5721-D9BF-44E7-92C5-D1547D3F012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69" name="Text Box 2">
          <a:extLst>
            <a:ext uri="{FF2B5EF4-FFF2-40B4-BE49-F238E27FC236}">
              <a16:creationId xmlns:a16="http://schemas.microsoft.com/office/drawing/2014/main" id="{6617813D-AC38-4C58-A560-65B761C1DCF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0" name="Text Box 7">
          <a:extLst>
            <a:ext uri="{FF2B5EF4-FFF2-40B4-BE49-F238E27FC236}">
              <a16:creationId xmlns:a16="http://schemas.microsoft.com/office/drawing/2014/main" id="{D8C1202B-8AC7-4CE8-9BCE-B35C872321E7}"/>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1" name="Text Box 8">
          <a:extLst>
            <a:ext uri="{FF2B5EF4-FFF2-40B4-BE49-F238E27FC236}">
              <a16:creationId xmlns:a16="http://schemas.microsoft.com/office/drawing/2014/main" id="{CBB393DD-BEFD-44B5-A795-987A64C9CD24}"/>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2" name="Text Box 9">
          <a:extLst>
            <a:ext uri="{FF2B5EF4-FFF2-40B4-BE49-F238E27FC236}">
              <a16:creationId xmlns:a16="http://schemas.microsoft.com/office/drawing/2014/main" id="{47BEA78F-2266-44AD-9570-FCBDDDA07236}"/>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3" name="Text Box 10">
          <a:extLst>
            <a:ext uri="{FF2B5EF4-FFF2-40B4-BE49-F238E27FC236}">
              <a16:creationId xmlns:a16="http://schemas.microsoft.com/office/drawing/2014/main" id="{5A04652E-EC56-4372-83A9-296425A01DE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4" name="Text Box 1">
          <a:extLst>
            <a:ext uri="{FF2B5EF4-FFF2-40B4-BE49-F238E27FC236}">
              <a16:creationId xmlns:a16="http://schemas.microsoft.com/office/drawing/2014/main" id="{E6B9DB66-3F38-4C9F-AA12-8349339D935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5" name="Text Box 2">
          <a:extLst>
            <a:ext uri="{FF2B5EF4-FFF2-40B4-BE49-F238E27FC236}">
              <a16:creationId xmlns:a16="http://schemas.microsoft.com/office/drawing/2014/main" id="{7C944388-8D51-4EF5-9627-7FB6108AEBC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6" name="Text Box 3">
          <a:extLst>
            <a:ext uri="{FF2B5EF4-FFF2-40B4-BE49-F238E27FC236}">
              <a16:creationId xmlns:a16="http://schemas.microsoft.com/office/drawing/2014/main" id="{C5B19988-F86B-4B23-B6DB-44E190A9982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7" name="Text Box 4">
          <a:extLst>
            <a:ext uri="{FF2B5EF4-FFF2-40B4-BE49-F238E27FC236}">
              <a16:creationId xmlns:a16="http://schemas.microsoft.com/office/drawing/2014/main" id="{F3AFEF6A-6E38-4196-A52C-46003C8C9602}"/>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8" name="Text Box 5">
          <a:extLst>
            <a:ext uri="{FF2B5EF4-FFF2-40B4-BE49-F238E27FC236}">
              <a16:creationId xmlns:a16="http://schemas.microsoft.com/office/drawing/2014/main" id="{80FD5784-40C7-4838-A6A4-260EC659ECD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79" name="Text Box 6">
          <a:extLst>
            <a:ext uri="{FF2B5EF4-FFF2-40B4-BE49-F238E27FC236}">
              <a16:creationId xmlns:a16="http://schemas.microsoft.com/office/drawing/2014/main" id="{633CD2DF-3652-404A-9F56-93C7CB85C43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0" name="Text Box 7">
          <a:extLst>
            <a:ext uri="{FF2B5EF4-FFF2-40B4-BE49-F238E27FC236}">
              <a16:creationId xmlns:a16="http://schemas.microsoft.com/office/drawing/2014/main" id="{538773C5-99BA-49CD-BB08-E0E9A62C7D55}"/>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1" name="Text Box 8">
          <a:extLst>
            <a:ext uri="{FF2B5EF4-FFF2-40B4-BE49-F238E27FC236}">
              <a16:creationId xmlns:a16="http://schemas.microsoft.com/office/drawing/2014/main" id="{75A983F8-0587-43DA-A0EB-DCD5252E4E14}"/>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2" name="Text Box 9">
          <a:extLst>
            <a:ext uri="{FF2B5EF4-FFF2-40B4-BE49-F238E27FC236}">
              <a16:creationId xmlns:a16="http://schemas.microsoft.com/office/drawing/2014/main" id="{CC51C363-9273-45B8-8C31-9EA429DBE562}"/>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3" name="Text Box 10">
          <a:extLst>
            <a:ext uri="{FF2B5EF4-FFF2-40B4-BE49-F238E27FC236}">
              <a16:creationId xmlns:a16="http://schemas.microsoft.com/office/drawing/2014/main" id="{43E3D4FA-5B98-4B59-B9E7-7F839433D362}"/>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084" name="Text Box 11">
          <a:extLst>
            <a:ext uri="{FF2B5EF4-FFF2-40B4-BE49-F238E27FC236}">
              <a16:creationId xmlns:a16="http://schemas.microsoft.com/office/drawing/2014/main" id="{372B3503-37CE-4972-BC75-AA1A22673F67}"/>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085" name="Text Box 12">
          <a:extLst>
            <a:ext uri="{FF2B5EF4-FFF2-40B4-BE49-F238E27FC236}">
              <a16:creationId xmlns:a16="http://schemas.microsoft.com/office/drawing/2014/main" id="{F4BA178E-FCBC-44E5-BFA7-0C38468D9E84}"/>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6" name="Text Box 1">
          <a:extLst>
            <a:ext uri="{FF2B5EF4-FFF2-40B4-BE49-F238E27FC236}">
              <a16:creationId xmlns:a16="http://schemas.microsoft.com/office/drawing/2014/main" id="{6BDFBF1E-9C8C-4824-9464-00CEAF02CED7}"/>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7" name="Text Box 2">
          <a:extLst>
            <a:ext uri="{FF2B5EF4-FFF2-40B4-BE49-F238E27FC236}">
              <a16:creationId xmlns:a16="http://schemas.microsoft.com/office/drawing/2014/main" id="{BD14F54E-0BD8-44DE-A74F-A8B73F3473E5}"/>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8" name="Text Box 7">
          <a:extLst>
            <a:ext uri="{FF2B5EF4-FFF2-40B4-BE49-F238E27FC236}">
              <a16:creationId xmlns:a16="http://schemas.microsoft.com/office/drawing/2014/main" id="{4C3578D1-DD8E-45FD-91C5-74F57C58303B}"/>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89" name="Text Box 8">
          <a:extLst>
            <a:ext uri="{FF2B5EF4-FFF2-40B4-BE49-F238E27FC236}">
              <a16:creationId xmlns:a16="http://schemas.microsoft.com/office/drawing/2014/main" id="{4CD2E6A2-4F68-448C-B573-1A9E20B8D453}"/>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0" name="Text Box 9">
          <a:extLst>
            <a:ext uri="{FF2B5EF4-FFF2-40B4-BE49-F238E27FC236}">
              <a16:creationId xmlns:a16="http://schemas.microsoft.com/office/drawing/2014/main" id="{5F9AC08B-75EA-4E3E-B4B8-EA0F32A08D87}"/>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1" name="Text Box 10">
          <a:extLst>
            <a:ext uri="{FF2B5EF4-FFF2-40B4-BE49-F238E27FC236}">
              <a16:creationId xmlns:a16="http://schemas.microsoft.com/office/drawing/2014/main" id="{64C4A243-27AA-4FCC-9E2C-3A1DC893BF94}"/>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2" name="Text Box 1">
          <a:extLst>
            <a:ext uri="{FF2B5EF4-FFF2-40B4-BE49-F238E27FC236}">
              <a16:creationId xmlns:a16="http://schemas.microsoft.com/office/drawing/2014/main" id="{E7981FD5-F1C6-4D97-A3C8-52F1CC3C5CB9}"/>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3" name="Text Box 2">
          <a:extLst>
            <a:ext uri="{FF2B5EF4-FFF2-40B4-BE49-F238E27FC236}">
              <a16:creationId xmlns:a16="http://schemas.microsoft.com/office/drawing/2014/main" id="{1C0399CD-E4C3-4966-A1E5-AA0F0F58999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4" name="Text Box 3">
          <a:extLst>
            <a:ext uri="{FF2B5EF4-FFF2-40B4-BE49-F238E27FC236}">
              <a16:creationId xmlns:a16="http://schemas.microsoft.com/office/drawing/2014/main" id="{0916CBD1-5FC8-47B2-8CEB-2B072968A5B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5" name="Text Box 4">
          <a:extLst>
            <a:ext uri="{FF2B5EF4-FFF2-40B4-BE49-F238E27FC236}">
              <a16:creationId xmlns:a16="http://schemas.microsoft.com/office/drawing/2014/main" id="{69058429-8FD4-4C95-8EAF-48C5BB9CC8A3}"/>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6" name="Text Box 5">
          <a:extLst>
            <a:ext uri="{FF2B5EF4-FFF2-40B4-BE49-F238E27FC236}">
              <a16:creationId xmlns:a16="http://schemas.microsoft.com/office/drawing/2014/main" id="{1E5FBBCD-95F7-4625-96FB-B536A3810E5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7" name="Text Box 6">
          <a:extLst>
            <a:ext uri="{FF2B5EF4-FFF2-40B4-BE49-F238E27FC236}">
              <a16:creationId xmlns:a16="http://schemas.microsoft.com/office/drawing/2014/main" id="{83FCD4B9-BDA4-4286-AD87-EDB4AF2D3279}"/>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8" name="Text Box 7">
          <a:extLst>
            <a:ext uri="{FF2B5EF4-FFF2-40B4-BE49-F238E27FC236}">
              <a16:creationId xmlns:a16="http://schemas.microsoft.com/office/drawing/2014/main" id="{1D5072FF-9D41-4AF4-BA0D-C12981927D43}"/>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099" name="Text Box 8">
          <a:extLst>
            <a:ext uri="{FF2B5EF4-FFF2-40B4-BE49-F238E27FC236}">
              <a16:creationId xmlns:a16="http://schemas.microsoft.com/office/drawing/2014/main" id="{61F45BED-D1F2-41D9-B5AA-AE545A63DE59}"/>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0" name="Text Box 9">
          <a:extLst>
            <a:ext uri="{FF2B5EF4-FFF2-40B4-BE49-F238E27FC236}">
              <a16:creationId xmlns:a16="http://schemas.microsoft.com/office/drawing/2014/main" id="{047FB703-89A8-4A0E-9B76-AEA69A884380}"/>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1" name="Text Box 10">
          <a:extLst>
            <a:ext uri="{FF2B5EF4-FFF2-40B4-BE49-F238E27FC236}">
              <a16:creationId xmlns:a16="http://schemas.microsoft.com/office/drawing/2014/main" id="{30B62793-8A66-49DF-AE4D-258E354B343A}"/>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102" name="Text Box 11">
          <a:extLst>
            <a:ext uri="{FF2B5EF4-FFF2-40B4-BE49-F238E27FC236}">
              <a16:creationId xmlns:a16="http://schemas.microsoft.com/office/drawing/2014/main" id="{F2339EAF-17AF-454B-BB5C-A39AB4BA2CF4}"/>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103" name="Text Box 12">
          <a:extLst>
            <a:ext uri="{FF2B5EF4-FFF2-40B4-BE49-F238E27FC236}">
              <a16:creationId xmlns:a16="http://schemas.microsoft.com/office/drawing/2014/main" id="{4AEC42C5-8CF2-451C-889D-8C784734A7ED}"/>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4" name="Text Box 1">
          <a:extLst>
            <a:ext uri="{FF2B5EF4-FFF2-40B4-BE49-F238E27FC236}">
              <a16:creationId xmlns:a16="http://schemas.microsoft.com/office/drawing/2014/main" id="{DA051780-7EB3-4285-BDD5-C9B8287317FB}"/>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5" name="Text Box 2">
          <a:extLst>
            <a:ext uri="{FF2B5EF4-FFF2-40B4-BE49-F238E27FC236}">
              <a16:creationId xmlns:a16="http://schemas.microsoft.com/office/drawing/2014/main" id="{DDF9F910-0931-4DF4-9F90-11106D799F8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6" name="Text Box 7">
          <a:extLst>
            <a:ext uri="{FF2B5EF4-FFF2-40B4-BE49-F238E27FC236}">
              <a16:creationId xmlns:a16="http://schemas.microsoft.com/office/drawing/2014/main" id="{A7A26ACA-C42A-4461-825A-E978C41418A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7" name="Text Box 8">
          <a:extLst>
            <a:ext uri="{FF2B5EF4-FFF2-40B4-BE49-F238E27FC236}">
              <a16:creationId xmlns:a16="http://schemas.microsoft.com/office/drawing/2014/main" id="{10CF0F4E-4145-4438-93EE-C793DD1161E4}"/>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8" name="Text Box 9">
          <a:extLst>
            <a:ext uri="{FF2B5EF4-FFF2-40B4-BE49-F238E27FC236}">
              <a16:creationId xmlns:a16="http://schemas.microsoft.com/office/drawing/2014/main" id="{EFCF778D-B61C-41BD-A72C-8BA145A9BD31}"/>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09" name="Text Box 10">
          <a:extLst>
            <a:ext uri="{FF2B5EF4-FFF2-40B4-BE49-F238E27FC236}">
              <a16:creationId xmlns:a16="http://schemas.microsoft.com/office/drawing/2014/main" id="{4C439B9B-3758-408D-8818-5007441DF6C1}"/>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0" name="Text Box 1">
          <a:extLst>
            <a:ext uri="{FF2B5EF4-FFF2-40B4-BE49-F238E27FC236}">
              <a16:creationId xmlns:a16="http://schemas.microsoft.com/office/drawing/2014/main" id="{1A5D0A0C-29E6-47CC-837A-E37CA70592B4}"/>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1" name="Text Box 2">
          <a:extLst>
            <a:ext uri="{FF2B5EF4-FFF2-40B4-BE49-F238E27FC236}">
              <a16:creationId xmlns:a16="http://schemas.microsoft.com/office/drawing/2014/main" id="{D1F7A53D-7C49-493D-BF8F-ED1419611A88}"/>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2" name="Text Box 3">
          <a:extLst>
            <a:ext uri="{FF2B5EF4-FFF2-40B4-BE49-F238E27FC236}">
              <a16:creationId xmlns:a16="http://schemas.microsoft.com/office/drawing/2014/main" id="{23EB0AB9-0E3C-4DEF-BD38-6D1CCB9788A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3" name="Text Box 4">
          <a:extLst>
            <a:ext uri="{FF2B5EF4-FFF2-40B4-BE49-F238E27FC236}">
              <a16:creationId xmlns:a16="http://schemas.microsoft.com/office/drawing/2014/main" id="{70045A90-D132-4E6E-9316-B6755C741247}"/>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4" name="Text Box 5">
          <a:extLst>
            <a:ext uri="{FF2B5EF4-FFF2-40B4-BE49-F238E27FC236}">
              <a16:creationId xmlns:a16="http://schemas.microsoft.com/office/drawing/2014/main" id="{1DA24D51-899F-4422-B814-3A65ED76363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5" name="Text Box 6">
          <a:extLst>
            <a:ext uri="{FF2B5EF4-FFF2-40B4-BE49-F238E27FC236}">
              <a16:creationId xmlns:a16="http://schemas.microsoft.com/office/drawing/2014/main" id="{7738934C-0B00-46ED-8493-35EEFA21BFE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6" name="Text Box 7">
          <a:extLst>
            <a:ext uri="{FF2B5EF4-FFF2-40B4-BE49-F238E27FC236}">
              <a16:creationId xmlns:a16="http://schemas.microsoft.com/office/drawing/2014/main" id="{B2FD0589-F00A-42C4-BA26-797A5FA90F43}"/>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7" name="Text Box 8">
          <a:extLst>
            <a:ext uri="{FF2B5EF4-FFF2-40B4-BE49-F238E27FC236}">
              <a16:creationId xmlns:a16="http://schemas.microsoft.com/office/drawing/2014/main" id="{47628F2F-2379-4136-AFA9-834B85A64762}"/>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8" name="Text Box 9">
          <a:extLst>
            <a:ext uri="{FF2B5EF4-FFF2-40B4-BE49-F238E27FC236}">
              <a16:creationId xmlns:a16="http://schemas.microsoft.com/office/drawing/2014/main" id="{8640080E-5A62-4207-9B79-8EAAFEC695D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19" name="Text Box 10">
          <a:extLst>
            <a:ext uri="{FF2B5EF4-FFF2-40B4-BE49-F238E27FC236}">
              <a16:creationId xmlns:a16="http://schemas.microsoft.com/office/drawing/2014/main" id="{20131D0D-DCE6-427E-AD61-817EE216DE8B}"/>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120" name="Text Box 11">
          <a:extLst>
            <a:ext uri="{FF2B5EF4-FFF2-40B4-BE49-F238E27FC236}">
              <a16:creationId xmlns:a16="http://schemas.microsoft.com/office/drawing/2014/main" id="{78A58601-0A7A-4B58-8893-B8CFF8FC4CB0}"/>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121" name="Text Box 12">
          <a:extLst>
            <a:ext uri="{FF2B5EF4-FFF2-40B4-BE49-F238E27FC236}">
              <a16:creationId xmlns:a16="http://schemas.microsoft.com/office/drawing/2014/main" id="{068E812D-1E3D-4C05-9986-28E34505B742}"/>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2" name="Text Box 1">
          <a:extLst>
            <a:ext uri="{FF2B5EF4-FFF2-40B4-BE49-F238E27FC236}">
              <a16:creationId xmlns:a16="http://schemas.microsoft.com/office/drawing/2014/main" id="{1C5DA2E9-6CEB-4BF7-8D27-4F75943AA73D}"/>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3" name="Text Box 2">
          <a:extLst>
            <a:ext uri="{FF2B5EF4-FFF2-40B4-BE49-F238E27FC236}">
              <a16:creationId xmlns:a16="http://schemas.microsoft.com/office/drawing/2014/main" id="{DE79DE68-AF0C-4FE4-BB66-20899DB3721D}"/>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4" name="Text Box 7">
          <a:extLst>
            <a:ext uri="{FF2B5EF4-FFF2-40B4-BE49-F238E27FC236}">
              <a16:creationId xmlns:a16="http://schemas.microsoft.com/office/drawing/2014/main" id="{27DBA783-8F60-4DCD-B2C8-8A7278051A9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5" name="Text Box 8">
          <a:extLst>
            <a:ext uri="{FF2B5EF4-FFF2-40B4-BE49-F238E27FC236}">
              <a16:creationId xmlns:a16="http://schemas.microsoft.com/office/drawing/2014/main" id="{30468AE5-0E33-40AD-8AE4-7C188DF6665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6" name="Text Box 9">
          <a:extLst>
            <a:ext uri="{FF2B5EF4-FFF2-40B4-BE49-F238E27FC236}">
              <a16:creationId xmlns:a16="http://schemas.microsoft.com/office/drawing/2014/main" id="{B2624454-6CE9-49C3-83BF-10F1A2CF0DB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7" name="Text Box 10">
          <a:extLst>
            <a:ext uri="{FF2B5EF4-FFF2-40B4-BE49-F238E27FC236}">
              <a16:creationId xmlns:a16="http://schemas.microsoft.com/office/drawing/2014/main" id="{5477DF39-BA8E-4D5C-8A59-51046D9EBBAD}"/>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8" name="Text Box 1">
          <a:extLst>
            <a:ext uri="{FF2B5EF4-FFF2-40B4-BE49-F238E27FC236}">
              <a16:creationId xmlns:a16="http://schemas.microsoft.com/office/drawing/2014/main" id="{5FD26358-6AFD-4F25-B778-4425DBBBA8AB}"/>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29" name="Text Box 2">
          <a:extLst>
            <a:ext uri="{FF2B5EF4-FFF2-40B4-BE49-F238E27FC236}">
              <a16:creationId xmlns:a16="http://schemas.microsoft.com/office/drawing/2014/main" id="{B313587D-5C10-488D-B9D0-B9E19EA79BA8}"/>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0" name="Text Box 3">
          <a:extLst>
            <a:ext uri="{FF2B5EF4-FFF2-40B4-BE49-F238E27FC236}">
              <a16:creationId xmlns:a16="http://schemas.microsoft.com/office/drawing/2014/main" id="{99515549-09CF-4E87-BCA7-FE5E1728691B}"/>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1" name="Text Box 4">
          <a:extLst>
            <a:ext uri="{FF2B5EF4-FFF2-40B4-BE49-F238E27FC236}">
              <a16:creationId xmlns:a16="http://schemas.microsoft.com/office/drawing/2014/main" id="{344EF3B8-D7D6-4D8B-8487-4683CD355BEF}"/>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2" name="Text Box 5">
          <a:extLst>
            <a:ext uri="{FF2B5EF4-FFF2-40B4-BE49-F238E27FC236}">
              <a16:creationId xmlns:a16="http://schemas.microsoft.com/office/drawing/2014/main" id="{BDB73C3D-080B-4CE9-96DC-C82DC423394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3" name="Text Box 6">
          <a:extLst>
            <a:ext uri="{FF2B5EF4-FFF2-40B4-BE49-F238E27FC236}">
              <a16:creationId xmlns:a16="http://schemas.microsoft.com/office/drawing/2014/main" id="{E21E7F7F-B3F9-4B83-9D21-A047E874169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4" name="Text Box 7">
          <a:extLst>
            <a:ext uri="{FF2B5EF4-FFF2-40B4-BE49-F238E27FC236}">
              <a16:creationId xmlns:a16="http://schemas.microsoft.com/office/drawing/2014/main" id="{A6E9D87F-1C91-4F28-B3EF-6918D94B7539}"/>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5" name="Text Box 8">
          <a:extLst>
            <a:ext uri="{FF2B5EF4-FFF2-40B4-BE49-F238E27FC236}">
              <a16:creationId xmlns:a16="http://schemas.microsoft.com/office/drawing/2014/main" id="{262CC96A-BAAD-463E-88A0-CEA29B1889E6}"/>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6" name="Text Box 9">
          <a:extLst>
            <a:ext uri="{FF2B5EF4-FFF2-40B4-BE49-F238E27FC236}">
              <a16:creationId xmlns:a16="http://schemas.microsoft.com/office/drawing/2014/main" id="{C1237566-3692-42FB-BFC8-F337960B7E0C}"/>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37" name="Text Box 10">
          <a:extLst>
            <a:ext uri="{FF2B5EF4-FFF2-40B4-BE49-F238E27FC236}">
              <a16:creationId xmlns:a16="http://schemas.microsoft.com/office/drawing/2014/main" id="{D21A219D-AA86-4EB6-88F7-6EDDF1C44243}"/>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138" name="Text Box 11">
          <a:extLst>
            <a:ext uri="{FF2B5EF4-FFF2-40B4-BE49-F238E27FC236}">
              <a16:creationId xmlns:a16="http://schemas.microsoft.com/office/drawing/2014/main" id="{C39C0D77-3AB1-4400-A18B-CAAD39895AAF}"/>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76200" cy="1627715"/>
    <xdr:sp macro="" textlink="">
      <xdr:nvSpPr>
        <xdr:cNvPr id="1139" name="Text Box 12">
          <a:extLst>
            <a:ext uri="{FF2B5EF4-FFF2-40B4-BE49-F238E27FC236}">
              <a16:creationId xmlns:a16="http://schemas.microsoft.com/office/drawing/2014/main" id="{A60E32FB-EF15-4364-A1AF-0A29D6FB92B1}"/>
            </a:ext>
          </a:extLst>
        </xdr:cNvPr>
        <xdr:cNvSpPr txBox="1">
          <a:spLocks noChangeArrowheads="1"/>
        </xdr:cNvSpPr>
      </xdr:nvSpPr>
      <xdr:spPr bwMode="auto">
        <a:xfrm>
          <a:off x="0" y="54968775"/>
          <a:ext cx="76200" cy="1627715"/>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40" name="Text Box 1">
          <a:extLst>
            <a:ext uri="{FF2B5EF4-FFF2-40B4-BE49-F238E27FC236}">
              <a16:creationId xmlns:a16="http://schemas.microsoft.com/office/drawing/2014/main" id="{B51A79AF-CE52-4105-A5CB-7DFDB39560F0}"/>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41" name="Text Box 2">
          <a:extLst>
            <a:ext uri="{FF2B5EF4-FFF2-40B4-BE49-F238E27FC236}">
              <a16:creationId xmlns:a16="http://schemas.microsoft.com/office/drawing/2014/main" id="{76D3D1D5-A54A-4252-AB3A-BE1C15D89C3E}"/>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42" name="Text Box 7">
          <a:extLst>
            <a:ext uri="{FF2B5EF4-FFF2-40B4-BE49-F238E27FC236}">
              <a16:creationId xmlns:a16="http://schemas.microsoft.com/office/drawing/2014/main" id="{628E2A39-B59A-4D35-B36C-D9CDC91D660D}"/>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43" name="Text Box 8">
          <a:extLst>
            <a:ext uri="{FF2B5EF4-FFF2-40B4-BE49-F238E27FC236}">
              <a16:creationId xmlns:a16="http://schemas.microsoft.com/office/drawing/2014/main" id="{53AD9ECB-8312-4770-8F56-3BE91E916C13}"/>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44" name="Text Box 9">
          <a:extLst>
            <a:ext uri="{FF2B5EF4-FFF2-40B4-BE49-F238E27FC236}">
              <a16:creationId xmlns:a16="http://schemas.microsoft.com/office/drawing/2014/main" id="{B1C4F250-D63A-4A69-8E31-99E773DE9AD4}"/>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228</xdr:row>
      <xdr:rowOff>0</xdr:rowOff>
    </xdr:from>
    <xdr:ext cx="95250" cy="228600"/>
    <xdr:sp macro="" textlink="">
      <xdr:nvSpPr>
        <xdr:cNvPr id="1145" name="Text Box 10">
          <a:extLst>
            <a:ext uri="{FF2B5EF4-FFF2-40B4-BE49-F238E27FC236}">
              <a16:creationId xmlns:a16="http://schemas.microsoft.com/office/drawing/2014/main" id="{045CCCC4-7226-4DA2-97EE-971BB3F43093}"/>
            </a:ext>
          </a:extLst>
        </xdr:cNvPr>
        <xdr:cNvSpPr txBox="1">
          <a:spLocks noChangeArrowheads="1"/>
        </xdr:cNvSpPr>
      </xdr:nvSpPr>
      <xdr:spPr bwMode="auto">
        <a:xfrm>
          <a:off x="0" y="5496877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46" name="Text Box 1">
          <a:extLst>
            <a:ext uri="{FF2B5EF4-FFF2-40B4-BE49-F238E27FC236}">
              <a16:creationId xmlns:a16="http://schemas.microsoft.com/office/drawing/2014/main" id="{5DA113AC-264B-4D2F-A36A-8F70681D3612}"/>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47" name="Text Box 2">
          <a:extLst>
            <a:ext uri="{FF2B5EF4-FFF2-40B4-BE49-F238E27FC236}">
              <a16:creationId xmlns:a16="http://schemas.microsoft.com/office/drawing/2014/main" id="{04F0E8E1-BA46-4239-99D4-9DA04E581D5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48" name="Text Box 7">
          <a:extLst>
            <a:ext uri="{FF2B5EF4-FFF2-40B4-BE49-F238E27FC236}">
              <a16:creationId xmlns:a16="http://schemas.microsoft.com/office/drawing/2014/main" id="{F741636A-C847-4F4A-B3F1-D952A7022DA9}"/>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49" name="Text Box 8">
          <a:extLst>
            <a:ext uri="{FF2B5EF4-FFF2-40B4-BE49-F238E27FC236}">
              <a16:creationId xmlns:a16="http://schemas.microsoft.com/office/drawing/2014/main" id="{A8B3EDEE-579B-4EEA-9951-69252CDB0E02}"/>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0" name="Text Box 9">
          <a:extLst>
            <a:ext uri="{FF2B5EF4-FFF2-40B4-BE49-F238E27FC236}">
              <a16:creationId xmlns:a16="http://schemas.microsoft.com/office/drawing/2014/main" id="{AD0E61E8-48CA-4BCE-9FA1-0F0D20A984CD}"/>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1" name="Text Box 10">
          <a:extLst>
            <a:ext uri="{FF2B5EF4-FFF2-40B4-BE49-F238E27FC236}">
              <a16:creationId xmlns:a16="http://schemas.microsoft.com/office/drawing/2014/main" id="{6B7F500C-9B9E-4AEA-AB81-D47A2C26278F}"/>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2" name="Text Box 1">
          <a:extLst>
            <a:ext uri="{FF2B5EF4-FFF2-40B4-BE49-F238E27FC236}">
              <a16:creationId xmlns:a16="http://schemas.microsoft.com/office/drawing/2014/main" id="{F0CF36E5-AE9D-4092-A79F-892602E6C0AD}"/>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3" name="Text Box 2">
          <a:extLst>
            <a:ext uri="{FF2B5EF4-FFF2-40B4-BE49-F238E27FC236}">
              <a16:creationId xmlns:a16="http://schemas.microsoft.com/office/drawing/2014/main" id="{B47E53C0-7C80-4FD1-95DB-63B55F209DBC}"/>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4" name="Text Box 7">
          <a:extLst>
            <a:ext uri="{FF2B5EF4-FFF2-40B4-BE49-F238E27FC236}">
              <a16:creationId xmlns:a16="http://schemas.microsoft.com/office/drawing/2014/main" id="{C240573C-3138-4AB0-A418-2B3A21EBED7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5" name="Text Box 8">
          <a:extLst>
            <a:ext uri="{FF2B5EF4-FFF2-40B4-BE49-F238E27FC236}">
              <a16:creationId xmlns:a16="http://schemas.microsoft.com/office/drawing/2014/main" id="{0489397D-6FA7-4603-A331-AD2EC41C8DDE}"/>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6" name="Text Box 9">
          <a:extLst>
            <a:ext uri="{FF2B5EF4-FFF2-40B4-BE49-F238E27FC236}">
              <a16:creationId xmlns:a16="http://schemas.microsoft.com/office/drawing/2014/main" id="{84F378AC-89D5-46C6-93FB-DBE15E6DEE66}"/>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7" name="Text Box 10">
          <a:extLst>
            <a:ext uri="{FF2B5EF4-FFF2-40B4-BE49-F238E27FC236}">
              <a16:creationId xmlns:a16="http://schemas.microsoft.com/office/drawing/2014/main" id="{22F85D02-DCD5-4DDC-82BC-9A369F51501A}"/>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8" name="Text Box 1">
          <a:extLst>
            <a:ext uri="{FF2B5EF4-FFF2-40B4-BE49-F238E27FC236}">
              <a16:creationId xmlns:a16="http://schemas.microsoft.com/office/drawing/2014/main" id="{5C006F3D-4E26-45D4-93FB-04E5E756E132}"/>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59" name="Text Box 2">
          <a:extLst>
            <a:ext uri="{FF2B5EF4-FFF2-40B4-BE49-F238E27FC236}">
              <a16:creationId xmlns:a16="http://schemas.microsoft.com/office/drawing/2014/main" id="{67F57F7E-98E5-4BCD-9684-B01BF6EA83E7}"/>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0" name="Text Box 7">
          <a:extLst>
            <a:ext uri="{FF2B5EF4-FFF2-40B4-BE49-F238E27FC236}">
              <a16:creationId xmlns:a16="http://schemas.microsoft.com/office/drawing/2014/main" id="{F5534A3E-69E5-473F-B35A-07255EF49A09}"/>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1" name="Text Box 8">
          <a:extLst>
            <a:ext uri="{FF2B5EF4-FFF2-40B4-BE49-F238E27FC236}">
              <a16:creationId xmlns:a16="http://schemas.microsoft.com/office/drawing/2014/main" id="{8EAC2DE1-4B13-47B6-A60F-F0CA42E64CB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2" name="Text Box 9">
          <a:extLst>
            <a:ext uri="{FF2B5EF4-FFF2-40B4-BE49-F238E27FC236}">
              <a16:creationId xmlns:a16="http://schemas.microsoft.com/office/drawing/2014/main" id="{053927A1-D8E7-4EEF-A337-44FD39E20467}"/>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3" name="Text Box 10">
          <a:extLst>
            <a:ext uri="{FF2B5EF4-FFF2-40B4-BE49-F238E27FC236}">
              <a16:creationId xmlns:a16="http://schemas.microsoft.com/office/drawing/2014/main" id="{A222D654-019F-4340-9D57-8517F4BD8BE3}"/>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4" name="Text Box 1">
          <a:extLst>
            <a:ext uri="{FF2B5EF4-FFF2-40B4-BE49-F238E27FC236}">
              <a16:creationId xmlns:a16="http://schemas.microsoft.com/office/drawing/2014/main" id="{A66FFE21-6980-4B31-8375-39FBF758CA3A}"/>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5" name="Text Box 2">
          <a:extLst>
            <a:ext uri="{FF2B5EF4-FFF2-40B4-BE49-F238E27FC236}">
              <a16:creationId xmlns:a16="http://schemas.microsoft.com/office/drawing/2014/main" id="{5DC39E0A-C390-4D85-9217-86F9B4A31402}"/>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6" name="Text Box 7">
          <a:extLst>
            <a:ext uri="{FF2B5EF4-FFF2-40B4-BE49-F238E27FC236}">
              <a16:creationId xmlns:a16="http://schemas.microsoft.com/office/drawing/2014/main" id="{5EF1F26C-4203-48DD-91E1-6DBDC080C94C}"/>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7" name="Text Box 8">
          <a:extLst>
            <a:ext uri="{FF2B5EF4-FFF2-40B4-BE49-F238E27FC236}">
              <a16:creationId xmlns:a16="http://schemas.microsoft.com/office/drawing/2014/main" id="{E5B85818-E119-4A6B-9BAE-2D937622A3FC}"/>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8" name="Text Box 9">
          <a:extLst>
            <a:ext uri="{FF2B5EF4-FFF2-40B4-BE49-F238E27FC236}">
              <a16:creationId xmlns:a16="http://schemas.microsoft.com/office/drawing/2014/main" id="{99472374-3722-4D91-BC7B-6ECE6D86A8BB}"/>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69" name="Text Box 10">
          <a:extLst>
            <a:ext uri="{FF2B5EF4-FFF2-40B4-BE49-F238E27FC236}">
              <a16:creationId xmlns:a16="http://schemas.microsoft.com/office/drawing/2014/main" id="{75D39EFF-A337-461C-AC31-CE37B1453122}"/>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0" name="Text Box 1">
          <a:extLst>
            <a:ext uri="{FF2B5EF4-FFF2-40B4-BE49-F238E27FC236}">
              <a16:creationId xmlns:a16="http://schemas.microsoft.com/office/drawing/2014/main" id="{61AA9B23-2E09-4ABE-A3F3-7E590015A69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1" name="Text Box 2">
          <a:extLst>
            <a:ext uri="{FF2B5EF4-FFF2-40B4-BE49-F238E27FC236}">
              <a16:creationId xmlns:a16="http://schemas.microsoft.com/office/drawing/2014/main" id="{9125085A-963B-4EE8-A59C-C84CE7CB25CC}"/>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2" name="Text Box 7">
          <a:extLst>
            <a:ext uri="{FF2B5EF4-FFF2-40B4-BE49-F238E27FC236}">
              <a16:creationId xmlns:a16="http://schemas.microsoft.com/office/drawing/2014/main" id="{D2D7D276-BF80-46CD-A54B-7CDDA0EA8568}"/>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3" name="Text Box 8">
          <a:extLst>
            <a:ext uri="{FF2B5EF4-FFF2-40B4-BE49-F238E27FC236}">
              <a16:creationId xmlns:a16="http://schemas.microsoft.com/office/drawing/2014/main" id="{62F2AB89-E6F8-4F3A-B171-42C4DFC35B78}"/>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4" name="Text Box 9">
          <a:extLst>
            <a:ext uri="{FF2B5EF4-FFF2-40B4-BE49-F238E27FC236}">
              <a16:creationId xmlns:a16="http://schemas.microsoft.com/office/drawing/2014/main" id="{57C159B3-FE5F-4436-A548-FFD4A6D1CAD3}"/>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5" name="Text Box 10">
          <a:extLst>
            <a:ext uri="{FF2B5EF4-FFF2-40B4-BE49-F238E27FC236}">
              <a16:creationId xmlns:a16="http://schemas.microsoft.com/office/drawing/2014/main" id="{A80453D6-111D-4006-878C-5720D42704D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6" name="Text Box 1">
          <a:extLst>
            <a:ext uri="{FF2B5EF4-FFF2-40B4-BE49-F238E27FC236}">
              <a16:creationId xmlns:a16="http://schemas.microsoft.com/office/drawing/2014/main" id="{41012D33-3360-441D-ADE6-3A85ED25B96C}"/>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7" name="Text Box 2">
          <a:extLst>
            <a:ext uri="{FF2B5EF4-FFF2-40B4-BE49-F238E27FC236}">
              <a16:creationId xmlns:a16="http://schemas.microsoft.com/office/drawing/2014/main" id="{DD148982-4FFC-43B7-8F33-97F70661B5E1}"/>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8" name="Text Box 7">
          <a:extLst>
            <a:ext uri="{FF2B5EF4-FFF2-40B4-BE49-F238E27FC236}">
              <a16:creationId xmlns:a16="http://schemas.microsoft.com/office/drawing/2014/main" id="{AA4285CC-4749-475C-8399-C25929C445B0}"/>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79" name="Text Box 8">
          <a:extLst>
            <a:ext uri="{FF2B5EF4-FFF2-40B4-BE49-F238E27FC236}">
              <a16:creationId xmlns:a16="http://schemas.microsoft.com/office/drawing/2014/main" id="{C77AF3E2-FB39-4B5C-B6A3-A309C01DDE03}"/>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0" name="Text Box 9">
          <a:extLst>
            <a:ext uri="{FF2B5EF4-FFF2-40B4-BE49-F238E27FC236}">
              <a16:creationId xmlns:a16="http://schemas.microsoft.com/office/drawing/2014/main" id="{10DB250F-2862-4263-97FD-69E964EF0A39}"/>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1" name="Text Box 10">
          <a:extLst>
            <a:ext uri="{FF2B5EF4-FFF2-40B4-BE49-F238E27FC236}">
              <a16:creationId xmlns:a16="http://schemas.microsoft.com/office/drawing/2014/main" id="{5E67B468-B55B-4D96-8775-FE47BAE28B2D}"/>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2" name="Text Box 1">
          <a:extLst>
            <a:ext uri="{FF2B5EF4-FFF2-40B4-BE49-F238E27FC236}">
              <a16:creationId xmlns:a16="http://schemas.microsoft.com/office/drawing/2014/main" id="{70B2BBA2-F4AC-4715-BB8F-92E64FB5496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3" name="Text Box 2">
          <a:extLst>
            <a:ext uri="{FF2B5EF4-FFF2-40B4-BE49-F238E27FC236}">
              <a16:creationId xmlns:a16="http://schemas.microsoft.com/office/drawing/2014/main" id="{55E93793-603F-4DDF-9DBF-9193A2347291}"/>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4" name="Text Box 7">
          <a:extLst>
            <a:ext uri="{FF2B5EF4-FFF2-40B4-BE49-F238E27FC236}">
              <a16:creationId xmlns:a16="http://schemas.microsoft.com/office/drawing/2014/main" id="{9A8C8633-3050-49EE-ABBE-5E35D333AA90}"/>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5" name="Text Box 8">
          <a:extLst>
            <a:ext uri="{FF2B5EF4-FFF2-40B4-BE49-F238E27FC236}">
              <a16:creationId xmlns:a16="http://schemas.microsoft.com/office/drawing/2014/main" id="{4EE7E3FB-9645-4D48-B1B3-2433F37A8FC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6" name="Text Box 9">
          <a:extLst>
            <a:ext uri="{FF2B5EF4-FFF2-40B4-BE49-F238E27FC236}">
              <a16:creationId xmlns:a16="http://schemas.microsoft.com/office/drawing/2014/main" id="{0AE640C0-1113-4B3E-8CC8-0E78B3E7E985}"/>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7" name="Text Box 10">
          <a:extLst>
            <a:ext uri="{FF2B5EF4-FFF2-40B4-BE49-F238E27FC236}">
              <a16:creationId xmlns:a16="http://schemas.microsoft.com/office/drawing/2014/main" id="{1D231A8D-9947-4B3D-BF0C-683EEEDB85BA}"/>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8" name="Text Box 1">
          <a:extLst>
            <a:ext uri="{FF2B5EF4-FFF2-40B4-BE49-F238E27FC236}">
              <a16:creationId xmlns:a16="http://schemas.microsoft.com/office/drawing/2014/main" id="{EDC2F881-4016-4B42-B563-0468C8F87E79}"/>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89" name="Text Box 2">
          <a:extLst>
            <a:ext uri="{FF2B5EF4-FFF2-40B4-BE49-F238E27FC236}">
              <a16:creationId xmlns:a16="http://schemas.microsoft.com/office/drawing/2014/main" id="{C2BEB46A-90EE-48DC-B21D-43803F76C779}"/>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90" name="Text Box 7">
          <a:extLst>
            <a:ext uri="{FF2B5EF4-FFF2-40B4-BE49-F238E27FC236}">
              <a16:creationId xmlns:a16="http://schemas.microsoft.com/office/drawing/2014/main" id="{01C44D7D-AB1F-41E5-B011-AC36437A697D}"/>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91" name="Text Box 8">
          <a:extLst>
            <a:ext uri="{FF2B5EF4-FFF2-40B4-BE49-F238E27FC236}">
              <a16:creationId xmlns:a16="http://schemas.microsoft.com/office/drawing/2014/main" id="{0F38099D-282C-4604-9D4E-9C660A3C7343}"/>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92" name="Text Box 9">
          <a:extLst>
            <a:ext uri="{FF2B5EF4-FFF2-40B4-BE49-F238E27FC236}">
              <a16:creationId xmlns:a16="http://schemas.microsoft.com/office/drawing/2014/main" id="{33FE6A88-9E49-4A4E-BB44-DDE751C93F96}"/>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233</xdr:row>
      <xdr:rowOff>0</xdr:rowOff>
    </xdr:from>
    <xdr:ext cx="95250" cy="228600"/>
    <xdr:sp macro="" textlink="">
      <xdr:nvSpPr>
        <xdr:cNvPr id="1193" name="Text Box 10">
          <a:extLst>
            <a:ext uri="{FF2B5EF4-FFF2-40B4-BE49-F238E27FC236}">
              <a16:creationId xmlns:a16="http://schemas.microsoft.com/office/drawing/2014/main" id="{9EE83D29-1FB0-4BCB-811B-E29C34E33270}"/>
            </a:ext>
          </a:extLst>
        </xdr:cNvPr>
        <xdr:cNvSpPr txBox="1">
          <a:spLocks noChangeArrowheads="1"/>
        </xdr:cNvSpPr>
      </xdr:nvSpPr>
      <xdr:spPr bwMode="auto">
        <a:xfrm>
          <a:off x="0" y="5601652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194" name="Text Box 1">
          <a:extLst>
            <a:ext uri="{FF2B5EF4-FFF2-40B4-BE49-F238E27FC236}">
              <a16:creationId xmlns:a16="http://schemas.microsoft.com/office/drawing/2014/main" id="{5BF3C7DA-D435-4E00-A3D5-AF1BF4F57FD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195" name="Text Box 2">
          <a:extLst>
            <a:ext uri="{FF2B5EF4-FFF2-40B4-BE49-F238E27FC236}">
              <a16:creationId xmlns:a16="http://schemas.microsoft.com/office/drawing/2014/main" id="{703E7F52-DBD4-4A1F-B6F8-4A126DE3A78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196" name="Text Box 3">
          <a:extLst>
            <a:ext uri="{FF2B5EF4-FFF2-40B4-BE49-F238E27FC236}">
              <a16:creationId xmlns:a16="http://schemas.microsoft.com/office/drawing/2014/main" id="{C19BF1D8-837E-476B-9D9D-1785B670C9C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197" name="Text Box 4">
          <a:extLst>
            <a:ext uri="{FF2B5EF4-FFF2-40B4-BE49-F238E27FC236}">
              <a16:creationId xmlns:a16="http://schemas.microsoft.com/office/drawing/2014/main" id="{860A9845-0F46-4CFC-9FF4-EDA7616182A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198" name="Text Box 5">
          <a:extLst>
            <a:ext uri="{FF2B5EF4-FFF2-40B4-BE49-F238E27FC236}">
              <a16:creationId xmlns:a16="http://schemas.microsoft.com/office/drawing/2014/main" id="{3E1EB451-BEB4-42A3-9541-11ECA4039C0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199" name="Text Box 6">
          <a:extLst>
            <a:ext uri="{FF2B5EF4-FFF2-40B4-BE49-F238E27FC236}">
              <a16:creationId xmlns:a16="http://schemas.microsoft.com/office/drawing/2014/main" id="{94BA8FCD-AE44-4E32-AEAF-F73903F5224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0" name="Text Box 7">
          <a:extLst>
            <a:ext uri="{FF2B5EF4-FFF2-40B4-BE49-F238E27FC236}">
              <a16:creationId xmlns:a16="http://schemas.microsoft.com/office/drawing/2014/main" id="{B0B49044-9283-42F4-BD74-F13EB70C4E1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1" name="Text Box 8">
          <a:extLst>
            <a:ext uri="{FF2B5EF4-FFF2-40B4-BE49-F238E27FC236}">
              <a16:creationId xmlns:a16="http://schemas.microsoft.com/office/drawing/2014/main" id="{F3505645-BB7E-4DD6-97F2-C6A9E229359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2" name="Text Box 9">
          <a:extLst>
            <a:ext uri="{FF2B5EF4-FFF2-40B4-BE49-F238E27FC236}">
              <a16:creationId xmlns:a16="http://schemas.microsoft.com/office/drawing/2014/main" id="{A8BD5F62-9CA5-4C6E-9D1A-960BA8C524B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3" name="Text Box 10">
          <a:extLst>
            <a:ext uri="{FF2B5EF4-FFF2-40B4-BE49-F238E27FC236}">
              <a16:creationId xmlns:a16="http://schemas.microsoft.com/office/drawing/2014/main" id="{43338833-3209-4903-BEAE-D9E7C979B27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76200" cy="1671530"/>
    <xdr:sp macro="" textlink="">
      <xdr:nvSpPr>
        <xdr:cNvPr id="1204" name="Text Box 11">
          <a:extLst>
            <a:ext uri="{FF2B5EF4-FFF2-40B4-BE49-F238E27FC236}">
              <a16:creationId xmlns:a16="http://schemas.microsoft.com/office/drawing/2014/main" id="{93DC8F0D-05FB-4A74-9804-3572C7AA6B01}"/>
            </a:ext>
          </a:extLst>
        </xdr:cNvPr>
        <xdr:cNvSpPr txBox="1">
          <a:spLocks noChangeArrowheads="1"/>
        </xdr:cNvSpPr>
      </xdr:nvSpPr>
      <xdr:spPr bwMode="auto">
        <a:xfrm>
          <a:off x="0" y="61674375"/>
          <a:ext cx="76200" cy="1671530"/>
        </a:xfrm>
        <a:prstGeom prst="rect">
          <a:avLst/>
        </a:prstGeom>
        <a:noFill/>
        <a:ln w="9525">
          <a:noFill/>
          <a:miter lim="800000"/>
          <a:headEnd/>
          <a:tailEnd/>
        </a:ln>
      </xdr:spPr>
    </xdr:sp>
    <xdr:clientData/>
  </xdr:oneCellAnchor>
  <xdr:oneCellAnchor>
    <xdr:from>
      <xdr:col>0</xdr:col>
      <xdr:colOff>0</xdr:colOff>
      <xdr:row>260</xdr:row>
      <xdr:rowOff>0</xdr:rowOff>
    </xdr:from>
    <xdr:ext cx="76200" cy="1671530"/>
    <xdr:sp macro="" textlink="">
      <xdr:nvSpPr>
        <xdr:cNvPr id="1205" name="Text Box 12">
          <a:extLst>
            <a:ext uri="{FF2B5EF4-FFF2-40B4-BE49-F238E27FC236}">
              <a16:creationId xmlns:a16="http://schemas.microsoft.com/office/drawing/2014/main" id="{4CD7BD0D-8F23-478D-8ED1-BFAFADFD0F62}"/>
            </a:ext>
          </a:extLst>
        </xdr:cNvPr>
        <xdr:cNvSpPr txBox="1">
          <a:spLocks noChangeArrowheads="1"/>
        </xdr:cNvSpPr>
      </xdr:nvSpPr>
      <xdr:spPr bwMode="auto">
        <a:xfrm>
          <a:off x="0" y="61674375"/>
          <a:ext cx="76200" cy="167153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6" name="Text Box 1">
          <a:extLst>
            <a:ext uri="{FF2B5EF4-FFF2-40B4-BE49-F238E27FC236}">
              <a16:creationId xmlns:a16="http://schemas.microsoft.com/office/drawing/2014/main" id="{7C713007-3068-4E2E-B454-9F1D9F96739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7" name="Text Box 2">
          <a:extLst>
            <a:ext uri="{FF2B5EF4-FFF2-40B4-BE49-F238E27FC236}">
              <a16:creationId xmlns:a16="http://schemas.microsoft.com/office/drawing/2014/main" id="{F4B40A6C-8450-4110-A154-9F50488BC0D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8" name="Text Box 7">
          <a:extLst>
            <a:ext uri="{FF2B5EF4-FFF2-40B4-BE49-F238E27FC236}">
              <a16:creationId xmlns:a16="http://schemas.microsoft.com/office/drawing/2014/main" id="{C6A254B4-4E9B-4707-BB87-BFA6FD93857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09" name="Text Box 8">
          <a:extLst>
            <a:ext uri="{FF2B5EF4-FFF2-40B4-BE49-F238E27FC236}">
              <a16:creationId xmlns:a16="http://schemas.microsoft.com/office/drawing/2014/main" id="{3FA9BAFE-C7FB-45F0-907D-587F342F1C65}"/>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0" name="Text Box 9">
          <a:extLst>
            <a:ext uri="{FF2B5EF4-FFF2-40B4-BE49-F238E27FC236}">
              <a16:creationId xmlns:a16="http://schemas.microsoft.com/office/drawing/2014/main" id="{0E268056-D131-49F2-9952-DF3397606CF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1" name="Text Box 10">
          <a:extLst>
            <a:ext uri="{FF2B5EF4-FFF2-40B4-BE49-F238E27FC236}">
              <a16:creationId xmlns:a16="http://schemas.microsoft.com/office/drawing/2014/main" id="{851E059F-19D6-4395-99EB-1443EEE712B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2" name="Text Box 1">
          <a:extLst>
            <a:ext uri="{FF2B5EF4-FFF2-40B4-BE49-F238E27FC236}">
              <a16:creationId xmlns:a16="http://schemas.microsoft.com/office/drawing/2014/main" id="{8FAF786A-EFE0-4FF9-8C7F-EE502146E8A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3" name="Text Box 2">
          <a:extLst>
            <a:ext uri="{FF2B5EF4-FFF2-40B4-BE49-F238E27FC236}">
              <a16:creationId xmlns:a16="http://schemas.microsoft.com/office/drawing/2014/main" id="{E7CE65EE-DEC7-409A-94C4-D6E465EF06D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4" name="Text Box 3">
          <a:extLst>
            <a:ext uri="{FF2B5EF4-FFF2-40B4-BE49-F238E27FC236}">
              <a16:creationId xmlns:a16="http://schemas.microsoft.com/office/drawing/2014/main" id="{A3E8A81E-F433-47B2-8EA2-1848770D15E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5" name="Text Box 4">
          <a:extLst>
            <a:ext uri="{FF2B5EF4-FFF2-40B4-BE49-F238E27FC236}">
              <a16:creationId xmlns:a16="http://schemas.microsoft.com/office/drawing/2014/main" id="{EEE59433-B80F-49B0-B6B7-34E408D7AE1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6" name="Text Box 5">
          <a:extLst>
            <a:ext uri="{FF2B5EF4-FFF2-40B4-BE49-F238E27FC236}">
              <a16:creationId xmlns:a16="http://schemas.microsoft.com/office/drawing/2014/main" id="{D7E1A313-7FFB-49B6-8229-E8327FE995C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7" name="Text Box 6">
          <a:extLst>
            <a:ext uri="{FF2B5EF4-FFF2-40B4-BE49-F238E27FC236}">
              <a16:creationId xmlns:a16="http://schemas.microsoft.com/office/drawing/2014/main" id="{1DD28223-84BC-4CE8-9041-BAD02B5BE3E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8" name="Text Box 7">
          <a:extLst>
            <a:ext uri="{FF2B5EF4-FFF2-40B4-BE49-F238E27FC236}">
              <a16:creationId xmlns:a16="http://schemas.microsoft.com/office/drawing/2014/main" id="{E59A275C-6C70-425B-8ABE-292D714E42B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19" name="Text Box 8">
          <a:extLst>
            <a:ext uri="{FF2B5EF4-FFF2-40B4-BE49-F238E27FC236}">
              <a16:creationId xmlns:a16="http://schemas.microsoft.com/office/drawing/2014/main" id="{6AE58A69-19BD-4C63-9610-F0FA926829C3}"/>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0" name="Text Box 9">
          <a:extLst>
            <a:ext uri="{FF2B5EF4-FFF2-40B4-BE49-F238E27FC236}">
              <a16:creationId xmlns:a16="http://schemas.microsoft.com/office/drawing/2014/main" id="{4CA9A5B8-4309-4994-A296-CB58F18E8D86}"/>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1" name="Text Box 10">
          <a:extLst>
            <a:ext uri="{FF2B5EF4-FFF2-40B4-BE49-F238E27FC236}">
              <a16:creationId xmlns:a16="http://schemas.microsoft.com/office/drawing/2014/main" id="{06256BDF-B6C5-4CB6-94B4-4E9B7E6AF078}"/>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76200" cy="1671530"/>
    <xdr:sp macro="" textlink="">
      <xdr:nvSpPr>
        <xdr:cNvPr id="1222" name="Text Box 11">
          <a:extLst>
            <a:ext uri="{FF2B5EF4-FFF2-40B4-BE49-F238E27FC236}">
              <a16:creationId xmlns:a16="http://schemas.microsoft.com/office/drawing/2014/main" id="{29BF60C5-3C53-4876-B490-91D497F3571B}"/>
            </a:ext>
          </a:extLst>
        </xdr:cNvPr>
        <xdr:cNvSpPr txBox="1">
          <a:spLocks noChangeArrowheads="1"/>
        </xdr:cNvSpPr>
      </xdr:nvSpPr>
      <xdr:spPr bwMode="auto">
        <a:xfrm>
          <a:off x="0" y="61674375"/>
          <a:ext cx="76200" cy="1671530"/>
        </a:xfrm>
        <a:prstGeom prst="rect">
          <a:avLst/>
        </a:prstGeom>
        <a:noFill/>
        <a:ln w="9525">
          <a:noFill/>
          <a:miter lim="800000"/>
          <a:headEnd/>
          <a:tailEnd/>
        </a:ln>
      </xdr:spPr>
    </xdr:sp>
    <xdr:clientData/>
  </xdr:oneCellAnchor>
  <xdr:oneCellAnchor>
    <xdr:from>
      <xdr:col>0</xdr:col>
      <xdr:colOff>0</xdr:colOff>
      <xdr:row>260</xdr:row>
      <xdr:rowOff>0</xdr:rowOff>
    </xdr:from>
    <xdr:ext cx="76200" cy="1671530"/>
    <xdr:sp macro="" textlink="">
      <xdr:nvSpPr>
        <xdr:cNvPr id="1223" name="Text Box 12">
          <a:extLst>
            <a:ext uri="{FF2B5EF4-FFF2-40B4-BE49-F238E27FC236}">
              <a16:creationId xmlns:a16="http://schemas.microsoft.com/office/drawing/2014/main" id="{C91EDF41-F2A3-4972-B0D2-416DF3D5B72C}"/>
            </a:ext>
          </a:extLst>
        </xdr:cNvPr>
        <xdr:cNvSpPr txBox="1">
          <a:spLocks noChangeArrowheads="1"/>
        </xdr:cNvSpPr>
      </xdr:nvSpPr>
      <xdr:spPr bwMode="auto">
        <a:xfrm>
          <a:off x="0" y="61674375"/>
          <a:ext cx="76200" cy="167153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4" name="Text Box 1">
          <a:extLst>
            <a:ext uri="{FF2B5EF4-FFF2-40B4-BE49-F238E27FC236}">
              <a16:creationId xmlns:a16="http://schemas.microsoft.com/office/drawing/2014/main" id="{C658B12E-9F9E-43BB-8FB2-76472C74DBC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5" name="Text Box 2">
          <a:extLst>
            <a:ext uri="{FF2B5EF4-FFF2-40B4-BE49-F238E27FC236}">
              <a16:creationId xmlns:a16="http://schemas.microsoft.com/office/drawing/2014/main" id="{77BB8B3B-80CF-46B3-808C-465130404496}"/>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6" name="Text Box 7">
          <a:extLst>
            <a:ext uri="{FF2B5EF4-FFF2-40B4-BE49-F238E27FC236}">
              <a16:creationId xmlns:a16="http://schemas.microsoft.com/office/drawing/2014/main" id="{E8382C50-2BB7-4F96-8B2A-C3C331926C4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7" name="Text Box 8">
          <a:extLst>
            <a:ext uri="{FF2B5EF4-FFF2-40B4-BE49-F238E27FC236}">
              <a16:creationId xmlns:a16="http://schemas.microsoft.com/office/drawing/2014/main" id="{E8FF4A52-1915-4B4A-A0CF-D3A64FAB10E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8" name="Text Box 9">
          <a:extLst>
            <a:ext uri="{FF2B5EF4-FFF2-40B4-BE49-F238E27FC236}">
              <a16:creationId xmlns:a16="http://schemas.microsoft.com/office/drawing/2014/main" id="{D549D96F-4EB4-4003-A171-2718C4864DF8}"/>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29" name="Text Box 10">
          <a:extLst>
            <a:ext uri="{FF2B5EF4-FFF2-40B4-BE49-F238E27FC236}">
              <a16:creationId xmlns:a16="http://schemas.microsoft.com/office/drawing/2014/main" id="{FE2E9198-655D-4644-B32A-42EFE887D7B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0" name="Text Box 1">
          <a:extLst>
            <a:ext uri="{FF2B5EF4-FFF2-40B4-BE49-F238E27FC236}">
              <a16:creationId xmlns:a16="http://schemas.microsoft.com/office/drawing/2014/main" id="{1990D83A-5D99-46AE-BCD5-D284E0A55E86}"/>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1" name="Text Box 2">
          <a:extLst>
            <a:ext uri="{FF2B5EF4-FFF2-40B4-BE49-F238E27FC236}">
              <a16:creationId xmlns:a16="http://schemas.microsoft.com/office/drawing/2014/main" id="{D1D335CF-BC80-43E0-9ACE-F709579D8ED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2" name="Text Box 3">
          <a:extLst>
            <a:ext uri="{FF2B5EF4-FFF2-40B4-BE49-F238E27FC236}">
              <a16:creationId xmlns:a16="http://schemas.microsoft.com/office/drawing/2014/main" id="{5868C523-0DF3-4B0B-8405-D2131C72775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3" name="Text Box 4">
          <a:extLst>
            <a:ext uri="{FF2B5EF4-FFF2-40B4-BE49-F238E27FC236}">
              <a16:creationId xmlns:a16="http://schemas.microsoft.com/office/drawing/2014/main" id="{18904858-4EE2-4CCD-A042-4DD56CEA504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4" name="Text Box 5">
          <a:extLst>
            <a:ext uri="{FF2B5EF4-FFF2-40B4-BE49-F238E27FC236}">
              <a16:creationId xmlns:a16="http://schemas.microsoft.com/office/drawing/2014/main" id="{EB90ABFB-9350-4AF3-AF00-5A33D9C312B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5" name="Text Box 6">
          <a:extLst>
            <a:ext uri="{FF2B5EF4-FFF2-40B4-BE49-F238E27FC236}">
              <a16:creationId xmlns:a16="http://schemas.microsoft.com/office/drawing/2014/main" id="{18AD829E-01C8-41E9-8130-51DCCFB9700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6" name="Text Box 7">
          <a:extLst>
            <a:ext uri="{FF2B5EF4-FFF2-40B4-BE49-F238E27FC236}">
              <a16:creationId xmlns:a16="http://schemas.microsoft.com/office/drawing/2014/main" id="{D6152EFD-755C-4A4A-B344-F8427F4E9DD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7" name="Text Box 8">
          <a:extLst>
            <a:ext uri="{FF2B5EF4-FFF2-40B4-BE49-F238E27FC236}">
              <a16:creationId xmlns:a16="http://schemas.microsoft.com/office/drawing/2014/main" id="{A7691C80-64F4-4898-8E61-B310A23229D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8" name="Text Box 9">
          <a:extLst>
            <a:ext uri="{FF2B5EF4-FFF2-40B4-BE49-F238E27FC236}">
              <a16:creationId xmlns:a16="http://schemas.microsoft.com/office/drawing/2014/main" id="{E7C830FA-E7F3-4A3C-B5F4-CFC24BFF9D4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39" name="Text Box 10">
          <a:extLst>
            <a:ext uri="{FF2B5EF4-FFF2-40B4-BE49-F238E27FC236}">
              <a16:creationId xmlns:a16="http://schemas.microsoft.com/office/drawing/2014/main" id="{5FF66367-2998-4A65-B000-EBD8F537931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40" name="Text Box 11">
          <a:extLst>
            <a:ext uri="{FF2B5EF4-FFF2-40B4-BE49-F238E27FC236}">
              <a16:creationId xmlns:a16="http://schemas.microsoft.com/office/drawing/2014/main" id="{E4861744-136B-4AEC-8B03-3E0BA9F99E9C}"/>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41" name="Text Box 12">
          <a:extLst>
            <a:ext uri="{FF2B5EF4-FFF2-40B4-BE49-F238E27FC236}">
              <a16:creationId xmlns:a16="http://schemas.microsoft.com/office/drawing/2014/main" id="{99B85C29-3CF3-45EE-936B-7545538328D0}"/>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2" name="Text Box 1">
          <a:extLst>
            <a:ext uri="{FF2B5EF4-FFF2-40B4-BE49-F238E27FC236}">
              <a16:creationId xmlns:a16="http://schemas.microsoft.com/office/drawing/2014/main" id="{49C274FB-ED5C-4422-BFB3-011B715559A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3" name="Text Box 2">
          <a:extLst>
            <a:ext uri="{FF2B5EF4-FFF2-40B4-BE49-F238E27FC236}">
              <a16:creationId xmlns:a16="http://schemas.microsoft.com/office/drawing/2014/main" id="{8FB76EE1-A11D-4A98-A060-AA165C6CB70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4" name="Text Box 7">
          <a:extLst>
            <a:ext uri="{FF2B5EF4-FFF2-40B4-BE49-F238E27FC236}">
              <a16:creationId xmlns:a16="http://schemas.microsoft.com/office/drawing/2014/main" id="{E8D19EC1-D140-42F1-99CA-6BD7E149939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5" name="Text Box 8">
          <a:extLst>
            <a:ext uri="{FF2B5EF4-FFF2-40B4-BE49-F238E27FC236}">
              <a16:creationId xmlns:a16="http://schemas.microsoft.com/office/drawing/2014/main" id="{3AC359D3-26BE-4746-81AF-3ACEB040C7A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6" name="Text Box 9">
          <a:extLst>
            <a:ext uri="{FF2B5EF4-FFF2-40B4-BE49-F238E27FC236}">
              <a16:creationId xmlns:a16="http://schemas.microsoft.com/office/drawing/2014/main" id="{F1EAFE2E-071D-42F5-A8F1-FD471E5D730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7" name="Text Box 10">
          <a:extLst>
            <a:ext uri="{FF2B5EF4-FFF2-40B4-BE49-F238E27FC236}">
              <a16:creationId xmlns:a16="http://schemas.microsoft.com/office/drawing/2014/main" id="{2D317613-8807-4254-8A1B-AD9E0D643E9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8" name="Text Box 1">
          <a:extLst>
            <a:ext uri="{FF2B5EF4-FFF2-40B4-BE49-F238E27FC236}">
              <a16:creationId xmlns:a16="http://schemas.microsoft.com/office/drawing/2014/main" id="{4C63AFE7-B0D8-4D7C-8443-E008F863395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49" name="Text Box 2">
          <a:extLst>
            <a:ext uri="{FF2B5EF4-FFF2-40B4-BE49-F238E27FC236}">
              <a16:creationId xmlns:a16="http://schemas.microsoft.com/office/drawing/2014/main" id="{BF8089CA-6D1B-4810-A5B5-875711770E2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0" name="Text Box 3">
          <a:extLst>
            <a:ext uri="{FF2B5EF4-FFF2-40B4-BE49-F238E27FC236}">
              <a16:creationId xmlns:a16="http://schemas.microsoft.com/office/drawing/2014/main" id="{3C371569-2F9A-4D06-B56F-07F70DBDAF2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1" name="Text Box 4">
          <a:extLst>
            <a:ext uri="{FF2B5EF4-FFF2-40B4-BE49-F238E27FC236}">
              <a16:creationId xmlns:a16="http://schemas.microsoft.com/office/drawing/2014/main" id="{306D05EC-F5BE-4155-8C8B-8E849F2DC5E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2" name="Text Box 5">
          <a:extLst>
            <a:ext uri="{FF2B5EF4-FFF2-40B4-BE49-F238E27FC236}">
              <a16:creationId xmlns:a16="http://schemas.microsoft.com/office/drawing/2014/main" id="{A8F21CCF-ED4B-40EF-85CD-E586013E2FE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3" name="Text Box 6">
          <a:extLst>
            <a:ext uri="{FF2B5EF4-FFF2-40B4-BE49-F238E27FC236}">
              <a16:creationId xmlns:a16="http://schemas.microsoft.com/office/drawing/2014/main" id="{212110B8-D6EF-465E-8A57-984A8077D96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4" name="Text Box 7">
          <a:extLst>
            <a:ext uri="{FF2B5EF4-FFF2-40B4-BE49-F238E27FC236}">
              <a16:creationId xmlns:a16="http://schemas.microsoft.com/office/drawing/2014/main" id="{2B171133-CE2A-4378-9354-4EA0F3523EE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5" name="Text Box 8">
          <a:extLst>
            <a:ext uri="{FF2B5EF4-FFF2-40B4-BE49-F238E27FC236}">
              <a16:creationId xmlns:a16="http://schemas.microsoft.com/office/drawing/2014/main" id="{3B9AEA7C-5ECC-4CB7-BB29-75474E9990A3}"/>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6" name="Text Box 9">
          <a:extLst>
            <a:ext uri="{FF2B5EF4-FFF2-40B4-BE49-F238E27FC236}">
              <a16:creationId xmlns:a16="http://schemas.microsoft.com/office/drawing/2014/main" id="{28149440-0DD2-413A-B5B1-54016ACADA7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57" name="Text Box 10">
          <a:extLst>
            <a:ext uri="{FF2B5EF4-FFF2-40B4-BE49-F238E27FC236}">
              <a16:creationId xmlns:a16="http://schemas.microsoft.com/office/drawing/2014/main" id="{8A618AAD-E75B-4A01-AACF-930AB0358E7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58" name="Text Box 11">
          <a:extLst>
            <a:ext uri="{FF2B5EF4-FFF2-40B4-BE49-F238E27FC236}">
              <a16:creationId xmlns:a16="http://schemas.microsoft.com/office/drawing/2014/main" id="{823EBCCC-6ABD-4D11-9155-77286BACFB30}"/>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59" name="Text Box 12">
          <a:extLst>
            <a:ext uri="{FF2B5EF4-FFF2-40B4-BE49-F238E27FC236}">
              <a16:creationId xmlns:a16="http://schemas.microsoft.com/office/drawing/2014/main" id="{C2D76A4D-3CF2-4A23-998F-0928ED0614F7}"/>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0" name="Text Box 1">
          <a:extLst>
            <a:ext uri="{FF2B5EF4-FFF2-40B4-BE49-F238E27FC236}">
              <a16:creationId xmlns:a16="http://schemas.microsoft.com/office/drawing/2014/main" id="{020D2DC4-CB3C-4BCB-AD92-29697E1F33A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1" name="Text Box 2">
          <a:extLst>
            <a:ext uri="{FF2B5EF4-FFF2-40B4-BE49-F238E27FC236}">
              <a16:creationId xmlns:a16="http://schemas.microsoft.com/office/drawing/2014/main" id="{7C62C3DB-862A-4C76-89E7-60FC0659E6D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2" name="Text Box 7">
          <a:extLst>
            <a:ext uri="{FF2B5EF4-FFF2-40B4-BE49-F238E27FC236}">
              <a16:creationId xmlns:a16="http://schemas.microsoft.com/office/drawing/2014/main" id="{1C1C998F-060A-42E9-977C-C8B0CC89E57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3" name="Text Box 8">
          <a:extLst>
            <a:ext uri="{FF2B5EF4-FFF2-40B4-BE49-F238E27FC236}">
              <a16:creationId xmlns:a16="http://schemas.microsoft.com/office/drawing/2014/main" id="{F474AE93-259D-4DE1-A655-A1FF7865B096}"/>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4" name="Text Box 9">
          <a:extLst>
            <a:ext uri="{FF2B5EF4-FFF2-40B4-BE49-F238E27FC236}">
              <a16:creationId xmlns:a16="http://schemas.microsoft.com/office/drawing/2014/main" id="{10009B0F-6561-4887-A7F6-3D84A775D56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5" name="Text Box 10">
          <a:extLst>
            <a:ext uri="{FF2B5EF4-FFF2-40B4-BE49-F238E27FC236}">
              <a16:creationId xmlns:a16="http://schemas.microsoft.com/office/drawing/2014/main" id="{244FFF41-CC24-40FF-91F1-94F4D94F998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6" name="Text Box 1">
          <a:extLst>
            <a:ext uri="{FF2B5EF4-FFF2-40B4-BE49-F238E27FC236}">
              <a16:creationId xmlns:a16="http://schemas.microsoft.com/office/drawing/2014/main" id="{31E092AB-EA36-430E-9229-4C53BB693BE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7" name="Text Box 2">
          <a:extLst>
            <a:ext uri="{FF2B5EF4-FFF2-40B4-BE49-F238E27FC236}">
              <a16:creationId xmlns:a16="http://schemas.microsoft.com/office/drawing/2014/main" id="{41515463-E8ED-42B1-AE40-DFEA6DB45A0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8" name="Text Box 3">
          <a:extLst>
            <a:ext uri="{FF2B5EF4-FFF2-40B4-BE49-F238E27FC236}">
              <a16:creationId xmlns:a16="http://schemas.microsoft.com/office/drawing/2014/main" id="{A0C03C48-4EBC-4881-9D55-58C3023C5CB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69" name="Text Box 4">
          <a:extLst>
            <a:ext uri="{FF2B5EF4-FFF2-40B4-BE49-F238E27FC236}">
              <a16:creationId xmlns:a16="http://schemas.microsoft.com/office/drawing/2014/main" id="{65535FB5-C63C-4581-9761-B2A9F80A392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0" name="Text Box 5">
          <a:extLst>
            <a:ext uri="{FF2B5EF4-FFF2-40B4-BE49-F238E27FC236}">
              <a16:creationId xmlns:a16="http://schemas.microsoft.com/office/drawing/2014/main" id="{A819B701-1BD8-4F12-B8EC-7F49729AECC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1" name="Text Box 6">
          <a:extLst>
            <a:ext uri="{FF2B5EF4-FFF2-40B4-BE49-F238E27FC236}">
              <a16:creationId xmlns:a16="http://schemas.microsoft.com/office/drawing/2014/main" id="{4186A224-53FA-482E-A14D-0332E60C470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2" name="Text Box 7">
          <a:extLst>
            <a:ext uri="{FF2B5EF4-FFF2-40B4-BE49-F238E27FC236}">
              <a16:creationId xmlns:a16="http://schemas.microsoft.com/office/drawing/2014/main" id="{FED04288-8211-49E8-ACA2-E004A270BF4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3" name="Text Box 8">
          <a:extLst>
            <a:ext uri="{FF2B5EF4-FFF2-40B4-BE49-F238E27FC236}">
              <a16:creationId xmlns:a16="http://schemas.microsoft.com/office/drawing/2014/main" id="{A987F876-51DE-4711-AECD-0C08839FB64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4" name="Text Box 9">
          <a:extLst>
            <a:ext uri="{FF2B5EF4-FFF2-40B4-BE49-F238E27FC236}">
              <a16:creationId xmlns:a16="http://schemas.microsoft.com/office/drawing/2014/main" id="{CC8D8860-F632-43B6-A2A8-6C7D1808F4F6}"/>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5" name="Text Box 10">
          <a:extLst>
            <a:ext uri="{FF2B5EF4-FFF2-40B4-BE49-F238E27FC236}">
              <a16:creationId xmlns:a16="http://schemas.microsoft.com/office/drawing/2014/main" id="{4A761029-C42F-4CEB-89D8-64A084CFB25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76" name="Text Box 11">
          <a:extLst>
            <a:ext uri="{FF2B5EF4-FFF2-40B4-BE49-F238E27FC236}">
              <a16:creationId xmlns:a16="http://schemas.microsoft.com/office/drawing/2014/main" id="{6B3B8649-8B84-4990-84A5-6C6C043010A0}"/>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77" name="Text Box 12">
          <a:extLst>
            <a:ext uri="{FF2B5EF4-FFF2-40B4-BE49-F238E27FC236}">
              <a16:creationId xmlns:a16="http://schemas.microsoft.com/office/drawing/2014/main" id="{847AB714-1DE5-4A9A-B725-29490EC9475C}"/>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8" name="Text Box 1">
          <a:extLst>
            <a:ext uri="{FF2B5EF4-FFF2-40B4-BE49-F238E27FC236}">
              <a16:creationId xmlns:a16="http://schemas.microsoft.com/office/drawing/2014/main" id="{061283DA-D284-483E-8810-84750E5CB02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79" name="Text Box 2">
          <a:extLst>
            <a:ext uri="{FF2B5EF4-FFF2-40B4-BE49-F238E27FC236}">
              <a16:creationId xmlns:a16="http://schemas.microsoft.com/office/drawing/2014/main" id="{DF1FE4E7-39F4-4A40-9AEC-F49EABC77D75}"/>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0" name="Text Box 7">
          <a:extLst>
            <a:ext uri="{FF2B5EF4-FFF2-40B4-BE49-F238E27FC236}">
              <a16:creationId xmlns:a16="http://schemas.microsoft.com/office/drawing/2014/main" id="{EB6B4539-5975-40A2-B983-10DD75C3C918}"/>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1" name="Text Box 8">
          <a:extLst>
            <a:ext uri="{FF2B5EF4-FFF2-40B4-BE49-F238E27FC236}">
              <a16:creationId xmlns:a16="http://schemas.microsoft.com/office/drawing/2014/main" id="{A98B6495-8670-4086-B9EC-B31EA3F99FB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2" name="Text Box 9">
          <a:extLst>
            <a:ext uri="{FF2B5EF4-FFF2-40B4-BE49-F238E27FC236}">
              <a16:creationId xmlns:a16="http://schemas.microsoft.com/office/drawing/2014/main" id="{04FDAE95-44AC-42F9-B880-D6DE649EE26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3" name="Text Box 10">
          <a:extLst>
            <a:ext uri="{FF2B5EF4-FFF2-40B4-BE49-F238E27FC236}">
              <a16:creationId xmlns:a16="http://schemas.microsoft.com/office/drawing/2014/main" id="{40FA93A4-6845-48F4-BDFD-7D59BB7BC77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4" name="Text Box 1">
          <a:extLst>
            <a:ext uri="{FF2B5EF4-FFF2-40B4-BE49-F238E27FC236}">
              <a16:creationId xmlns:a16="http://schemas.microsoft.com/office/drawing/2014/main" id="{1036A4C6-6ADF-44BC-ABFB-AD757D17667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5" name="Text Box 2">
          <a:extLst>
            <a:ext uri="{FF2B5EF4-FFF2-40B4-BE49-F238E27FC236}">
              <a16:creationId xmlns:a16="http://schemas.microsoft.com/office/drawing/2014/main" id="{FB622E28-3E81-4FCC-9474-0F606ED5156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6" name="Text Box 3">
          <a:extLst>
            <a:ext uri="{FF2B5EF4-FFF2-40B4-BE49-F238E27FC236}">
              <a16:creationId xmlns:a16="http://schemas.microsoft.com/office/drawing/2014/main" id="{94C19F7B-1146-44C8-B641-7AEBC8B4A0E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7" name="Text Box 4">
          <a:extLst>
            <a:ext uri="{FF2B5EF4-FFF2-40B4-BE49-F238E27FC236}">
              <a16:creationId xmlns:a16="http://schemas.microsoft.com/office/drawing/2014/main" id="{F8E72EF8-C6C1-4C04-A9B7-DCAA1F4605FB}"/>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8" name="Text Box 5">
          <a:extLst>
            <a:ext uri="{FF2B5EF4-FFF2-40B4-BE49-F238E27FC236}">
              <a16:creationId xmlns:a16="http://schemas.microsoft.com/office/drawing/2014/main" id="{518698EB-D16D-4926-B446-86A6A2835CC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89" name="Text Box 6">
          <a:extLst>
            <a:ext uri="{FF2B5EF4-FFF2-40B4-BE49-F238E27FC236}">
              <a16:creationId xmlns:a16="http://schemas.microsoft.com/office/drawing/2014/main" id="{12B76093-C3B8-4321-A313-9675B930F14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0" name="Text Box 7">
          <a:extLst>
            <a:ext uri="{FF2B5EF4-FFF2-40B4-BE49-F238E27FC236}">
              <a16:creationId xmlns:a16="http://schemas.microsoft.com/office/drawing/2014/main" id="{CA1C2199-8545-4F67-9D58-E85B0AB718CB}"/>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1" name="Text Box 8">
          <a:extLst>
            <a:ext uri="{FF2B5EF4-FFF2-40B4-BE49-F238E27FC236}">
              <a16:creationId xmlns:a16="http://schemas.microsoft.com/office/drawing/2014/main" id="{868103E2-29D9-446B-A855-538E88B868DB}"/>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2" name="Text Box 9">
          <a:extLst>
            <a:ext uri="{FF2B5EF4-FFF2-40B4-BE49-F238E27FC236}">
              <a16:creationId xmlns:a16="http://schemas.microsoft.com/office/drawing/2014/main" id="{49CB620E-3D2D-4417-933E-9BABB08E8B5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3" name="Text Box 10">
          <a:extLst>
            <a:ext uri="{FF2B5EF4-FFF2-40B4-BE49-F238E27FC236}">
              <a16:creationId xmlns:a16="http://schemas.microsoft.com/office/drawing/2014/main" id="{ADB9574A-5C3E-4611-AE47-7D75CF4CF85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94" name="Text Box 11">
          <a:extLst>
            <a:ext uri="{FF2B5EF4-FFF2-40B4-BE49-F238E27FC236}">
              <a16:creationId xmlns:a16="http://schemas.microsoft.com/office/drawing/2014/main" id="{B554D0A3-26F0-4639-9FC3-9FB92AD2E34C}"/>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76200" cy="1604855"/>
    <xdr:sp macro="" textlink="">
      <xdr:nvSpPr>
        <xdr:cNvPr id="1295" name="Text Box 12">
          <a:extLst>
            <a:ext uri="{FF2B5EF4-FFF2-40B4-BE49-F238E27FC236}">
              <a16:creationId xmlns:a16="http://schemas.microsoft.com/office/drawing/2014/main" id="{8A0B0EBE-3F66-4689-95AE-DB190E2CCD6D}"/>
            </a:ext>
          </a:extLst>
        </xdr:cNvPr>
        <xdr:cNvSpPr txBox="1">
          <a:spLocks noChangeArrowheads="1"/>
        </xdr:cNvSpPr>
      </xdr:nvSpPr>
      <xdr:spPr bwMode="auto">
        <a:xfrm>
          <a:off x="0" y="61674375"/>
          <a:ext cx="76200" cy="1604855"/>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6" name="Text Box 1">
          <a:extLst>
            <a:ext uri="{FF2B5EF4-FFF2-40B4-BE49-F238E27FC236}">
              <a16:creationId xmlns:a16="http://schemas.microsoft.com/office/drawing/2014/main" id="{7A782014-7EC1-4457-BF17-F3377AE98A9B}"/>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7" name="Text Box 2">
          <a:extLst>
            <a:ext uri="{FF2B5EF4-FFF2-40B4-BE49-F238E27FC236}">
              <a16:creationId xmlns:a16="http://schemas.microsoft.com/office/drawing/2014/main" id="{46F0749B-3896-41EA-A76A-886F089223D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8" name="Text Box 7">
          <a:extLst>
            <a:ext uri="{FF2B5EF4-FFF2-40B4-BE49-F238E27FC236}">
              <a16:creationId xmlns:a16="http://schemas.microsoft.com/office/drawing/2014/main" id="{1E203199-8831-40EF-A7E8-F9C9E81446D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299" name="Text Box 8">
          <a:extLst>
            <a:ext uri="{FF2B5EF4-FFF2-40B4-BE49-F238E27FC236}">
              <a16:creationId xmlns:a16="http://schemas.microsoft.com/office/drawing/2014/main" id="{ABED6903-9480-4C6E-84A6-037E4D036C2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0" name="Text Box 9">
          <a:extLst>
            <a:ext uri="{FF2B5EF4-FFF2-40B4-BE49-F238E27FC236}">
              <a16:creationId xmlns:a16="http://schemas.microsoft.com/office/drawing/2014/main" id="{68009F44-B294-46F8-B2D8-4F2B8A37F0A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1" name="Text Box 10">
          <a:extLst>
            <a:ext uri="{FF2B5EF4-FFF2-40B4-BE49-F238E27FC236}">
              <a16:creationId xmlns:a16="http://schemas.microsoft.com/office/drawing/2014/main" id="{8F7B8C45-6D2A-47E8-B156-4635C50BB1B8}"/>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2" name="Text Box 1">
          <a:extLst>
            <a:ext uri="{FF2B5EF4-FFF2-40B4-BE49-F238E27FC236}">
              <a16:creationId xmlns:a16="http://schemas.microsoft.com/office/drawing/2014/main" id="{3580C849-A884-4C20-9BF8-464EA96F40E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3" name="Text Box 2">
          <a:extLst>
            <a:ext uri="{FF2B5EF4-FFF2-40B4-BE49-F238E27FC236}">
              <a16:creationId xmlns:a16="http://schemas.microsoft.com/office/drawing/2014/main" id="{5E6457A8-ECDB-4472-B653-990EF054124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4" name="Text Box 7">
          <a:extLst>
            <a:ext uri="{FF2B5EF4-FFF2-40B4-BE49-F238E27FC236}">
              <a16:creationId xmlns:a16="http://schemas.microsoft.com/office/drawing/2014/main" id="{B38516A3-A62B-463B-8737-D90DB6664B8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5" name="Text Box 8">
          <a:extLst>
            <a:ext uri="{FF2B5EF4-FFF2-40B4-BE49-F238E27FC236}">
              <a16:creationId xmlns:a16="http://schemas.microsoft.com/office/drawing/2014/main" id="{5D3DEECC-A65F-4D43-9390-B7160AEA1BA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6" name="Text Box 9">
          <a:extLst>
            <a:ext uri="{FF2B5EF4-FFF2-40B4-BE49-F238E27FC236}">
              <a16:creationId xmlns:a16="http://schemas.microsoft.com/office/drawing/2014/main" id="{4ACED41F-1E47-43D2-BEF7-94882D1919C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7" name="Text Box 10">
          <a:extLst>
            <a:ext uri="{FF2B5EF4-FFF2-40B4-BE49-F238E27FC236}">
              <a16:creationId xmlns:a16="http://schemas.microsoft.com/office/drawing/2014/main" id="{0A7DAE39-7F6E-4A91-8F6D-2045165B15E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8" name="Text Box 1">
          <a:extLst>
            <a:ext uri="{FF2B5EF4-FFF2-40B4-BE49-F238E27FC236}">
              <a16:creationId xmlns:a16="http://schemas.microsoft.com/office/drawing/2014/main" id="{7BBBB08F-A55A-4543-A4C0-B2C5B55C668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09" name="Text Box 2">
          <a:extLst>
            <a:ext uri="{FF2B5EF4-FFF2-40B4-BE49-F238E27FC236}">
              <a16:creationId xmlns:a16="http://schemas.microsoft.com/office/drawing/2014/main" id="{DBD1627B-9C0B-4964-A63C-05299DD462F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0" name="Text Box 7">
          <a:extLst>
            <a:ext uri="{FF2B5EF4-FFF2-40B4-BE49-F238E27FC236}">
              <a16:creationId xmlns:a16="http://schemas.microsoft.com/office/drawing/2014/main" id="{E43451F7-7D2D-4DF8-8B35-00F444A74508}"/>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1" name="Text Box 8">
          <a:extLst>
            <a:ext uri="{FF2B5EF4-FFF2-40B4-BE49-F238E27FC236}">
              <a16:creationId xmlns:a16="http://schemas.microsoft.com/office/drawing/2014/main" id="{C7C04C9B-93B0-49DC-A29D-6E977760E1A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2" name="Text Box 9">
          <a:extLst>
            <a:ext uri="{FF2B5EF4-FFF2-40B4-BE49-F238E27FC236}">
              <a16:creationId xmlns:a16="http://schemas.microsoft.com/office/drawing/2014/main" id="{3AF535EE-7E21-4425-8315-C2937EA43B26}"/>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3" name="Text Box 10">
          <a:extLst>
            <a:ext uri="{FF2B5EF4-FFF2-40B4-BE49-F238E27FC236}">
              <a16:creationId xmlns:a16="http://schemas.microsoft.com/office/drawing/2014/main" id="{107AD3D4-D0C9-46CE-B65B-153138354D5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4" name="Text Box 1">
          <a:extLst>
            <a:ext uri="{FF2B5EF4-FFF2-40B4-BE49-F238E27FC236}">
              <a16:creationId xmlns:a16="http://schemas.microsoft.com/office/drawing/2014/main" id="{49E7F1D1-4F8A-4193-ABDF-335B0C0DD58C}"/>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5" name="Text Box 2">
          <a:extLst>
            <a:ext uri="{FF2B5EF4-FFF2-40B4-BE49-F238E27FC236}">
              <a16:creationId xmlns:a16="http://schemas.microsoft.com/office/drawing/2014/main" id="{60B208C4-09F2-4228-A64B-E975475E4F8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6" name="Text Box 7">
          <a:extLst>
            <a:ext uri="{FF2B5EF4-FFF2-40B4-BE49-F238E27FC236}">
              <a16:creationId xmlns:a16="http://schemas.microsoft.com/office/drawing/2014/main" id="{537D335F-ECB9-4A41-A9F5-9BEA49A1F04B}"/>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7" name="Text Box 8">
          <a:extLst>
            <a:ext uri="{FF2B5EF4-FFF2-40B4-BE49-F238E27FC236}">
              <a16:creationId xmlns:a16="http://schemas.microsoft.com/office/drawing/2014/main" id="{A9125208-26BB-4235-B1F6-0C10EC8A2AC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8" name="Text Box 9">
          <a:extLst>
            <a:ext uri="{FF2B5EF4-FFF2-40B4-BE49-F238E27FC236}">
              <a16:creationId xmlns:a16="http://schemas.microsoft.com/office/drawing/2014/main" id="{6A08C2FB-A301-46D9-B171-53D2D027B74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19" name="Text Box 10">
          <a:extLst>
            <a:ext uri="{FF2B5EF4-FFF2-40B4-BE49-F238E27FC236}">
              <a16:creationId xmlns:a16="http://schemas.microsoft.com/office/drawing/2014/main" id="{886C0584-6648-4680-BB24-D8106EB8DE48}"/>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0" name="Text Box 1">
          <a:extLst>
            <a:ext uri="{FF2B5EF4-FFF2-40B4-BE49-F238E27FC236}">
              <a16:creationId xmlns:a16="http://schemas.microsoft.com/office/drawing/2014/main" id="{15CB8590-7026-4D75-A7DA-093F5B8D7B65}"/>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1" name="Text Box 2">
          <a:extLst>
            <a:ext uri="{FF2B5EF4-FFF2-40B4-BE49-F238E27FC236}">
              <a16:creationId xmlns:a16="http://schemas.microsoft.com/office/drawing/2014/main" id="{7B9869FD-37FB-401A-BD40-78C7374D765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2" name="Text Box 7">
          <a:extLst>
            <a:ext uri="{FF2B5EF4-FFF2-40B4-BE49-F238E27FC236}">
              <a16:creationId xmlns:a16="http://schemas.microsoft.com/office/drawing/2014/main" id="{3D616FF8-E9F4-4BA4-B4E3-D4F01943C2C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3" name="Text Box 8">
          <a:extLst>
            <a:ext uri="{FF2B5EF4-FFF2-40B4-BE49-F238E27FC236}">
              <a16:creationId xmlns:a16="http://schemas.microsoft.com/office/drawing/2014/main" id="{EE3F21D4-E3CF-4D49-BA76-B7D419F2C2B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4" name="Text Box 9">
          <a:extLst>
            <a:ext uri="{FF2B5EF4-FFF2-40B4-BE49-F238E27FC236}">
              <a16:creationId xmlns:a16="http://schemas.microsoft.com/office/drawing/2014/main" id="{04B4C083-FB16-465E-99C4-990C11A0F43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5" name="Text Box 10">
          <a:extLst>
            <a:ext uri="{FF2B5EF4-FFF2-40B4-BE49-F238E27FC236}">
              <a16:creationId xmlns:a16="http://schemas.microsoft.com/office/drawing/2014/main" id="{8FF62C2E-D481-460F-9FF1-12986A753B99}"/>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6" name="Text Box 1">
          <a:extLst>
            <a:ext uri="{FF2B5EF4-FFF2-40B4-BE49-F238E27FC236}">
              <a16:creationId xmlns:a16="http://schemas.microsoft.com/office/drawing/2014/main" id="{2F3B7CA6-8FEB-4724-9379-72CB12491AB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7" name="Text Box 2">
          <a:extLst>
            <a:ext uri="{FF2B5EF4-FFF2-40B4-BE49-F238E27FC236}">
              <a16:creationId xmlns:a16="http://schemas.microsoft.com/office/drawing/2014/main" id="{C1B9DBB1-8F69-46C8-B591-17255C514DE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8" name="Text Box 7">
          <a:extLst>
            <a:ext uri="{FF2B5EF4-FFF2-40B4-BE49-F238E27FC236}">
              <a16:creationId xmlns:a16="http://schemas.microsoft.com/office/drawing/2014/main" id="{EC03E418-DBB1-48E9-B111-8EB2D915A8C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29" name="Text Box 8">
          <a:extLst>
            <a:ext uri="{FF2B5EF4-FFF2-40B4-BE49-F238E27FC236}">
              <a16:creationId xmlns:a16="http://schemas.microsoft.com/office/drawing/2014/main" id="{93506C57-B3FA-426A-B086-2024CAAB9A3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0" name="Text Box 9">
          <a:extLst>
            <a:ext uri="{FF2B5EF4-FFF2-40B4-BE49-F238E27FC236}">
              <a16:creationId xmlns:a16="http://schemas.microsoft.com/office/drawing/2014/main" id="{34E177EE-42A5-4624-B157-EB86A3F15E9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1" name="Text Box 10">
          <a:extLst>
            <a:ext uri="{FF2B5EF4-FFF2-40B4-BE49-F238E27FC236}">
              <a16:creationId xmlns:a16="http://schemas.microsoft.com/office/drawing/2014/main" id="{9E3DB479-18B5-4EFD-B8EA-2DAE44250C4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2" name="Text Box 1">
          <a:extLst>
            <a:ext uri="{FF2B5EF4-FFF2-40B4-BE49-F238E27FC236}">
              <a16:creationId xmlns:a16="http://schemas.microsoft.com/office/drawing/2014/main" id="{AD34E270-1B68-48EA-B0A1-13B0AF8B1CC3}"/>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3" name="Text Box 2">
          <a:extLst>
            <a:ext uri="{FF2B5EF4-FFF2-40B4-BE49-F238E27FC236}">
              <a16:creationId xmlns:a16="http://schemas.microsoft.com/office/drawing/2014/main" id="{C8E42695-DBC0-4C31-BE0F-09473625C86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4" name="Text Box 7">
          <a:extLst>
            <a:ext uri="{FF2B5EF4-FFF2-40B4-BE49-F238E27FC236}">
              <a16:creationId xmlns:a16="http://schemas.microsoft.com/office/drawing/2014/main" id="{F1C12825-DDAE-4D56-A5C4-9A43666FE1AE}"/>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5" name="Text Box 8">
          <a:extLst>
            <a:ext uri="{FF2B5EF4-FFF2-40B4-BE49-F238E27FC236}">
              <a16:creationId xmlns:a16="http://schemas.microsoft.com/office/drawing/2014/main" id="{81389C4A-1A23-4C7A-80A9-7AE41654E8B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6" name="Text Box 9">
          <a:extLst>
            <a:ext uri="{FF2B5EF4-FFF2-40B4-BE49-F238E27FC236}">
              <a16:creationId xmlns:a16="http://schemas.microsoft.com/office/drawing/2014/main" id="{CA9520F9-A21A-49DE-8A4E-0E79AC0EAED5}"/>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7" name="Text Box 10">
          <a:extLst>
            <a:ext uri="{FF2B5EF4-FFF2-40B4-BE49-F238E27FC236}">
              <a16:creationId xmlns:a16="http://schemas.microsoft.com/office/drawing/2014/main" id="{AE9D92F7-789A-439B-A5B1-68A745FBD7B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8" name="Text Box 1">
          <a:extLst>
            <a:ext uri="{FF2B5EF4-FFF2-40B4-BE49-F238E27FC236}">
              <a16:creationId xmlns:a16="http://schemas.microsoft.com/office/drawing/2014/main" id="{D794C4D4-C19C-4440-B65C-019396C1E4A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39" name="Text Box 2">
          <a:extLst>
            <a:ext uri="{FF2B5EF4-FFF2-40B4-BE49-F238E27FC236}">
              <a16:creationId xmlns:a16="http://schemas.microsoft.com/office/drawing/2014/main" id="{28D80543-17C7-4341-BE7E-7B2F808277E2}"/>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0" name="Text Box 7">
          <a:extLst>
            <a:ext uri="{FF2B5EF4-FFF2-40B4-BE49-F238E27FC236}">
              <a16:creationId xmlns:a16="http://schemas.microsoft.com/office/drawing/2014/main" id="{71B3846A-B367-41EC-9432-4CDF7326804A}"/>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1" name="Text Box 8">
          <a:extLst>
            <a:ext uri="{FF2B5EF4-FFF2-40B4-BE49-F238E27FC236}">
              <a16:creationId xmlns:a16="http://schemas.microsoft.com/office/drawing/2014/main" id="{A65EDE39-4E2E-4192-A100-4BDDFF0FBF7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2" name="Text Box 9">
          <a:extLst>
            <a:ext uri="{FF2B5EF4-FFF2-40B4-BE49-F238E27FC236}">
              <a16:creationId xmlns:a16="http://schemas.microsoft.com/office/drawing/2014/main" id="{DF54B75E-3ED9-47E9-98E3-BDF2D4E41A20}"/>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3" name="Text Box 10">
          <a:extLst>
            <a:ext uri="{FF2B5EF4-FFF2-40B4-BE49-F238E27FC236}">
              <a16:creationId xmlns:a16="http://schemas.microsoft.com/office/drawing/2014/main" id="{615DB0A1-4ADD-4ED9-8E1A-645245778B3F}"/>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4" name="Text Box 1">
          <a:extLst>
            <a:ext uri="{FF2B5EF4-FFF2-40B4-BE49-F238E27FC236}">
              <a16:creationId xmlns:a16="http://schemas.microsoft.com/office/drawing/2014/main" id="{D23D1085-97BE-4C2C-BA5F-9F0E93564111}"/>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5" name="Text Box 2">
          <a:extLst>
            <a:ext uri="{FF2B5EF4-FFF2-40B4-BE49-F238E27FC236}">
              <a16:creationId xmlns:a16="http://schemas.microsoft.com/office/drawing/2014/main" id="{BA6040BA-59B9-4BE9-B03E-75C17DDFDE36}"/>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6" name="Text Box 7">
          <a:extLst>
            <a:ext uri="{FF2B5EF4-FFF2-40B4-BE49-F238E27FC236}">
              <a16:creationId xmlns:a16="http://schemas.microsoft.com/office/drawing/2014/main" id="{28CE9320-403C-4121-8FF3-3436F0BC41B7}"/>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7" name="Text Box 8">
          <a:extLst>
            <a:ext uri="{FF2B5EF4-FFF2-40B4-BE49-F238E27FC236}">
              <a16:creationId xmlns:a16="http://schemas.microsoft.com/office/drawing/2014/main" id="{7C97A912-0FBE-4E9C-8A49-E100BDAC9995}"/>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8" name="Text Box 9">
          <a:extLst>
            <a:ext uri="{FF2B5EF4-FFF2-40B4-BE49-F238E27FC236}">
              <a16:creationId xmlns:a16="http://schemas.microsoft.com/office/drawing/2014/main" id="{D0AC2E1D-4902-46E2-9A83-19A3CF3EAC14}"/>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260</xdr:row>
      <xdr:rowOff>0</xdr:rowOff>
    </xdr:from>
    <xdr:ext cx="95250" cy="228600"/>
    <xdr:sp macro="" textlink="">
      <xdr:nvSpPr>
        <xdr:cNvPr id="1349" name="Text Box 10">
          <a:extLst>
            <a:ext uri="{FF2B5EF4-FFF2-40B4-BE49-F238E27FC236}">
              <a16:creationId xmlns:a16="http://schemas.microsoft.com/office/drawing/2014/main" id="{16108BA6-4B2F-40CC-B1F1-107FB2197DAD}"/>
            </a:ext>
          </a:extLst>
        </xdr:cNvPr>
        <xdr:cNvSpPr txBox="1">
          <a:spLocks noChangeArrowheads="1"/>
        </xdr:cNvSpPr>
      </xdr:nvSpPr>
      <xdr:spPr bwMode="auto">
        <a:xfrm>
          <a:off x="0" y="6167437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0" name="Text Box 1">
          <a:extLst>
            <a:ext uri="{FF2B5EF4-FFF2-40B4-BE49-F238E27FC236}">
              <a16:creationId xmlns:a16="http://schemas.microsoft.com/office/drawing/2014/main" id="{58529659-6343-40A6-B0BB-E8FC21D20AE6}"/>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1" name="Text Box 2">
          <a:extLst>
            <a:ext uri="{FF2B5EF4-FFF2-40B4-BE49-F238E27FC236}">
              <a16:creationId xmlns:a16="http://schemas.microsoft.com/office/drawing/2014/main" id="{2096841B-7B65-4591-913F-61B0603D1D4D}"/>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2" name="Text Box 3">
          <a:extLst>
            <a:ext uri="{FF2B5EF4-FFF2-40B4-BE49-F238E27FC236}">
              <a16:creationId xmlns:a16="http://schemas.microsoft.com/office/drawing/2014/main" id="{4DE73278-B22A-4811-B707-F4DF0D89D11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3" name="Text Box 4">
          <a:extLst>
            <a:ext uri="{FF2B5EF4-FFF2-40B4-BE49-F238E27FC236}">
              <a16:creationId xmlns:a16="http://schemas.microsoft.com/office/drawing/2014/main" id="{448D5800-2E4E-43FF-85C2-18C434CB115C}"/>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4" name="Text Box 5">
          <a:extLst>
            <a:ext uri="{FF2B5EF4-FFF2-40B4-BE49-F238E27FC236}">
              <a16:creationId xmlns:a16="http://schemas.microsoft.com/office/drawing/2014/main" id="{22FEF434-2C87-4A5B-B494-5EAB1B098E50}"/>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5" name="Text Box 6">
          <a:extLst>
            <a:ext uri="{FF2B5EF4-FFF2-40B4-BE49-F238E27FC236}">
              <a16:creationId xmlns:a16="http://schemas.microsoft.com/office/drawing/2014/main" id="{91CA583C-29B0-4BC1-8E2C-19714404512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6" name="Text Box 7">
          <a:extLst>
            <a:ext uri="{FF2B5EF4-FFF2-40B4-BE49-F238E27FC236}">
              <a16:creationId xmlns:a16="http://schemas.microsoft.com/office/drawing/2014/main" id="{FC9B552A-33F3-4860-AD1E-03968344EDBB}"/>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7" name="Text Box 8">
          <a:extLst>
            <a:ext uri="{FF2B5EF4-FFF2-40B4-BE49-F238E27FC236}">
              <a16:creationId xmlns:a16="http://schemas.microsoft.com/office/drawing/2014/main" id="{25C11B9A-4857-43F5-A5F7-12E5F7D6BF11}"/>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8" name="Text Box 9">
          <a:extLst>
            <a:ext uri="{FF2B5EF4-FFF2-40B4-BE49-F238E27FC236}">
              <a16:creationId xmlns:a16="http://schemas.microsoft.com/office/drawing/2014/main" id="{B858F0CF-B995-48EF-B289-4DAE74716FE4}"/>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59" name="Text Box 10">
          <a:extLst>
            <a:ext uri="{FF2B5EF4-FFF2-40B4-BE49-F238E27FC236}">
              <a16:creationId xmlns:a16="http://schemas.microsoft.com/office/drawing/2014/main" id="{D283770F-5220-4CA2-A6EF-AB12B6D2E211}"/>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76200" cy="1703915"/>
    <xdr:sp macro="" textlink="">
      <xdr:nvSpPr>
        <xdr:cNvPr id="1360" name="Text Box 11">
          <a:extLst>
            <a:ext uri="{FF2B5EF4-FFF2-40B4-BE49-F238E27FC236}">
              <a16:creationId xmlns:a16="http://schemas.microsoft.com/office/drawing/2014/main" id="{6435F014-113F-469A-BA7C-6F9FBF51045B}"/>
            </a:ext>
          </a:extLst>
        </xdr:cNvPr>
        <xdr:cNvSpPr txBox="1">
          <a:spLocks noChangeArrowheads="1"/>
        </xdr:cNvSpPr>
      </xdr:nvSpPr>
      <xdr:spPr bwMode="auto">
        <a:xfrm>
          <a:off x="0" y="61883925"/>
          <a:ext cx="76200" cy="1703915"/>
        </a:xfrm>
        <a:prstGeom prst="rect">
          <a:avLst/>
        </a:prstGeom>
        <a:noFill/>
        <a:ln w="9525">
          <a:noFill/>
          <a:miter lim="800000"/>
          <a:headEnd/>
          <a:tailEnd/>
        </a:ln>
      </xdr:spPr>
    </xdr:sp>
    <xdr:clientData/>
  </xdr:oneCellAnchor>
  <xdr:oneCellAnchor>
    <xdr:from>
      <xdr:col>0</xdr:col>
      <xdr:colOff>0</xdr:colOff>
      <xdr:row>261</xdr:row>
      <xdr:rowOff>0</xdr:rowOff>
    </xdr:from>
    <xdr:ext cx="76200" cy="1703915"/>
    <xdr:sp macro="" textlink="">
      <xdr:nvSpPr>
        <xdr:cNvPr id="1361" name="Text Box 12">
          <a:extLst>
            <a:ext uri="{FF2B5EF4-FFF2-40B4-BE49-F238E27FC236}">
              <a16:creationId xmlns:a16="http://schemas.microsoft.com/office/drawing/2014/main" id="{C5E26451-C35B-46B4-929E-7B62ABDBBB71}"/>
            </a:ext>
          </a:extLst>
        </xdr:cNvPr>
        <xdr:cNvSpPr txBox="1">
          <a:spLocks noChangeArrowheads="1"/>
        </xdr:cNvSpPr>
      </xdr:nvSpPr>
      <xdr:spPr bwMode="auto">
        <a:xfrm>
          <a:off x="0" y="61883925"/>
          <a:ext cx="76200" cy="1703915"/>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2" name="Text Box 1">
          <a:extLst>
            <a:ext uri="{FF2B5EF4-FFF2-40B4-BE49-F238E27FC236}">
              <a16:creationId xmlns:a16="http://schemas.microsoft.com/office/drawing/2014/main" id="{076275E3-BF4E-4573-AC6E-923F283D46C0}"/>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3" name="Text Box 2">
          <a:extLst>
            <a:ext uri="{FF2B5EF4-FFF2-40B4-BE49-F238E27FC236}">
              <a16:creationId xmlns:a16="http://schemas.microsoft.com/office/drawing/2014/main" id="{ED83ADA4-B352-47E5-A5D2-5835BD664199}"/>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4" name="Text Box 7">
          <a:extLst>
            <a:ext uri="{FF2B5EF4-FFF2-40B4-BE49-F238E27FC236}">
              <a16:creationId xmlns:a16="http://schemas.microsoft.com/office/drawing/2014/main" id="{F8C0ECFC-174E-4611-A01F-DB8B5C265B6E}"/>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5" name="Text Box 8">
          <a:extLst>
            <a:ext uri="{FF2B5EF4-FFF2-40B4-BE49-F238E27FC236}">
              <a16:creationId xmlns:a16="http://schemas.microsoft.com/office/drawing/2014/main" id="{5EB2DCE5-6197-4A07-BDB2-F658571E117D}"/>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6" name="Text Box 9">
          <a:extLst>
            <a:ext uri="{FF2B5EF4-FFF2-40B4-BE49-F238E27FC236}">
              <a16:creationId xmlns:a16="http://schemas.microsoft.com/office/drawing/2014/main" id="{22407D72-8438-4543-99D2-29EB95B5AFF9}"/>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7" name="Text Box 10">
          <a:extLst>
            <a:ext uri="{FF2B5EF4-FFF2-40B4-BE49-F238E27FC236}">
              <a16:creationId xmlns:a16="http://schemas.microsoft.com/office/drawing/2014/main" id="{2452DF76-2EF3-427D-8937-0D43519E51F5}"/>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8" name="Text Box 1">
          <a:extLst>
            <a:ext uri="{FF2B5EF4-FFF2-40B4-BE49-F238E27FC236}">
              <a16:creationId xmlns:a16="http://schemas.microsoft.com/office/drawing/2014/main" id="{E9BF5562-7EDD-47CE-84EA-0B174CFA140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69" name="Text Box 2">
          <a:extLst>
            <a:ext uri="{FF2B5EF4-FFF2-40B4-BE49-F238E27FC236}">
              <a16:creationId xmlns:a16="http://schemas.microsoft.com/office/drawing/2014/main" id="{D686D968-638D-47D7-8995-D81728829E3C}"/>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0" name="Text Box 3">
          <a:extLst>
            <a:ext uri="{FF2B5EF4-FFF2-40B4-BE49-F238E27FC236}">
              <a16:creationId xmlns:a16="http://schemas.microsoft.com/office/drawing/2014/main" id="{F955A950-5C57-43DB-8A2E-F8EF51C9DEA0}"/>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1" name="Text Box 4">
          <a:extLst>
            <a:ext uri="{FF2B5EF4-FFF2-40B4-BE49-F238E27FC236}">
              <a16:creationId xmlns:a16="http://schemas.microsoft.com/office/drawing/2014/main" id="{95184155-A28B-4B08-9E0B-24AF84D499D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2" name="Text Box 5">
          <a:extLst>
            <a:ext uri="{FF2B5EF4-FFF2-40B4-BE49-F238E27FC236}">
              <a16:creationId xmlns:a16="http://schemas.microsoft.com/office/drawing/2014/main" id="{BADF57BF-6732-44EB-B1C2-5B7F36B3795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3" name="Text Box 6">
          <a:extLst>
            <a:ext uri="{FF2B5EF4-FFF2-40B4-BE49-F238E27FC236}">
              <a16:creationId xmlns:a16="http://schemas.microsoft.com/office/drawing/2014/main" id="{91C32A97-8A78-4121-AEE9-EBC818249159}"/>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4" name="Text Box 7">
          <a:extLst>
            <a:ext uri="{FF2B5EF4-FFF2-40B4-BE49-F238E27FC236}">
              <a16:creationId xmlns:a16="http://schemas.microsoft.com/office/drawing/2014/main" id="{C3871014-C5A8-40B2-AD7E-07CBAE83460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5" name="Text Box 8">
          <a:extLst>
            <a:ext uri="{FF2B5EF4-FFF2-40B4-BE49-F238E27FC236}">
              <a16:creationId xmlns:a16="http://schemas.microsoft.com/office/drawing/2014/main" id="{DA35A600-D5FD-4EFD-81E0-1A8EFCCCF29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6" name="Text Box 9">
          <a:extLst>
            <a:ext uri="{FF2B5EF4-FFF2-40B4-BE49-F238E27FC236}">
              <a16:creationId xmlns:a16="http://schemas.microsoft.com/office/drawing/2014/main" id="{7D75A79F-0D47-41DF-A30F-AD64F645B75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77" name="Text Box 10">
          <a:extLst>
            <a:ext uri="{FF2B5EF4-FFF2-40B4-BE49-F238E27FC236}">
              <a16:creationId xmlns:a16="http://schemas.microsoft.com/office/drawing/2014/main" id="{B61ADB04-79E2-4767-B851-BBE0AE043A0B}"/>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76200" cy="1703915"/>
    <xdr:sp macro="" textlink="">
      <xdr:nvSpPr>
        <xdr:cNvPr id="1378" name="Text Box 11">
          <a:extLst>
            <a:ext uri="{FF2B5EF4-FFF2-40B4-BE49-F238E27FC236}">
              <a16:creationId xmlns:a16="http://schemas.microsoft.com/office/drawing/2014/main" id="{85BBAE94-C169-4FA4-A158-D49E8C57B922}"/>
            </a:ext>
          </a:extLst>
        </xdr:cNvPr>
        <xdr:cNvSpPr txBox="1">
          <a:spLocks noChangeArrowheads="1"/>
        </xdr:cNvSpPr>
      </xdr:nvSpPr>
      <xdr:spPr bwMode="auto">
        <a:xfrm>
          <a:off x="0" y="61883925"/>
          <a:ext cx="76200" cy="1703915"/>
        </a:xfrm>
        <a:prstGeom prst="rect">
          <a:avLst/>
        </a:prstGeom>
        <a:noFill/>
        <a:ln w="9525">
          <a:noFill/>
          <a:miter lim="800000"/>
          <a:headEnd/>
          <a:tailEnd/>
        </a:ln>
      </xdr:spPr>
    </xdr:sp>
    <xdr:clientData/>
  </xdr:oneCellAnchor>
  <xdr:oneCellAnchor>
    <xdr:from>
      <xdr:col>0</xdr:col>
      <xdr:colOff>0</xdr:colOff>
      <xdr:row>261</xdr:row>
      <xdr:rowOff>0</xdr:rowOff>
    </xdr:from>
    <xdr:ext cx="76200" cy="1703915"/>
    <xdr:sp macro="" textlink="">
      <xdr:nvSpPr>
        <xdr:cNvPr id="1379" name="Text Box 12">
          <a:extLst>
            <a:ext uri="{FF2B5EF4-FFF2-40B4-BE49-F238E27FC236}">
              <a16:creationId xmlns:a16="http://schemas.microsoft.com/office/drawing/2014/main" id="{71A2F236-94A1-466B-A79F-102ACFC3C353}"/>
            </a:ext>
          </a:extLst>
        </xdr:cNvPr>
        <xdr:cNvSpPr txBox="1">
          <a:spLocks noChangeArrowheads="1"/>
        </xdr:cNvSpPr>
      </xdr:nvSpPr>
      <xdr:spPr bwMode="auto">
        <a:xfrm>
          <a:off x="0" y="61883925"/>
          <a:ext cx="76200" cy="1703915"/>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0" name="Text Box 1">
          <a:extLst>
            <a:ext uri="{FF2B5EF4-FFF2-40B4-BE49-F238E27FC236}">
              <a16:creationId xmlns:a16="http://schemas.microsoft.com/office/drawing/2014/main" id="{07A90E44-8B07-4302-8A4E-8303496F5B15}"/>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1" name="Text Box 2">
          <a:extLst>
            <a:ext uri="{FF2B5EF4-FFF2-40B4-BE49-F238E27FC236}">
              <a16:creationId xmlns:a16="http://schemas.microsoft.com/office/drawing/2014/main" id="{D847CFBA-A4FD-4510-B1D4-4BA6FC5A420C}"/>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2" name="Text Box 7">
          <a:extLst>
            <a:ext uri="{FF2B5EF4-FFF2-40B4-BE49-F238E27FC236}">
              <a16:creationId xmlns:a16="http://schemas.microsoft.com/office/drawing/2014/main" id="{04F25E3C-259A-4391-85B0-83A7A83061FB}"/>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3" name="Text Box 8">
          <a:extLst>
            <a:ext uri="{FF2B5EF4-FFF2-40B4-BE49-F238E27FC236}">
              <a16:creationId xmlns:a16="http://schemas.microsoft.com/office/drawing/2014/main" id="{A3F0A26D-BC47-44F2-B27A-54AC1AF62E05}"/>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4" name="Text Box 9">
          <a:extLst>
            <a:ext uri="{FF2B5EF4-FFF2-40B4-BE49-F238E27FC236}">
              <a16:creationId xmlns:a16="http://schemas.microsoft.com/office/drawing/2014/main" id="{B4F0FC2B-11AB-474D-BDCF-121E3C792B27}"/>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5" name="Text Box 10">
          <a:extLst>
            <a:ext uri="{FF2B5EF4-FFF2-40B4-BE49-F238E27FC236}">
              <a16:creationId xmlns:a16="http://schemas.microsoft.com/office/drawing/2014/main" id="{EA869AC7-25F6-4DB2-9A04-D0ACDBA127FE}"/>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6" name="Text Box 1">
          <a:extLst>
            <a:ext uri="{FF2B5EF4-FFF2-40B4-BE49-F238E27FC236}">
              <a16:creationId xmlns:a16="http://schemas.microsoft.com/office/drawing/2014/main" id="{EBF0A432-D643-468F-9C40-FD8061FBC8A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7" name="Text Box 2">
          <a:extLst>
            <a:ext uri="{FF2B5EF4-FFF2-40B4-BE49-F238E27FC236}">
              <a16:creationId xmlns:a16="http://schemas.microsoft.com/office/drawing/2014/main" id="{8C8F9332-968C-499D-B8E0-07F12292DA56}"/>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8" name="Text Box 3">
          <a:extLst>
            <a:ext uri="{FF2B5EF4-FFF2-40B4-BE49-F238E27FC236}">
              <a16:creationId xmlns:a16="http://schemas.microsoft.com/office/drawing/2014/main" id="{592E8714-EAEE-49D1-BC32-9BDEE5906AF6}"/>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89" name="Text Box 4">
          <a:extLst>
            <a:ext uri="{FF2B5EF4-FFF2-40B4-BE49-F238E27FC236}">
              <a16:creationId xmlns:a16="http://schemas.microsoft.com/office/drawing/2014/main" id="{EE44D657-5E33-4EEB-984B-450AF2350A97}"/>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0" name="Text Box 5">
          <a:extLst>
            <a:ext uri="{FF2B5EF4-FFF2-40B4-BE49-F238E27FC236}">
              <a16:creationId xmlns:a16="http://schemas.microsoft.com/office/drawing/2014/main" id="{4C11619F-5DE4-4CD2-B9DE-4D92178D02F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1" name="Text Box 6">
          <a:extLst>
            <a:ext uri="{FF2B5EF4-FFF2-40B4-BE49-F238E27FC236}">
              <a16:creationId xmlns:a16="http://schemas.microsoft.com/office/drawing/2014/main" id="{3E8B5B58-1664-48A4-AECE-00B0A6F1D434}"/>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2" name="Text Box 7">
          <a:extLst>
            <a:ext uri="{FF2B5EF4-FFF2-40B4-BE49-F238E27FC236}">
              <a16:creationId xmlns:a16="http://schemas.microsoft.com/office/drawing/2014/main" id="{D0CAF8A0-D90A-4DB1-9504-4D84F0B6B5C6}"/>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3" name="Text Box 8">
          <a:extLst>
            <a:ext uri="{FF2B5EF4-FFF2-40B4-BE49-F238E27FC236}">
              <a16:creationId xmlns:a16="http://schemas.microsoft.com/office/drawing/2014/main" id="{52C49C52-DC13-4849-9B50-8E5F9E06A109}"/>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4" name="Text Box 9">
          <a:extLst>
            <a:ext uri="{FF2B5EF4-FFF2-40B4-BE49-F238E27FC236}">
              <a16:creationId xmlns:a16="http://schemas.microsoft.com/office/drawing/2014/main" id="{09299988-ADA1-4682-A281-53F1A18E1422}"/>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5" name="Text Box 10">
          <a:extLst>
            <a:ext uri="{FF2B5EF4-FFF2-40B4-BE49-F238E27FC236}">
              <a16:creationId xmlns:a16="http://schemas.microsoft.com/office/drawing/2014/main" id="{608D5873-D9E6-425C-A682-7D8E9F0E95F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396" name="Text Box 11">
          <a:extLst>
            <a:ext uri="{FF2B5EF4-FFF2-40B4-BE49-F238E27FC236}">
              <a16:creationId xmlns:a16="http://schemas.microsoft.com/office/drawing/2014/main" id="{FA5FBCC5-0E97-4A22-A270-5EDD6FB22D4C}"/>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397" name="Text Box 12">
          <a:extLst>
            <a:ext uri="{FF2B5EF4-FFF2-40B4-BE49-F238E27FC236}">
              <a16:creationId xmlns:a16="http://schemas.microsoft.com/office/drawing/2014/main" id="{763461F8-223C-4BC9-A6F4-9501FCAE1959}"/>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8" name="Text Box 1">
          <a:extLst>
            <a:ext uri="{FF2B5EF4-FFF2-40B4-BE49-F238E27FC236}">
              <a16:creationId xmlns:a16="http://schemas.microsoft.com/office/drawing/2014/main" id="{31B9FA8B-5D1E-4DCB-9E2D-5331F5B862D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399" name="Text Box 2">
          <a:extLst>
            <a:ext uri="{FF2B5EF4-FFF2-40B4-BE49-F238E27FC236}">
              <a16:creationId xmlns:a16="http://schemas.microsoft.com/office/drawing/2014/main" id="{09731D64-3CBE-4D1D-BF21-DC93D5C30C11}"/>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0" name="Text Box 7">
          <a:extLst>
            <a:ext uri="{FF2B5EF4-FFF2-40B4-BE49-F238E27FC236}">
              <a16:creationId xmlns:a16="http://schemas.microsoft.com/office/drawing/2014/main" id="{44C7314C-6A6F-467D-987F-1AE345C4AD42}"/>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1" name="Text Box 8">
          <a:extLst>
            <a:ext uri="{FF2B5EF4-FFF2-40B4-BE49-F238E27FC236}">
              <a16:creationId xmlns:a16="http://schemas.microsoft.com/office/drawing/2014/main" id="{D8575161-41E6-42DB-A157-31C9435560C0}"/>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2" name="Text Box 9">
          <a:extLst>
            <a:ext uri="{FF2B5EF4-FFF2-40B4-BE49-F238E27FC236}">
              <a16:creationId xmlns:a16="http://schemas.microsoft.com/office/drawing/2014/main" id="{F681F143-E4DF-403D-A215-09CA3BD8B80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3" name="Text Box 10">
          <a:extLst>
            <a:ext uri="{FF2B5EF4-FFF2-40B4-BE49-F238E27FC236}">
              <a16:creationId xmlns:a16="http://schemas.microsoft.com/office/drawing/2014/main" id="{F634D054-522F-4FFC-BA58-0BBECB887B5D}"/>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4" name="Text Box 1">
          <a:extLst>
            <a:ext uri="{FF2B5EF4-FFF2-40B4-BE49-F238E27FC236}">
              <a16:creationId xmlns:a16="http://schemas.microsoft.com/office/drawing/2014/main" id="{D3E14520-DD6F-4AD6-90C5-910D963B56AB}"/>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5" name="Text Box 2">
          <a:extLst>
            <a:ext uri="{FF2B5EF4-FFF2-40B4-BE49-F238E27FC236}">
              <a16:creationId xmlns:a16="http://schemas.microsoft.com/office/drawing/2014/main" id="{28BFD29A-1051-442C-87A6-11F8E8286DD6}"/>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6" name="Text Box 3">
          <a:extLst>
            <a:ext uri="{FF2B5EF4-FFF2-40B4-BE49-F238E27FC236}">
              <a16:creationId xmlns:a16="http://schemas.microsoft.com/office/drawing/2014/main" id="{67BD7E0A-C786-4CDC-B991-985ED7054CD4}"/>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7" name="Text Box 4">
          <a:extLst>
            <a:ext uri="{FF2B5EF4-FFF2-40B4-BE49-F238E27FC236}">
              <a16:creationId xmlns:a16="http://schemas.microsoft.com/office/drawing/2014/main" id="{B67ACEF3-B88B-442C-B25D-4D98C88333D9}"/>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8" name="Text Box 5">
          <a:extLst>
            <a:ext uri="{FF2B5EF4-FFF2-40B4-BE49-F238E27FC236}">
              <a16:creationId xmlns:a16="http://schemas.microsoft.com/office/drawing/2014/main" id="{27BC10BE-7229-42FD-99E8-E082EE982E95}"/>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09" name="Text Box 6">
          <a:extLst>
            <a:ext uri="{FF2B5EF4-FFF2-40B4-BE49-F238E27FC236}">
              <a16:creationId xmlns:a16="http://schemas.microsoft.com/office/drawing/2014/main" id="{53781297-DB6D-4590-9A30-AEAA4915AAC1}"/>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0" name="Text Box 7">
          <a:extLst>
            <a:ext uri="{FF2B5EF4-FFF2-40B4-BE49-F238E27FC236}">
              <a16:creationId xmlns:a16="http://schemas.microsoft.com/office/drawing/2014/main" id="{E2CE196F-7E61-497F-8F59-AC5C9296669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1" name="Text Box 8">
          <a:extLst>
            <a:ext uri="{FF2B5EF4-FFF2-40B4-BE49-F238E27FC236}">
              <a16:creationId xmlns:a16="http://schemas.microsoft.com/office/drawing/2014/main" id="{FE41ABD1-3B08-452D-812B-52FB4428FE9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2" name="Text Box 9">
          <a:extLst>
            <a:ext uri="{FF2B5EF4-FFF2-40B4-BE49-F238E27FC236}">
              <a16:creationId xmlns:a16="http://schemas.microsoft.com/office/drawing/2014/main" id="{A0385A5F-E9DD-4D21-BBBF-2B6DFA82B264}"/>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3" name="Text Box 10">
          <a:extLst>
            <a:ext uri="{FF2B5EF4-FFF2-40B4-BE49-F238E27FC236}">
              <a16:creationId xmlns:a16="http://schemas.microsoft.com/office/drawing/2014/main" id="{77C77449-309A-488C-9940-3F705899453E}"/>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414" name="Text Box 11">
          <a:extLst>
            <a:ext uri="{FF2B5EF4-FFF2-40B4-BE49-F238E27FC236}">
              <a16:creationId xmlns:a16="http://schemas.microsoft.com/office/drawing/2014/main" id="{E73C10F8-C267-4BC2-B829-D2A7BA3156C3}"/>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415" name="Text Box 12">
          <a:extLst>
            <a:ext uri="{FF2B5EF4-FFF2-40B4-BE49-F238E27FC236}">
              <a16:creationId xmlns:a16="http://schemas.microsoft.com/office/drawing/2014/main" id="{E573FAA5-13CA-4B68-9E70-140F589B9B3D}"/>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6" name="Text Box 1">
          <a:extLst>
            <a:ext uri="{FF2B5EF4-FFF2-40B4-BE49-F238E27FC236}">
              <a16:creationId xmlns:a16="http://schemas.microsoft.com/office/drawing/2014/main" id="{928E5A1C-7441-41DB-91A7-3D7D5742C635}"/>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7" name="Text Box 2">
          <a:extLst>
            <a:ext uri="{FF2B5EF4-FFF2-40B4-BE49-F238E27FC236}">
              <a16:creationId xmlns:a16="http://schemas.microsoft.com/office/drawing/2014/main" id="{FBF3DB8E-18CD-43EF-A5A7-297DDC50E106}"/>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8" name="Text Box 7">
          <a:extLst>
            <a:ext uri="{FF2B5EF4-FFF2-40B4-BE49-F238E27FC236}">
              <a16:creationId xmlns:a16="http://schemas.microsoft.com/office/drawing/2014/main" id="{CF5AC5DF-7FA5-419D-8BF8-D7DF179B746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19" name="Text Box 8">
          <a:extLst>
            <a:ext uri="{FF2B5EF4-FFF2-40B4-BE49-F238E27FC236}">
              <a16:creationId xmlns:a16="http://schemas.microsoft.com/office/drawing/2014/main" id="{0531BA8D-AB1A-42D1-B613-0F58C04B370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0" name="Text Box 9">
          <a:extLst>
            <a:ext uri="{FF2B5EF4-FFF2-40B4-BE49-F238E27FC236}">
              <a16:creationId xmlns:a16="http://schemas.microsoft.com/office/drawing/2014/main" id="{762FD7D9-8281-4055-BF79-6548B4ECAD5C}"/>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1" name="Text Box 10">
          <a:extLst>
            <a:ext uri="{FF2B5EF4-FFF2-40B4-BE49-F238E27FC236}">
              <a16:creationId xmlns:a16="http://schemas.microsoft.com/office/drawing/2014/main" id="{61EA7A91-95E3-4A75-A577-C270316A6AFE}"/>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2" name="Text Box 1">
          <a:extLst>
            <a:ext uri="{FF2B5EF4-FFF2-40B4-BE49-F238E27FC236}">
              <a16:creationId xmlns:a16="http://schemas.microsoft.com/office/drawing/2014/main" id="{B18397D6-DCB3-4ECD-A5AF-580EA6618940}"/>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3" name="Text Box 2">
          <a:extLst>
            <a:ext uri="{FF2B5EF4-FFF2-40B4-BE49-F238E27FC236}">
              <a16:creationId xmlns:a16="http://schemas.microsoft.com/office/drawing/2014/main" id="{A3E85CB4-248C-4393-9220-85979D43A344}"/>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4" name="Text Box 3">
          <a:extLst>
            <a:ext uri="{FF2B5EF4-FFF2-40B4-BE49-F238E27FC236}">
              <a16:creationId xmlns:a16="http://schemas.microsoft.com/office/drawing/2014/main" id="{D1A96CB7-E0AC-4D3C-A9ED-F1F4ADBD7547}"/>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5" name="Text Box 4">
          <a:extLst>
            <a:ext uri="{FF2B5EF4-FFF2-40B4-BE49-F238E27FC236}">
              <a16:creationId xmlns:a16="http://schemas.microsoft.com/office/drawing/2014/main" id="{53FDB920-2186-467F-B301-BC8506A9E9D6}"/>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6" name="Text Box 5">
          <a:extLst>
            <a:ext uri="{FF2B5EF4-FFF2-40B4-BE49-F238E27FC236}">
              <a16:creationId xmlns:a16="http://schemas.microsoft.com/office/drawing/2014/main" id="{F0CB65E8-8EA8-47D7-B662-1012927A7AE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7" name="Text Box 6">
          <a:extLst>
            <a:ext uri="{FF2B5EF4-FFF2-40B4-BE49-F238E27FC236}">
              <a16:creationId xmlns:a16="http://schemas.microsoft.com/office/drawing/2014/main" id="{CB1BA140-F71E-4CE6-800F-AC0CF13A203C}"/>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8" name="Text Box 7">
          <a:extLst>
            <a:ext uri="{FF2B5EF4-FFF2-40B4-BE49-F238E27FC236}">
              <a16:creationId xmlns:a16="http://schemas.microsoft.com/office/drawing/2014/main" id="{3362AD6F-D035-47FA-A622-51357DFEEE0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29" name="Text Box 8">
          <a:extLst>
            <a:ext uri="{FF2B5EF4-FFF2-40B4-BE49-F238E27FC236}">
              <a16:creationId xmlns:a16="http://schemas.microsoft.com/office/drawing/2014/main" id="{14B70766-8168-4B28-B6D4-302A4404629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0" name="Text Box 9">
          <a:extLst>
            <a:ext uri="{FF2B5EF4-FFF2-40B4-BE49-F238E27FC236}">
              <a16:creationId xmlns:a16="http://schemas.microsoft.com/office/drawing/2014/main" id="{20C6C995-E4E6-4ECF-9F57-7FB628E8A5B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1" name="Text Box 10">
          <a:extLst>
            <a:ext uri="{FF2B5EF4-FFF2-40B4-BE49-F238E27FC236}">
              <a16:creationId xmlns:a16="http://schemas.microsoft.com/office/drawing/2014/main" id="{94A84B74-478D-4983-9F8C-7792B6300AC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432" name="Text Box 11">
          <a:extLst>
            <a:ext uri="{FF2B5EF4-FFF2-40B4-BE49-F238E27FC236}">
              <a16:creationId xmlns:a16="http://schemas.microsoft.com/office/drawing/2014/main" id="{D247E145-333E-4590-A559-975474D607E5}"/>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433" name="Text Box 12">
          <a:extLst>
            <a:ext uri="{FF2B5EF4-FFF2-40B4-BE49-F238E27FC236}">
              <a16:creationId xmlns:a16="http://schemas.microsoft.com/office/drawing/2014/main" id="{B26183B2-B3BF-4151-A6B0-3A482B646232}"/>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4" name="Text Box 1">
          <a:extLst>
            <a:ext uri="{FF2B5EF4-FFF2-40B4-BE49-F238E27FC236}">
              <a16:creationId xmlns:a16="http://schemas.microsoft.com/office/drawing/2014/main" id="{4FB9B580-9C0B-40DB-84BF-A28A8ECFF5B4}"/>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5" name="Text Box 2">
          <a:extLst>
            <a:ext uri="{FF2B5EF4-FFF2-40B4-BE49-F238E27FC236}">
              <a16:creationId xmlns:a16="http://schemas.microsoft.com/office/drawing/2014/main" id="{D45D3E9E-21CF-45D4-AD9D-9A1ED0A29EF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6" name="Text Box 7">
          <a:extLst>
            <a:ext uri="{FF2B5EF4-FFF2-40B4-BE49-F238E27FC236}">
              <a16:creationId xmlns:a16="http://schemas.microsoft.com/office/drawing/2014/main" id="{1F288584-355D-454E-A565-8AD3EF4AFAE7}"/>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7" name="Text Box 8">
          <a:extLst>
            <a:ext uri="{FF2B5EF4-FFF2-40B4-BE49-F238E27FC236}">
              <a16:creationId xmlns:a16="http://schemas.microsoft.com/office/drawing/2014/main" id="{8986BE5B-7BB4-49D6-AFBD-24EAB827A11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8" name="Text Box 9">
          <a:extLst>
            <a:ext uri="{FF2B5EF4-FFF2-40B4-BE49-F238E27FC236}">
              <a16:creationId xmlns:a16="http://schemas.microsoft.com/office/drawing/2014/main" id="{C6B9AA42-07A2-49F0-A7FC-88661BE4D8E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39" name="Text Box 10">
          <a:extLst>
            <a:ext uri="{FF2B5EF4-FFF2-40B4-BE49-F238E27FC236}">
              <a16:creationId xmlns:a16="http://schemas.microsoft.com/office/drawing/2014/main" id="{36BE3DDC-CE1E-4479-ADB6-818D417824CB}"/>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0" name="Text Box 1">
          <a:extLst>
            <a:ext uri="{FF2B5EF4-FFF2-40B4-BE49-F238E27FC236}">
              <a16:creationId xmlns:a16="http://schemas.microsoft.com/office/drawing/2014/main" id="{9D602C40-DE87-4149-B8AC-444FA6306577}"/>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1" name="Text Box 2">
          <a:extLst>
            <a:ext uri="{FF2B5EF4-FFF2-40B4-BE49-F238E27FC236}">
              <a16:creationId xmlns:a16="http://schemas.microsoft.com/office/drawing/2014/main" id="{0EF497C3-7CD4-4322-99E7-63BC0AFFB34F}"/>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2" name="Text Box 3">
          <a:extLst>
            <a:ext uri="{FF2B5EF4-FFF2-40B4-BE49-F238E27FC236}">
              <a16:creationId xmlns:a16="http://schemas.microsoft.com/office/drawing/2014/main" id="{C348EFB8-F9AA-4E29-BB28-28F122B0CD5B}"/>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3" name="Text Box 4">
          <a:extLst>
            <a:ext uri="{FF2B5EF4-FFF2-40B4-BE49-F238E27FC236}">
              <a16:creationId xmlns:a16="http://schemas.microsoft.com/office/drawing/2014/main" id="{3ADA447A-C4B3-4D05-AA79-669D249C8230}"/>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4" name="Text Box 5">
          <a:extLst>
            <a:ext uri="{FF2B5EF4-FFF2-40B4-BE49-F238E27FC236}">
              <a16:creationId xmlns:a16="http://schemas.microsoft.com/office/drawing/2014/main" id="{1A5A70B2-06CF-4DC6-87CE-E15B8DC84903}"/>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5" name="Text Box 6">
          <a:extLst>
            <a:ext uri="{FF2B5EF4-FFF2-40B4-BE49-F238E27FC236}">
              <a16:creationId xmlns:a16="http://schemas.microsoft.com/office/drawing/2014/main" id="{741551C5-1FDF-4AFE-ADEF-75FB97DC394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6" name="Text Box 7">
          <a:extLst>
            <a:ext uri="{FF2B5EF4-FFF2-40B4-BE49-F238E27FC236}">
              <a16:creationId xmlns:a16="http://schemas.microsoft.com/office/drawing/2014/main" id="{6B414AD1-F4AC-4966-B480-15555CFC9EDD}"/>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7" name="Text Box 8">
          <a:extLst>
            <a:ext uri="{FF2B5EF4-FFF2-40B4-BE49-F238E27FC236}">
              <a16:creationId xmlns:a16="http://schemas.microsoft.com/office/drawing/2014/main" id="{0BB99F9A-05A3-4BE9-B37E-D128F53BA9A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8" name="Text Box 9">
          <a:extLst>
            <a:ext uri="{FF2B5EF4-FFF2-40B4-BE49-F238E27FC236}">
              <a16:creationId xmlns:a16="http://schemas.microsoft.com/office/drawing/2014/main" id="{5F5FD9B7-DD17-439D-A69B-7CEEB8B45F12}"/>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49" name="Text Box 10">
          <a:extLst>
            <a:ext uri="{FF2B5EF4-FFF2-40B4-BE49-F238E27FC236}">
              <a16:creationId xmlns:a16="http://schemas.microsoft.com/office/drawing/2014/main" id="{F0BD969C-76B7-4299-8625-71BD715681D1}"/>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450" name="Text Box 11">
          <a:extLst>
            <a:ext uri="{FF2B5EF4-FFF2-40B4-BE49-F238E27FC236}">
              <a16:creationId xmlns:a16="http://schemas.microsoft.com/office/drawing/2014/main" id="{2093F54B-33D0-49ED-A1D6-D4E31A3BFDA0}"/>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76200" cy="1627715"/>
    <xdr:sp macro="" textlink="">
      <xdr:nvSpPr>
        <xdr:cNvPr id="1451" name="Text Box 12">
          <a:extLst>
            <a:ext uri="{FF2B5EF4-FFF2-40B4-BE49-F238E27FC236}">
              <a16:creationId xmlns:a16="http://schemas.microsoft.com/office/drawing/2014/main" id="{E26A6F6B-DC4A-4055-9F45-7D373FE37B65}"/>
            </a:ext>
          </a:extLst>
        </xdr:cNvPr>
        <xdr:cNvSpPr txBox="1">
          <a:spLocks noChangeArrowheads="1"/>
        </xdr:cNvSpPr>
      </xdr:nvSpPr>
      <xdr:spPr bwMode="auto">
        <a:xfrm>
          <a:off x="0" y="61883925"/>
          <a:ext cx="76200" cy="1627715"/>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52" name="Text Box 1">
          <a:extLst>
            <a:ext uri="{FF2B5EF4-FFF2-40B4-BE49-F238E27FC236}">
              <a16:creationId xmlns:a16="http://schemas.microsoft.com/office/drawing/2014/main" id="{0A4FD096-973F-48DB-85A5-BF1D9E194280}"/>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53" name="Text Box 2">
          <a:extLst>
            <a:ext uri="{FF2B5EF4-FFF2-40B4-BE49-F238E27FC236}">
              <a16:creationId xmlns:a16="http://schemas.microsoft.com/office/drawing/2014/main" id="{871B775D-3387-41E8-9A01-7060D5203ED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54" name="Text Box 7">
          <a:extLst>
            <a:ext uri="{FF2B5EF4-FFF2-40B4-BE49-F238E27FC236}">
              <a16:creationId xmlns:a16="http://schemas.microsoft.com/office/drawing/2014/main" id="{5BBF2B66-C9ED-4931-9B56-9DB8B475B34A}"/>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55" name="Text Box 8">
          <a:extLst>
            <a:ext uri="{FF2B5EF4-FFF2-40B4-BE49-F238E27FC236}">
              <a16:creationId xmlns:a16="http://schemas.microsoft.com/office/drawing/2014/main" id="{1CA91986-47EB-4608-BA99-CEE481141AA7}"/>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56" name="Text Box 9">
          <a:extLst>
            <a:ext uri="{FF2B5EF4-FFF2-40B4-BE49-F238E27FC236}">
              <a16:creationId xmlns:a16="http://schemas.microsoft.com/office/drawing/2014/main" id="{3EDC73C8-05B9-46E9-B342-EFCED75FB20F}"/>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261</xdr:row>
      <xdr:rowOff>0</xdr:rowOff>
    </xdr:from>
    <xdr:ext cx="95250" cy="228600"/>
    <xdr:sp macro="" textlink="">
      <xdr:nvSpPr>
        <xdr:cNvPr id="1457" name="Text Box 10">
          <a:extLst>
            <a:ext uri="{FF2B5EF4-FFF2-40B4-BE49-F238E27FC236}">
              <a16:creationId xmlns:a16="http://schemas.microsoft.com/office/drawing/2014/main" id="{8EE7FF9A-9BEC-4F97-8C12-48A1B77A61E8}"/>
            </a:ext>
          </a:extLst>
        </xdr:cNvPr>
        <xdr:cNvSpPr txBox="1">
          <a:spLocks noChangeArrowheads="1"/>
        </xdr:cNvSpPr>
      </xdr:nvSpPr>
      <xdr:spPr bwMode="auto">
        <a:xfrm>
          <a:off x="0" y="6188392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58" name="Text Box 1">
          <a:extLst>
            <a:ext uri="{FF2B5EF4-FFF2-40B4-BE49-F238E27FC236}">
              <a16:creationId xmlns:a16="http://schemas.microsoft.com/office/drawing/2014/main" id="{FAA9BC0F-EE5F-472A-AA7B-4BD2F4E66BF6}"/>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59" name="Text Box 2">
          <a:extLst>
            <a:ext uri="{FF2B5EF4-FFF2-40B4-BE49-F238E27FC236}">
              <a16:creationId xmlns:a16="http://schemas.microsoft.com/office/drawing/2014/main" id="{64ED88C0-1C3C-40D0-9AD3-673980B568BF}"/>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0" name="Text Box 7">
          <a:extLst>
            <a:ext uri="{FF2B5EF4-FFF2-40B4-BE49-F238E27FC236}">
              <a16:creationId xmlns:a16="http://schemas.microsoft.com/office/drawing/2014/main" id="{2ED5B3A2-7CB4-4839-818C-8D77623DADC4}"/>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1" name="Text Box 8">
          <a:extLst>
            <a:ext uri="{FF2B5EF4-FFF2-40B4-BE49-F238E27FC236}">
              <a16:creationId xmlns:a16="http://schemas.microsoft.com/office/drawing/2014/main" id="{2327BEF7-78C2-49B7-BD6B-C21F64E91F07}"/>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2" name="Text Box 9">
          <a:extLst>
            <a:ext uri="{FF2B5EF4-FFF2-40B4-BE49-F238E27FC236}">
              <a16:creationId xmlns:a16="http://schemas.microsoft.com/office/drawing/2014/main" id="{25F31C26-359A-4822-9F3B-A9D9020E56D9}"/>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3" name="Text Box 10">
          <a:extLst>
            <a:ext uri="{FF2B5EF4-FFF2-40B4-BE49-F238E27FC236}">
              <a16:creationId xmlns:a16="http://schemas.microsoft.com/office/drawing/2014/main" id="{840F2C14-465B-420C-AD6B-2A23F8049993}"/>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4" name="Text Box 1">
          <a:extLst>
            <a:ext uri="{FF2B5EF4-FFF2-40B4-BE49-F238E27FC236}">
              <a16:creationId xmlns:a16="http://schemas.microsoft.com/office/drawing/2014/main" id="{B980C6E6-60AD-4D95-9B55-CD1B85228F9F}"/>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5" name="Text Box 2">
          <a:extLst>
            <a:ext uri="{FF2B5EF4-FFF2-40B4-BE49-F238E27FC236}">
              <a16:creationId xmlns:a16="http://schemas.microsoft.com/office/drawing/2014/main" id="{B8679BF1-0859-40B6-808D-24CA822233FC}"/>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6" name="Text Box 7">
          <a:extLst>
            <a:ext uri="{FF2B5EF4-FFF2-40B4-BE49-F238E27FC236}">
              <a16:creationId xmlns:a16="http://schemas.microsoft.com/office/drawing/2014/main" id="{0084691D-8957-45B6-B397-D2EDBBFE042D}"/>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7" name="Text Box 8">
          <a:extLst>
            <a:ext uri="{FF2B5EF4-FFF2-40B4-BE49-F238E27FC236}">
              <a16:creationId xmlns:a16="http://schemas.microsoft.com/office/drawing/2014/main" id="{FB313582-679C-45CA-93B9-D74351AB4F6E}"/>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8" name="Text Box 9">
          <a:extLst>
            <a:ext uri="{FF2B5EF4-FFF2-40B4-BE49-F238E27FC236}">
              <a16:creationId xmlns:a16="http://schemas.microsoft.com/office/drawing/2014/main" id="{338B10E4-7CA6-43B4-B9F2-41B70C2D79B3}"/>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69" name="Text Box 10">
          <a:extLst>
            <a:ext uri="{FF2B5EF4-FFF2-40B4-BE49-F238E27FC236}">
              <a16:creationId xmlns:a16="http://schemas.microsoft.com/office/drawing/2014/main" id="{E864CA7F-9F11-4941-9940-59A62EE0F456}"/>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0" name="Text Box 1">
          <a:extLst>
            <a:ext uri="{FF2B5EF4-FFF2-40B4-BE49-F238E27FC236}">
              <a16:creationId xmlns:a16="http://schemas.microsoft.com/office/drawing/2014/main" id="{074AD2ED-F48E-4ADA-80AC-D35DBCA017EA}"/>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1" name="Text Box 2">
          <a:extLst>
            <a:ext uri="{FF2B5EF4-FFF2-40B4-BE49-F238E27FC236}">
              <a16:creationId xmlns:a16="http://schemas.microsoft.com/office/drawing/2014/main" id="{1F6E85F0-344B-41A8-B4BE-FDA25415CC94}"/>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2" name="Text Box 7">
          <a:extLst>
            <a:ext uri="{FF2B5EF4-FFF2-40B4-BE49-F238E27FC236}">
              <a16:creationId xmlns:a16="http://schemas.microsoft.com/office/drawing/2014/main" id="{CA002876-3E87-4EED-9AA5-3A6516BD39A2}"/>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3" name="Text Box 8">
          <a:extLst>
            <a:ext uri="{FF2B5EF4-FFF2-40B4-BE49-F238E27FC236}">
              <a16:creationId xmlns:a16="http://schemas.microsoft.com/office/drawing/2014/main" id="{9D5B8D5B-1028-4F2F-AE70-AB8DEC9E6947}"/>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4" name="Text Box 9">
          <a:extLst>
            <a:ext uri="{FF2B5EF4-FFF2-40B4-BE49-F238E27FC236}">
              <a16:creationId xmlns:a16="http://schemas.microsoft.com/office/drawing/2014/main" id="{3A38827B-FC51-4D6A-A548-0851BD1985AC}"/>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5" name="Text Box 10">
          <a:extLst>
            <a:ext uri="{FF2B5EF4-FFF2-40B4-BE49-F238E27FC236}">
              <a16:creationId xmlns:a16="http://schemas.microsoft.com/office/drawing/2014/main" id="{1B43D00C-8FB0-4C10-9F18-515226EA0642}"/>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6" name="Text Box 1">
          <a:extLst>
            <a:ext uri="{FF2B5EF4-FFF2-40B4-BE49-F238E27FC236}">
              <a16:creationId xmlns:a16="http://schemas.microsoft.com/office/drawing/2014/main" id="{FC257896-38D9-4B98-BFB8-B888736184EE}"/>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7" name="Text Box 2">
          <a:extLst>
            <a:ext uri="{FF2B5EF4-FFF2-40B4-BE49-F238E27FC236}">
              <a16:creationId xmlns:a16="http://schemas.microsoft.com/office/drawing/2014/main" id="{6FEB5376-FBC5-4FF8-A243-FA095AF6E220}"/>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8" name="Text Box 7">
          <a:extLst>
            <a:ext uri="{FF2B5EF4-FFF2-40B4-BE49-F238E27FC236}">
              <a16:creationId xmlns:a16="http://schemas.microsoft.com/office/drawing/2014/main" id="{EC8A149D-48EC-49F4-B5C4-102EC3D5C3BD}"/>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79" name="Text Box 8">
          <a:extLst>
            <a:ext uri="{FF2B5EF4-FFF2-40B4-BE49-F238E27FC236}">
              <a16:creationId xmlns:a16="http://schemas.microsoft.com/office/drawing/2014/main" id="{2F1F880B-E5EA-4365-B131-0586C39CE1C6}"/>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80" name="Text Box 9">
          <a:extLst>
            <a:ext uri="{FF2B5EF4-FFF2-40B4-BE49-F238E27FC236}">
              <a16:creationId xmlns:a16="http://schemas.microsoft.com/office/drawing/2014/main" id="{BFEB991C-A21C-48EE-9495-11483A6F2139}"/>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266</xdr:row>
      <xdr:rowOff>0</xdr:rowOff>
    </xdr:from>
    <xdr:ext cx="95250" cy="228600"/>
    <xdr:sp macro="" textlink="">
      <xdr:nvSpPr>
        <xdr:cNvPr id="1481" name="Text Box 10">
          <a:extLst>
            <a:ext uri="{FF2B5EF4-FFF2-40B4-BE49-F238E27FC236}">
              <a16:creationId xmlns:a16="http://schemas.microsoft.com/office/drawing/2014/main" id="{90397B12-74D0-40B8-AFFC-4B76A3A8C994}"/>
            </a:ext>
          </a:extLst>
        </xdr:cNvPr>
        <xdr:cNvSpPr txBox="1">
          <a:spLocks noChangeArrowheads="1"/>
        </xdr:cNvSpPr>
      </xdr:nvSpPr>
      <xdr:spPr bwMode="auto">
        <a:xfrm>
          <a:off x="0" y="6293167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2" name="Text Box 1">
          <a:extLst>
            <a:ext uri="{FF2B5EF4-FFF2-40B4-BE49-F238E27FC236}">
              <a16:creationId xmlns:a16="http://schemas.microsoft.com/office/drawing/2014/main" id="{55A25849-AE87-4257-8AA5-3D46E6B6630A}"/>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3" name="Text Box 2">
          <a:extLst>
            <a:ext uri="{FF2B5EF4-FFF2-40B4-BE49-F238E27FC236}">
              <a16:creationId xmlns:a16="http://schemas.microsoft.com/office/drawing/2014/main" id="{DCD84320-92AF-4E1B-8403-3CCBA4C4B4C3}"/>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4" name="Text Box 7">
          <a:extLst>
            <a:ext uri="{FF2B5EF4-FFF2-40B4-BE49-F238E27FC236}">
              <a16:creationId xmlns:a16="http://schemas.microsoft.com/office/drawing/2014/main" id="{D75A1AA1-8832-4EF3-8F4C-9F0814ABAEC0}"/>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5" name="Text Box 8">
          <a:extLst>
            <a:ext uri="{FF2B5EF4-FFF2-40B4-BE49-F238E27FC236}">
              <a16:creationId xmlns:a16="http://schemas.microsoft.com/office/drawing/2014/main" id="{20BAAF16-EF38-4673-8711-31B226DD8F21}"/>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6" name="Text Box 9">
          <a:extLst>
            <a:ext uri="{FF2B5EF4-FFF2-40B4-BE49-F238E27FC236}">
              <a16:creationId xmlns:a16="http://schemas.microsoft.com/office/drawing/2014/main" id="{272D5E0E-13D4-4FC2-A3D0-BDE0A441BC38}"/>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7" name="Text Box 10">
          <a:extLst>
            <a:ext uri="{FF2B5EF4-FFF2-40B4-BE49-F238E27FC236}">
              <a16:creationId xmlns:a16="http://schemas.microsoft.com/office/drawing/2014/main" id="{4F651BB0-D801-4792-90E6-07DCC5A528D2}"/>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8" name="Text Box 1">
          <a:extLst>
            <a:ext uri="{FF2B5EF4-FFF2-40B4-BE49-F238E27FC236}">
              <a16:creationId xmlns:a16="http://schemas.microsoft.com/office/drawing/2014/main" id="{8FE96833-BCE4-4AF6-B8FA-AF015C2F724A}"/>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89" name="Text Box 2">
          <a:extLst>
            <a:ext uri="{FF2B5EF4-FFF2-40B4-BE49-F238E27FC236}">
              <a16:creationId xmlns:a16="http://schemas.microsoft.com/office/drawing/2014/main" id="{1D1FE844-EE37-495F-B578-5FC802ECCFAC}"/>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0" name="Text Box 7">
          <a:extLst>
            <a:ext uri="{FF2B5EF4-FFF2-40B4-BE49-F238E27FC236}">
              <a16:creationId xmlns:a16="http://schemas.microsoft.com/office/drawing/2014/main" id="{BB126E08-C30E-4A4B-A0C3-4AF16E5B28FF}"/>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1" name="Text Box 8">
          <a:extLst>
            <a:ext uri="{FF2B5EF4-FFF2-40B4-BE49-F238E27FC236}">
              <a16:creationId xmlns:a16="http://schemas.microsoft.com/office/drawing/2014/main" id="{78D55621-F351-4D0F-9D19-EC990003A5F4}"/>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2" name="Text Box 9">
          <a:extLst>
            <a:ext uri="{FF2B5EF4-FFF2-40B4-BE49-F238E27FC236}">
              <a16:creationId xmlns:a16="http://schemas.microsoft.com/office/drawing/2014/main" id="{07B55B71-A184-4A3F-857D-15DFA52A69F4}"/>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3" name="Text Box 10">
          <a:extLst>
            <a:ext uri="{FF2B5EF4-FFF2-40B4-BE49-F238E27FC236}">
              <a16:creationId xmlns:a16="http://schemas.microsoft.com/office/drawing/2014/main" id="{28CF8720-67C5-4661-B951-D5202044E9DA}"/>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4" name="Text Box 1">
          <a:extLst>
            <a:ext uri="{FF2B5EF4-FFF2-40B4-BE49-F238E27FC236}">
              <a16:creationId xmlns:a16="http://schemas.microsoft.com/office/drawing/2014/main" id="{D53DA367-69FB-4BD7-A2EF-27C6D6496548}"/>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5" name="Text Box 2">
          <a:extLst>
            <a:ext uri="{FF2B5EF4-FFF2-40B4-BE49-F238E27FC236}">
              <a16:creationId xmlns:a16="http://schemas.microsoft.com/office/drawing/2014/main" id="{FC537CC7-A30D-4C9B-89F2-FE071EF3F95F}"/>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6" name="Text Box 7">
          <a:extLst>
            <a:ext uri="{FF2B5EF4-FFF2-40B4-BE49-F238E27FC236}">
              <a16:creationId xmlns:a16="http://schemas.microsoft.com/office/drawing/2014/main" id="{C820B5CC-7818-4F87-AB8D-64B72FC08363}"/>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7" name="Text Box 8">
          <a:extLst>
            <a:ext uri="{FF2B5EF4-FFF2-40B4-BE49-F238E27FC236}">
              <a16:creationId xmlns:a16="http://schemas.microsoft.com/office/drawing/2014/main" id="{A786F021-4A9C-408B-B001-89C605A413BF}"/>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8" name="Text Box 9">
          <a:extLst>
            <a:ext uri="{FF2B5EF4-FFF2-40B4-BE49-F238E27FC236}">
              <a16:creationId xmlns:a16="http://schemas.microsoft.com/office/drawing/2014/main" id="{D24627D3-0C07-4A71-80E2-808D16CA6F86}"/>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499" name="Text Box 10">
          <a:extLst>
            <a:ext uri="{FF2B5EF4-FFF2-40B4-BE49-F238E27FC236}">
              <a16:creationId xmlns:a16="http://schemas.microsoft.com/office/drawing/2014/main" id="{F73B5D62-4D6A-465D-87CA-329AD1C01618}"/>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500" name="Text Box 1">
          <a:extLst>
            <a:ext uri="{FF2B5EF4-FFF2-40B4-BE49-F238E27FC236}">
              <a16:creationId xmlns:a16="http://schemas.microsoft.com/office/drawing/2014/main" id="{25B0313B-D34B-4B0C-8F78-9968AEF7C89E}"/>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501" name="Text Box 2">
          <a:extLst>
            <a:ext uri="{FF2B5EF4-FFF2-40B4-BE49-F238E27FC236}">
              <a16:creationId xmlns:a16="http://schemas.microsoft.com/office/drawing/2014/main" id="{BF9366D4-AF39-4402-BE0C-E80C15AF3456}"/>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502" name="Text Box 7">
          <a:extLst>
            <a:ext uri="{FF2B5EF4-FFF2-40B4-BE49-F238E27FC236}">
              <a16:creationId xmlns:a16="http://schemas.microsoft.com/office/drawing/2014/main" id="{0940FDFD-3088-4256-8896-C4D78685A8AC}"/>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503" name="Text Box 8">
          <a:extLst>
            <a:ext uri="{FF2B5EF4-FFF2-40B4-BE49-F238E27FC236}">
              <a16:creationId xmlns:a16="http://schemas.microsoft.com/office/drawing/2014/main" id="{67954C11-E4E1-4F56-9DD0-3F55A72CBF2F}"/>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504" name="Text Box 9">
          <a:extLst>
            <a:ext uri="{FF2B5EF4-FFF2-40B4-BE49-F238E27FC236}">
              <a16:creationId xmlns:a16="http://schemas.microsoft.com/office/drawing/2014/main" id="{F5907BB4-8F77-413C-A930-304B07A565EE}"/>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95250" cy="228600"/>
    <xdr:sp macro="" textlink="">
      <xdr:nvSpPr>
        <xdr:cNvPr id="1505" name="Text Box 10">
          <a:extLst>
            <a:ext uri="{FF2B5EF4-FFF2-40B4-BE49-F238E27FC236}">
              <a16:creationId xmlns:a16="http://schemas.microsoft.com/office/drawing/2014/main" id="{2E8DD2C9-CCCB-429F-8B54-54E60DFE7788}"/>
            </a:ext>
          </a:extLst>
        </xdr:cNvPr>
        <xdr:cNvSpPr txBox="1">
          <a:spLocks noChangeArrowheads="1"/>
        </xdr:cNvSpPr>
      </xdr:nvSpPr>
      <xdr:spPr bwMode="auto">
        <a:xfrm>
          <a:off x="0" y="63141225"/>
          <a:ext cx="95250" cy="228600"/>
        </a:xfrm>
        <a:prstGeom prst="rect">
          <a:avLst/>
        </a:prstGeom>
        <a:noFill/>
        <a:ln w="9525">
          <a:noFill/>
          <a:miter lim="800000"/>
          <a:headEnd/>
          <a:tailEnd/>
        </a:ln>
      </xdr:spPr>
    </xdr:sp>
    <xdr:clientData/>
  </xdr:oneCellAnchor>
  <xdr:twoCellAnchor editAs="oneCell">
    <xdr:from>
      <xdr:col>0</xdr:col>
      <xdr:colOff>0</xdr:colOff>
      <xdr:row>301</xdr:row>
      <xdr:rowOff>0</xdr:rowOff>
    </xdr:from>
    <xdr:to>
      <xdr:col>0</xdr:col>
      <xdr:colOff>114300</xdr:colOff>
      <xdr:row>302</xdr:row>
      <xdr:rowOff>19050</xdr:rowOff>
    </xdr:to>
    <xdr:sp macro="" textlink="">
      <xdr:nvSpPr>
        <xdr:cNvPr id="1506" name="Text Box 1">
          <a:extLst>
            <a:ext uri="{FF2B5EF4-FFF2-40B4-BE49-F238E27FC236}">
              <a16:creationId xmlns:a16="http://schemas.microsoft.com/office/drawing/2014/main" id="{BB563366-12E8-4A10-BDAE-44849574C62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07" name="Text Box 2">
          <a:extLst>
            <a:ext uri="{FF2B5EF4-FFF2-40B4-BE49-F238E27FC236}">
              <a16:creationId xmlns:a16="http://schemas.microsoft.com/office/drawing/2014/main" id="{857D8195-E64C-4C65-9AE4-3D0987084F9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08" name="Text Box 3">
          <a:extLst>
            <a:ext uri="{FF2B5EF4-FFF2-40B4-BE49-F238E27FC236}">
              <a16:creationId xmlns:a16="http://schemas.microsoft.com/office/drawing/2014/main" id="{54AB0813-7013-4996-8C35-410B1EAA82A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09" name="Text Box 4">
          <a:extLst>
            <a:ext uri="{FF2B5EF4-FFF2-40B4-BE49-F238E27FC236}">
              <a16:creationId xmlns:a16="http://schemas.microsoft.com/office/drawing/2014/main" id="{51D3FF72-EB5A-4C2E-810F-76AC6C479F6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0" name="Text Box 5">
          <a:extLst>
            <a:ext uri="{FF2B5EF4-FFF2-40B4-BE49-F238E27FC236}">
              <a16:creationId xmlns:a16="http://schemas.microsoft.com/office/drawing/2014/main" id="{43639542-1E2F-468C-82A1-417AE801A1C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1" name="Text Box 6">
          <a:extLst>
            <a:ext uri="{FF2B5EF4-FFF2-40B4-BE49-F238E27FC236}">
              <a16:creationId xmlns:a16="http://schemas.microsoft.com/office/drawing/2014/main" id="{F33A02A5-4C4E-4B43-83D6-B42500367CA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2" name="Text Box 7">
          <a:extLst>
            <a:ext uri="{FF2B5EF4-FFF2-40B4-BE49-F238E27FC236}">
              <a16:creationId xmlns:a16="http://schemas.microsoft.com/office/drawing/2014/main" id="{2F231F9C-CB66-4B80-A016-2E892BBFADC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3" name="Text Box 8">
          <a:extLst>
            <a:ext uri="{FF2B5EF4-FFF2-40B4-BE49-F238E27FC236}">
              <a16:creationId xmlns:a16="http://schemas.microsoft.com/office/drawing/2014/main" id="{34349B2D-BC8C-42D4-9553-1F35442172E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4" name="Text Box 9">
          <a:extLst>
            <a:ext uri="{FF2B5EF4-FFF2-40B4-BE49-F238E27FC236}">
              <a16:creationId xmlns:a16="http://schemas.microsoft.com/office/drawing/2014/main" id="{AB623D27-B390-4670-8EF2-D8D46C25EDF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5" name="Text Box 10">
          <a:extLst>
            <a:ext uri="{FF2B5EF4-FFF2-40B4-BE49-F238E27FC236}">
              <a16:creationId xmlns:a16="http://schemas.microsoft.com/office/drawing/2014/main" id="{F7EF1038-2E08-4DD8-8A42-68885D62A8E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16" name="Text Box 11">
          <a:extLst>
            <a:ext uri="{FF2B5EF4-FFF2-40B4-BE49-F238E27FC236}">
              <a16:creationId xmlns:a16="http://schemas.microsoft.com/office/drawing/2014/main" id="{A2415428-1FDD-4880-9CF3-92F284171D2B}"/>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17" name="Text Box 12">
          <a:extLst>
            <a:ext uri="{FF2B5EF4-FFF2-40B4-BE49-F238E27FC236}">
              <a16:creationId xmlns:a16="http://schemas.microsoft.com/office/drawing/2014/main" id="{BDF44430-EF89-465B-96BF-EBA7FCA5E95E}"/>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8" name="Text Box 1">
          <a:extLst>
            <a:ext uri="{FF2B5EF4-FFF2-40B4-BE49-F238E27FC236}">
              <a16:creationId xmlns:a16="http://schemas.microsoft.com/office/drawing/2014/main" id="{65B288CC-E99B-4E3E-BC48-15DB69107AD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19" name="Text Box 2">
          <a:extLst>
            <a:ext uri="{FF2B5EF4-FFF2-40B4-BE49-F238E27FC236}">
              <a16:creationId xmlns:a16="http://schemas.microsoft.com/office/drawing/2014/main" id="{3A1F1C02-3AF1-433D-929D-2CB850D2179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0" name="Text Box 7">
          <a:extLst>
            <a:ext uri="{FF2B5EF4-FFF2-40B4-BE49-F238E27FC236}">
              <a16:creationId xmlns:a16="http://schemas.microsoft.com/office/drawing/2014/main" id="{2F3C2519-617F-4995-BFCB-D64B7BE3E8C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1" name="Text Box 8">
          <a:extLst>
            <a:ext uri="{FF2B5EF4-FFF2-40B4-BE49-F238E27FC236}">
              <a16:creationId xmlns:a16="http://schemas.microsoft.com/office/drawing/2014/main" id="{2B0BA3C1-DA73-4250-88E9-3614CC33BEF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2" name="Text Box 9">
          <a:extLst>
            <a:ext uri="{FF2B5EF4-FFF2-40B4-BE49-F238E27FC236}">
              <a16:creationId xmlns:a16="http://schemas.microsoft.com/office/drawing/2014/main" id="{EB68E6E6-94EA-4285-8EA9-4E58990FBCE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3" name="Text Box 10">
          <a:extLst>
            <a:ext uri="{FF2B5EF4-FFF2-40B4-BE49-F238E27FC236}">
              <a16:creationId xmlns:a16="http://schemas.microsoft.com/office/drawing/2014/main" id="{6A96EE76-7801-44A0-B871-12F28A1ED64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4" name="Text Box 1">
          <a:extLst>
            <a:ext uri="{FF2B5EF4-FFF2-40B4-BE49-F238E27FC236}">
              <a16:creationId xmlns:a16="http://schemas.microsoft.com/office/drawing/2014/main" id="{7560839F-C701-44EA-836B-6667DDD168B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5" name="Text Box 2">
          <a:extLst>
            <a:ext uri="{FF2B5EF4-FFF2-40B4-BE49-F238E27FC236}">
              <a16:creationId xmlns:a16="http://schemas.microsoft.com/office/drawing/2014/main" id="{A1DC7A07-42AC-4230-9F37-050E3F63E5A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6" name="Text Box 3">
          <a:extLst>
            <a:ext uri="{FF2B5EF4-FFF2-40B4-BE49-F238E27FC236}">
              <a16:creationId xmlns:a16="http://schemas.microsoft.com/office/drawing/2014/main" id="{0E9BEEE5-DBEC-483E-AA73-3B0E83708D9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7" name="Text Box 4">
          <a:extLst>
            <a:ext uri="{FF2B5EF4-FFF2-40B4-BE49-F238E27FC236}">
              <a16:creationId xmlns:a16="http://schemas.microsoft.com/office/drawing/2014/main" id="{0EDE240C-A170-4B54-839D-D0188545142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8" name="Text Box 5">
          <a:extLst>
            <a:ext uri="{FF2B5EF4-FFF2-40B4-BE49-F238E27FC236}">
              <a16:creationId xmlns:a16="http://schemas.microsoft.com/office/drawing/2014/main" id="{53131EB8-B170-4510-99E8-3C059D3C781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29" name="Text Box 6">
          <a:extLst>
            <a:ext uri="{FF2B5EF4-FFF2-40B4-BE49-F238E27FC236}">
              <a16:creationId xmlns:a16="http://schemas.microsoft.com/office/drawing/2014/main" id="{A6FC671B-7438-45A7-84A8-4DCEDE810ED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0" name="Text Box 7">
          <a:extLst>
            <a:ext uri="{FF2B5EF4-FFF2-40B4-BE49-F238E27FC236}">
              <a16:creationId xmlns:a16="http://schemas.microsoft.com/office/drawing/2014/main" id="{D22A9361-7496-4F9D-A3A0-0F77B1173BB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1" name="Text Box 8">
          <a:extLst>
            <a:ext uri="{FF2B5EF4-FFF2-40B4-BE49-F238E27FC236}">
              <a16:creationId xmlns:a16="http://schemas.microsoft.com/office/drawing/2014/main" id="{893F5016-0B23-44EC-83AE-290C361A3A3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2" name="Text Box 9">
          <a:extLst>
            <a:ext uri="{FF2B5EF4-FFF2-40B4-BE49-F238E27FC236}">
              <a16:creationId xmlns:a16="http://schemas.microsoft.com/office/drawing/2014/main" id="{57BAEC19-204F-4549-B04B-D948625CCDB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3" name="Text Box 10">
          <a:extLst>
            <a:ext uri="{FF2B5EF4-FFF2-40B4-BE49-F238E27FC236}">
              <a16:creationId xmlns:a16="http://schemas.microsoft.com/office/drawing/2014/main" id="{FBD713D0-8588-4B22-B593-B994AA54133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34" name="Text Box 11">
          <a:extLst>
            <a:ext uri="{FF2B5EF4-FFF2-40B4-BE49-F238E27FC236}">
              <a16:creationId xmlns:a16="http://schemas.microsoft.com/office/drawing/2014/main" id="{996C0868-53F9-4FBB-9533-A792318F5D06}"/>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35" name="Text Box 12">
          <a:extLst>
            <a:ext uri="{FF2B5EF4-FFF2-40B4-BE49-F238E27FC236}">
              <a16:creationId xmlns:a16="http://schemas.microsoft.com/office/drawing/2014/main" id="{42BFB470-6BE1-4F02-B839-706859F03FF2}"/>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6" name="Text Box 1">
          <a:extLst>
            <a:ext uri="{FF2B5EF4-FFF2-40B4-BE49-F238E27FC236}">
              <a16:creationId xmlns:a16="http://schemas.microsoft.com/office/drawing/2014/main" id="{497CA7AF-A604-4E62-B8F0-15FE7B35E40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7" name="Text Box 2">
          <a:extLst>
            <a:ext uri="{FF2B5EF4-FFF2-40B4-BE49-F238E27FC236}">
              <a16:creationId xmlns:a16="http://schemas.microsoft.com/office/drawing/2014/main" id="{72DF0298-AE07-4076-87B9-917CF77671A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8" name="Text Box 7">
          <a:extLst>
            <a:ext uri="{FF2B5EF4-FFF2-40B4-BE49-F238E27FC236}">
              <a16:creationId xmlns:a16="http://schemas.microsoft.com/office/drawing/2014/main" id="{82BB148E-2E07-4603-BCA1-1745713C373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39" name="Text Box 8">
          <a:extLst>
            <a:ext uri="{FF2B5EF4-FFF2-40B4-BE49-F238E27FC236}">
              <a16:creationId xmlns:a16="http://schemas.microsoft.com/office/drawing/2014/main" id="{8951ED6E-A64C-4363-AAAA-CF7A3E689E8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0" name="Text Box 9">
          <a:extLst>
            <a:ext uri="{FF2B5EF4-FFF2-40B4-BE49-F238E27FC236}">
              <a16:creationId xmlns:a16="http://schemas.microsoft.com/office/drawing/2014/main" id="{E9787E4E-9CD7-474F-B073-D9FB06924EB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1" name="Text Box 10">
          <a:extLst>
            <a:ext uri="{FF2B5EF4-FFF2-40B4-BE49-F238E27FC236}">
              <a16:creationId xmlns:a16="http://schemas.microsoft.com/office/drawing/2014/main" id="{55331392-786F-401E-A53F-C86877F8909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2" name="Text Box 1">
          <a:extLst>
            <a:ext uri="{FF2B5EF4-FFF2-40B4-BE49-F238E27FC236}">
              <a16:creationId xmlns:a16="http://schemas.microsoft.com/office/drawing/2014/main" id="{254A50BB-607F-428E-A569-2510345A259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3" name="Text Box 2">
          <a:extLst>
            <a:ext uri="{FF2B5EF4-FFF2-40B4-BE49-F238E27FC236}">
              <a16:creationId xmlns:a16="http://schemas.microsoft.com/office/drawing/2014/main" id="{388064E2-8622-4F2E-A793-2C64B8BA5FD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4" name="Text Box 3">
          <a:extLst>
            <a:ext uri="{FF2B5EF4-FFF2-40B4-BE49-F238E27FC236}">
              <a16:creationId xmlns:a16="http://schemas.microsoft.com/office/drawing/2014/main" id="{E9B627AE-8684-4237-A3CB-8ECAD997DE5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5" name="Text Box 4">
          <a:extLst>
            <a:ext uri="{FF2B5EF4-FFF2-40B4-BE49-F238E27FC236}">
              <a16:creationId xmlns:a16="http://schemas.microsoft.com/office/drawing/2014/main" id="{CAB618BF-8345-4BE0-A5B0-CF155CBC055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6" name="Text Box 5">
          <a:extLst>
            <a:ext uri="{FF2B5EF4-FFF2-40B4-BE49-F238E27FC236}">
              <a16:creationId xmlns:a16="http://schemas.microsoft.com/office/drawing/2014/main" id="{85883349-3162-4FB1-B6AB-C19678FACBC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7" name="Text Box 6">
          <a:extLst>
            <a:ext uri="{FF2B5EF4-FFF2-40B4-BE49-F238E27FC236}">
              <a16:creationId xmlns:a16="http://schemas.microsoft.com/office/drawing/2014/main" id="{416BFEE5-8E8B-4B3B-B744-11D330FF9EF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8" name="Text Box 7">
          <a:extLst>
            <a:ext uri="{FF2B5EF4-FFF2-40B4-BE49-F238E27FC236}">
              <a16:creationId xmlns:a16="http://schemas.microsoft.com/office/drawing/2014/main" id="{703E1E60-11B9-4646-86C7-3063B3906F3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49" name="Text Box 8">
          <a:extLst>
            <a:ext uri="{FF2B5EF4-FFF2-40B4-BE49-F238E27FC236}">
              <a16:creationId xmlns:a16="http://schemas.microsoft.com/office/drawing/2014/main" id="{28F95C77-04D0-470A-AA99-6412ABAAA1E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0" name="Text Box 9">
          <a:extLst>
            <a:ext uri="{FF2B5EF4-FFF2-40B4-BE49-F238E27FC236}">
              <a16:creationId xmlns:a16="http://schemas.microsoft.com/office/drawing/2014/main" id="{A6A978E0-3021-4AC8-9907-78A0327AF08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1" name="Text Box 10">
          <a:extLst>
            <a:ext uri="{FF2B5EF4-FFF2-40B4-BE49-F238E27FC236}">
              <a16:creationId xmlns:a16="http://schemas.microsoft.com/office/drawing/2014/main" id="{D912E299-75D2-49D7-97FD-E8D60DF1784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52" name="Text Box 11">
          <a:extLst>
            <a:ext uri="{FF2B5EF4-FFF2-40B4-BE49-F238E27FC236}">
              <a16:creationId xmlns:a16="http://schemas.microsoft.com/office/drawing/2014/main" id="{86592B81-CDFC-4837-B765-07CB11FEA0B7}"/>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53" name="Text Box 12">
          <a:extLst>
            <a:ext uri="{FF2B5EF4-FFF2-40B4-BE49-F238E27FC236}">
              <a16:creationId xmlns:a16="http://schemas.microsoft.com/office/drawing/2014/main" id="{AAB22531-5BFC-4ADA-AFB8-3B705BE76CAD}"/>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4" name="Text Box 1">
          <a:extLst>
            <a:ext uri="{FF2B5EF4-FFF2-40B4-BE49-F238E27FC236}">
              <a16:creationId xmlns:a16="http://schemas.microsoft.com/office/drawing/2014/main" id="{F1F90AC7-BFBA-496A-A70E-33429C17D8B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5" name="Text Box 2">
          <a:extLst>
            <a:ext uri="{FF2B5EF4-FFF2-40B4-BE49-F238E27FC236}">
              <a16:creationId xmlns:a16="http://schemas.microsoft.com/office/drawing/2014/main" id="{BF6F6E3B-4D7E-4386-937A-43BFA3D3FFB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6" name="Text Box 7">
          <a:extLst>
            <a:ext uri="{FF2B5EF4-FFF2-40B4-BE49-F238E27FC236}">
              <a16:creationId xmlns:a16="http://schemas.microsoft.com/office/drawing/2014/main" id="{B714BABA-87D6-4FF7-8014-54CACACDADA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7" name="Text Box 8">
          <a:extLst>
            <a:ext uri="{FF2B5EF4-FFF2-40B4-BE49-F238E27FC236}">
              <a16:creationId xmlns:a16="http://schemas.microsoft.com/office/drawing/2014/main" id="{726FA899-5887-4A44-B767-0A58AC94B91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8" name="Text Box 9">
          <a:extLst>
            <a:ext uri="{FF2B5EF4-FFF2-40B4-BE49-F238E27FC236}">
              <a16:creationId xmlns:a16="http://schemas.microsoft.com/office/drawing/2014/main" id="{9767ED37-1526-41C4-8B52-77667160934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59" name="Text Box 10">
          <a:extLst>
            <a:ext uri="{FF2B5EF4-FFF2-40B4-BE49-F238E27FC236}">
              <a16:creationId xmlns:a16="http://schemas.microsoft.com/office/drawing/2014/main" id="{6944D269-234C-4805-AC9A-CE4FDCD93C5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0" name="Text Box 1">
          <a:extLst>
            <a:ext uri="{FF2B5EF4-FFF2-40B4-BE49-F238E27FC236}">
              <a16:creationId xmlns:a16="http://schemas.microsoft.com/office/drawing/2014/main" id="{25735AB1-20AD-48AE-8E6E-4B0D4C777E1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1" name="Text Box 2">
          <a:extLst>
            <a:ext uri="{FF2B5EF4-FFF2-40B4-BE49-F238E27FC236}">
              <a16:creationId xmlns:a16="http://schemas.microsoft.com/office/drawing/2014/main" id="{E5A5A49E-646F-4874-AC55-A2411D46683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2" name="Text Box 3">
          <a:extLst>
            <a:ext uri="{FF2B5EF4-FFF2-40B4-BE49-F238E27FC236}">
              <a16:creationId xmlns:a16="http://schemas.microsoft.com/office/drawing/2014/main" id="{DE1A1194-3A28-46E3-8E54-A977BA32DE0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3" name="Text Box 4">
          <a:extLst>
            <a:ext uri="{FF2B5EF4-FFF2-40B4-BE49-F238E27FC236}">
              <a16:creationId xmlns:a16="http://schemas.microsoft.com/office/drawing/2014/main" id="{1A322CC9-C545-45F1-94D4-EB5AA3BEBFC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4" name="Text Box 5">
          <a:extLst>
            <a:ext uri="{FF2B5EF4-FFF2-40B4-BE49-F238E27FC236}">
              <a16:creationId xmlns:a16="http://schemas.microsoft.com/office/drawing/2014/main" id="{173BC96C-C941-4CF8-91EA-1EFDF0AD625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5" name="Text Box 6">
          <a:extLst>
            <a:ext uri="{FF2B5EF4-FFF2-40B4-BE49-F238E27FC236}">
              <a16:creationId xmlns:a16="http://schemas.microsoft.com/office/drawing/2014/main" id="{F55329A2-C8B3-4D93-8496-51E013D7657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6" name="Text Box 7">
          <a:extLst>
            <a:ext uri="{FF2B5EF4-FFF2-40B4-BE49-F238E27FC236}">
              <a16:creationId xmlns:a16="http://schemas.microsoft.com/office/drawing/2014/main" id="{B2263ED2-1171-4B4D-B5AE-42CC92A3EEB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7" name="Text Box 8">
          <a:extLst>
            <a:ext uri="{FF2B5EF4-FFF2-40B4-BE49-F238E27FC236}">
              <a16:creationId xmlns:a16="http://schemas.microsoft.com/office/drawing/2014/main" id="{EFF0FD2D-EEC6-45F1-88D7-CD1BDB8E428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8" name="Text Box 9">
          <a:extLst>
            <a:ext uri="{FF2B5EF4-FFF2-40B4-BE49-F238E27FC236}">
              <a16:creationId xmlns:a16="http://schemas.microsoft.com/office/drawing/2014/main" id="{E1360056-190F-4481-BA46-1CF12E71780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69" name="Text Box 10">
          <a:extLst>
            <a:ext uri="{FF2B5EF4-FFF2-40B4-BE49-F238E27FC236}">
              <a16:creationId xmlns:a16="http://schemas.microsoft.com/office/drawing/2014/main" id="{03A5E41C-9A0F-4FC4-B076-D90838614AC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70" name="Text Box 11">
          <a:extLst>
            <a:ext uri="{FF2B5EF4-FFF2-40B4-BE49-F238E27FC236}">
              <a16:creationId xmlns:a16="http://schemas.microsoft.com/office/drawing/2014/main" id="{F4FAF916-82E1-4E74-A824-312A16C826F5}"/>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76200</xdr:rowOff>
    </xdr:to>
    <xdr:sp macro="" textlink="">
      <xdr:nvSpPr>
        <xdr:cNvPr id="1571" name="Text Box 12">
          <a:extLst>
            <a:ext uri="{FF2B5EF4-FFF2-40B4-BE49-F238E27FC236}">
              <a16:creationId xmlns:a16="http://schemas.microsoft.com/office/drawing/2014/main" id="{26EB02F3-02CC-4830-90B8-F09C2D3C77B2}"/>
            </a:ext>
          </a:extLst>
        </xdr:cNvPr>
        <xdr:cNvSpPr txBox="1">
          <a:spLocks noChangeArrowheads="1"/>
        </xdr:cNvSpPr>
      </xdr:nvSpPr>
      <xdr:spPr bwMode="auto">
        <a:xfrm>
          <a:off x="0" y="70265925"/>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72" name="Text Box 1">
          <a:extLst>
            <a:ext uri="{FF2B5EF4-FFF2-40B4-BE49-F238E27FC236}">
              <a16:creationId xmlns:a16="http://schemas.microsoft.com/office/drawing/2014/main" id="{99EF20F8-9256-4F7E-94AB-85E87597A31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73" name="Text Box 2">
          <a:extLst>
            <a:ext uri="{FF2B5EF4-FFF2-40B4-BE49-F238E27FC236}">
              <a16:creationId xmlns:a16="http://schemas.microsoft.com/office/drawing/2014/main" id="{1295B3E5-8ACC-45D4-8F40-06AB9954FE6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74" name="Text Box 7">
          <a:extLst>
            <a:ext uri="{FF2B5EF4-FFF2-40B4-BE49-F238E27FC236}">
              <a16:creationId xmlns:a16="http://schemas.microsoft.com/office/drawing/2014/main" id="{DD97D278-B18D-4188-AE61-8C1474D4BCE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75" name="Text Box 8">
          <a:extLst>
            <a:ext uri="{FF2B5EF4-FFF2-40B4-BE49-F238E27FC236}">
              <a16:creationId xmlns:a16="http://schemas.microsoft.com/office/drawing/2014/main" id="{D5697E97-BE95-485F-B2D4-1BA4575282D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76" name="Text Box 9">
          <a:extLst>
            <a:ext uri="{FF2B5EF4-FFF2-40B4-BE49-F238E27FC236}">
              <a16:creationId xmlns:a16="http://schemas.microsoft.com/office/drawing/2014/main" id="{64546D30-5648-41AD-BCEE-A22AC384B82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77" name="Text Box 10">
          <a:extLst>
            <a:ext uri="{FF2B5EF4-FFF2-40B4-BE49-F238E27FC236}">
              <a16:creationId xmlns:a16="http://schemas.microsoft.com/office/drawing/2014/main" id="{6E541AF0-4E94-4543-ADE8-82250BC1087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695325</xdr:colOff>
      <xdr:row>301</xdr:row>
      <xdr:rowOff>0</xdr:rowOff>
    </xdr:from>
    <xdr:to>
      <xdr:col>3</xdr:col>
      <xdr:colOff>809625</xdr:colOff>
      <xdr:row>302</xdr:row>
      <xdr:rowOff>19050</xdr:rowOff>
    </xdr:to>
    <xdr:sp macro="" textlink="">
      <xdr:nvSpPr>
        <xdr:cNvPr id="1578" name="Text Box 1">
          <a:extLst>
            <a:ext uri="{FF2B5EF4-FFF2-40B4-BE49-F238E27FC236}">
              <a16:creationId xmlns:a16="http://schemas.microsoft.com/office/drawing/2014/main" id="{E7212734-C3B1-4782-8F62-0F5C66512993}"/>
            </a:ext>
          </a:extLst>
        </xdr:cNvPr>
        <xdr:cNvSpPr txBox="1">
          <a:spLocks noChangeArrowheads="1"/>
        </xdr:cNvSpPr>
      </xdr:nvSpPr>
      <xdr:spPr bwMode="auto">
        <a:xfrm>
          <a:off x="3171825"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79" name="Text Box 2">
          <a:extLst>
            <a:ext uri="{FF2B5EF4-FFF2-40B4-BE49-F238E27FC236}">
              <a16:creationId xmlns:a16="http://schemas.microsoft.com/office/drawing/2014/main" id="{101BDE94-8191-470F-9CA4-2DFD229283A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0" name="Text Box 3">
          <a:extLst>
            <a:ext uri="{FF2B5EF4-FFF2-40B4-BE49-F238E27FC236}">
              <a16:creationId xmlns:a16="http://schemas.microsoft.com/office/drawing/2014/main" id="{558966D1-98E3-4692-9DA1-F638369B13C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1" name="Text Box 4">
          <a:extLst>
            <a:ext uri="{FF2B5EF4-FFF2-40B4-BE49-F238E27FC236}">
              <a16:creationId xmlns:a16="http://schemas.microsoft.com/office/drawing/2014/main" id="{75F21569-0E37-4628-983F-F8B9F46AC45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2" name="Text Box 5">
          <a:extLst>
            <a:ext uri="{FF2B5EF4-FFF2-40B4-BE49-F238E27FC236}">
              <a16:creationId xmlns:a16="http://schemas.microsoft.com/office/drawing/2014/main" id="{4262670B-CF1A-446A-A7E4-3ECB43798FD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3" name="Text Box 6">
          <a:extLst>
            <a:ext uri="{FF2B5EF4-FFF2-40B4-BE49-F238E27FC236}">
              <a16:creationId xmlns:a16="http://schemas.microsoft.com/office/drawing/2014/main" id="{C65CC0FA-1272-48C3-89CB-78E16A571FF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4" name="Text Box 7">
          <a:extLst>
            <a:ext uri="{FF2B5EF4-FFF2-40B4-BE49-F238E27FC236}">
              <a16:creationId xmlns:a16="http://schemas.microsoft.com/office/drawing/2014/main" id="{F4BAB0FA-20EC-4F6C-861E-077499AAA0D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5" name="Text Box 8">
          <a:extLst>
            <a:ext uri="{FF2B5EF4-FFF2-40B4-BE49-F238E27FC236}">
              <a16:creationId xmlns:a16="http://schemas.microsoft.com/office/drawing/2014/main" id="{1C7EA41B-AFEB-436B-A06C-F3D8C618336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6" name="Text Box 9">
          <a:extLst>
            <a:ext uri="{FF2B5EF4-FFF2-40B4-BE49-F238E27FC236}">
              <a16:creationId xmlns:a16="http://schemas.microsoft.com/office/drawing/2014/main" id="{81873B2F-1155-418D-83B5-5A10C0BF738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87" name="Text Box 10">
          <a:extLst>
            <a:ext uri="{FF2B5EF4-FFF2-40B4-BE49-F238E27FC236}">
              <a16:creationId xmlns:a16="http://schemas.microsoft.com/office/drawing/2014/main" id="{05343764-D42C-433E-A1D8-217528CF08F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28575</xdr:rowOff>
    </xdr:to>
    <xdr:sp macro="" textlink="">
      <xdr:nvSpPr>
        <xdr:cNvPr id="1588" name="Text Box 11">
          <a:extLst>
            <a:ext uri="{FF2B5EF4-FFF2-40B4-BE49-F238E27FC236}">
              <a16:creationId xmlns:a16="http://schemas.microsoft.com/office/drawing/2014/main" id="{3E1F0279-0A85-4AAC-B2CC-B783B6AC7DB4}"/>
            </a:ext>
          </a:extLst>
        </xdr:cNvPr>
        <xdr:cNvSpPr txBox="1">
          <a:spLocks noChangeArrowheads="1"/>
        </xdr:cNvSpPr>
      </xdr:nvSpPr>
      <xdr:spPr bwMode="auto">
        <a:xfrm>
          <a:off x="0" y="702659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28575</xdr:rowOff>
    </xdr:to>
    <xdr:sp macro="" textlink="">
      <xdr:nvSpPr>
        <xdr:cNvPr id="1589" name="Text Box 12">
          <a:extLst>
            <a:ext uri="{FF2B5EF4-FFF2-40B4-BE49-F238E27FC236}">
              <a16:creationId xmlns:a16="http://schemas.microsoft.com/office/drawing/2014/main" id="{103309AA-6C68-44F3-975E-14F92FE515C1}"/>
            </a:ext>
          </a:extLst>
        </xdr:cNvPr>
        <xdr:cNvSpPr txBox="1">
          <a:spLocks noChangeArrowheads="1"/>
        </xdr:cNvSpPr>
      </xdr:nvSpPr>
      <xdr:spPr bwMode="auto">
        <a:xfrm>
          <a:off x="0" y="702659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0" name="Text Box 1">
          <a:extLst>
            <a:ext uri="{FF2B5EF4-FFF2-40B4-BE49-F238E27FC236}">
              <a16:creationId xmlns:a16="http://schemas.microsoft.com/office/drawing/2014/main" id="{A53CEAB6-95F3-4B93-86F3-3559EFBA80F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1" name="Text Box 2">
          <a:extLst>
            <a:ext uri="{FF2B5EF4-FFF2-40B4-BE49-F238E27FC236}">
              <a16:creationId xmlns:a16="http://schemas.microsoft.com/office/drawing/2014/main" id="{80041AF1-73AF-4E97-B7F8-013D6A2E288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2" name="Text Box 7">
          <a:extLst>
            <a:ext uri="{FF2B5EF4-FFF2-40B4-BE49-F238E27FC236}">
              <a16:creationId xmlns:a16="http://schemas.microsoft.com/office/drawing/2014/main" id="{14E02B8F-E367-4617-9D17-1BD967AFD58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3" name="Text Box 8">
          <a:extLst>
            <a:ext uri="{FF2B5EF4-FFF2-40B4-BE49-F238E27FC236}">
              <a16:creationId xmlns:a16="http://schemas.microsoft.com/office/drawing/2014/main" id="{0D9639F0-EDD1-4FFE-BBC7-7A8BF265BAB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4" name="Text Box 9">
          <a:extLst>
            <a:ext uri="{FF2B5EF4-FFF2-40B4-BE49-F238E27FC236}">
              <a16:creationId xmlns:a16="http://schemas.microsoft.com/office/drawing/2014/main" id="{2BD4ADB3-0457-4317-9CBD-6C28A627FC3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5" name="Text Box 10">
          <a:extLst>
            <a:ext uri="{FF2B5EF4-FFF2-40B4-BE49-F238E27FC236}">
              <a16:creationId xmlns:a16="http://schemas.microsoft.com/office/drawing/2014/main" id="{22A873DF-D17F-427A-8A6A-B6C078B3AFD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6" name="Text Box 1">
          <a:extLst>
            <a:ext uri="{FF2B5EF4-FFF2-40B4-BE49-F238E27FC236}">
              <a16:creationId xmlns:a16="http://schemas.microsoft.com/office/drawing/2014/main" id="{F421613D-9032-47F1-82D1-01217767AD2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7" name="Text Box 2">
          <a:extLst>
            <a:ext uri="{FF2B5EF4-FFF2-40B4-BE49-F238E27FC236}">
              <a16:creationId xmlns:a16="http://schemas.microsoft.com/office/drawing/2014/main" id="{E46BB526-1403-4758-8E5D-5351A01F919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8" name="Text Box 3">
          <a:extLst>
            <a:ext uri="{FF2B5EF4-FFF2-40B4-BE49-F238E27FC236}">
              <a16:creationId xmlns:a16="http://schemas.microsoft.com/office/drawing/2014/main" id="{195245DA-CAE8-4829-83BF-F6712036EE3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599" name="Text Box 4">
          <a:extLst>
            <a:ext uri="{FF2B5EF4-FFF2-40B4-BE49-F238E27FC236}">
              <a16:creationId xmlns:a16="http://schemas.microsoft.com/office/drawing/2014/main" id="{C9AF26A3-E4AC-41A7-B05D-3D2D7CDD988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0" name="Text Box 5">
          <a:extLst>
            <a:ext uri="{FF2B5EF4-FFF2-40B4-BE49-F238E27FC236}">
              <a16:creationId xmlns:a16="http://schemas.microsoft.com/office/drawing/2014/main" id="{6772BDF0-2BD5-4705-9D5A-3AC96E4C823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1" name="Text Box 6">
          <a:extLst>
            <a:ext uri="{FF2B5EF4-FFF2-40B4-BE49-F238E27FC236}">
              <a16:creationId xmlns:a16="http://schemas.microsoft.com/office/drawing/2014/main" id="{077011B2-4EB3-4F88-BCF9-FBAADC2C062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2" name="Text Box 7">
          <a:extLst>
            <a:ext uri="{FF2B5EF4-FFF2-40B4-BE49-F238E27FC236}">
              <a16:creationId xmlns:a16="http://schemas.microsoft.com/office/drawing/2014/main" id="{45A868C3-4D14-4776-B1F5-6CFBBF46A14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3" name="Text Box 8">
          <a:extLst>
            <a:ext uri="{FF2B5EF4-FFF2-40B4-BE49-F238E27FC236}">
              <a16:creationId xmlns:a16="http://schemas.microsoft.com/office/drawing/2014/main" id="{CEBEB46E-5AE2-4A4F-9120-B4BE74BD6C9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4" name="Text Box 9">
          <a:extLst>
            <a:ext uri="{FF2B5EF4-FFF2-40B4-BE49-F238E27FC236}">
              <a16:creationId xmlns:a16="http://schemas.microsoft.com/office/drawing/2014/main" id="{CF57791A-CB77-4F45-B090-B5914765E6D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5" name="Text Box 10">
          <a:extLst>
            <a:ext uri="{FF2B5EF4-FFF2-40B4-BE49-F238E27FC236}">
              <a16:creationId xmlns:a16="http://schemas.microsoft.com/office/drawing/2014/main" id="{85D8EFB4-02AC-433C-9A51-156A8D61337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28575</xdr:rowOff>
    </xdr:to>
    <xdr:sp macro="" textlink="">
      <xdr:nvSpPr>
        <xdr:cNvPr id="1606" name="Text Box 11">
          <a:extLst>
            <a:ext uri="{FF2B5EF4-FFF2-40B4-BE49-F238E27FC236}">
              <a16:creationId xmlns:a16="http://schemas.microsoft.com/office/drawing/2014/main" id="{F702BDE9-8A41-4422-BFEC-B1E125E22AEB}"/>
            </a:ext>
          </a:extLst>
        </xdr:cNvPr>
        <xdr:cNvSpPr txBox="1">
          <a:spLocks noChangeArrowheads="1"/>
        </xdr:cNvSpPr>
      </xdr:nvSpPr>
      <xdr:spPr bwMode="auto">
        <a:xfrm>
          <a:off x="0" y="702659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309</xdr:row>
      <xdr:rowOff>28575</xdr:rowOff>
    </xdr:to>
    <xdr:sp macro="" textlink="">
      <xdr:nvSpPr>
        <xdr:cNvPr id="1607" name="Text Box 12">
          <a:extLst>
            <a:ext uri="{FF2B5EF4-FFF2-40B4-BE49-F238E27FC236}">
              <a16:creationId xmlns:a16="http://schemas.microsoft.com/office/drawing/2014/main" id="{9DD10B03-5039-4E7F-8DAD-D41DA4EEC9A0}"/>
            </a:ext>
          </a:extLst>
        </xdr:cNvPr>
        <xdr:cNvSpPr txBox="1">
          <a:spLocks noChangeArrowheads="1"/>
        </xdr:cNvSpPr>
      </xdr:nvSpPr>
      <xdr:spPr bwMode="auto">
        <a:xfrm>
          <a:off x="0" y="702659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8" name="Text Box 1">
          <a:extLst>
            <a:ext uri="{FF2B5EF4-FFF2-40B4-BE49-F238E27FC236}">
              <a16:creationId xmlns:a16="http://schemas.microsoft.com/office/drawing/2014/main" id="{0FAB8587-CE0A-4446-853B-7966CDD012E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09" name="Text Box 2">
          <a:extLst>
            <a:ext uri="{FF2B5EF4-FFF2-40B4-BE49-F238E27FC236}">
              <a16:creationId xmlns:a16="http://schemas.microsoft.com/office/drawing/2014/main" id="{6A9421AA-EA71-4404-A3ED-09B090D7A15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0" name="Text Box 7">
          <a:extLst>
            <a:ext uri="{FF2B5EF4-FFF2-40B4-BE49-F238E27FC236}">
              <a16:creationId xmlns:a16="http://schemas.microsoft.com/office/drawing/2014/main" id="{2FA5F7A1-1538-42E0-850A-BCF92D0ACB0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1" name="Text Box 8">
          <a:extLst>
            <a:ext uri="{FF2B5EF4-FFF2-40B4-BE49-F238E27FC236}">
              <a16:creationId xmlns:a16="http://schemas.microsoft.com/office/drawing/2014/main" id="{A26BA97B-E8B9-43EC-80C9-771D4576061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2" name="Text Box 9">
          <a:extLst>
            <a:ext uri="{FF2B5EF4-FFF2-40B4-BE49-F238E27FC236}">
              <a16:creationId xmlns:a16="http://schemas.microsoft.com/office/drawing/2014/main" id="{9FD55419-FB17-4E7C-BE88-79B3421055B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3" name="Text Box 10">
          <a:extLst>
            <a:ext uri="{FF2B5EF4-FFF2-40B4-BE49-F238E27FC236}">
              <a16:creationId xmlns:a16="http://schemas.microsoft.com/office/drawing/2014/main" id="{79DBCAED-03F0-4DA1-AC3E-7D740C1DAA4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4" name="Text Box 1">
          <a:extLst>
            <a:ext uri="{FF2B5EF4-FFF2-40B4-BE49-F238E27FC236}">
              <a16:creationId xmlns:a16="http://schemas.microsoft.com/office/drawing/2014/main" id="{A3BBD049-5911-47D7-9749-3BE833B5802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5" name="Text Box 2">
          <a:extLst>
            <a:ext uri="{FF2B5EF4-FFF2-40B4-BE49-F238E27FC236}">
              <a16:creationId xmlns:a16="http://schemas.microsoft.com/office/drawing/2014/main" id="{5ACF5E5E-0C1A-4A58-B158-DBE9FF4A21E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6" name="Text Box 3">
          <a:extLst>
            <a:ext uri="{FF2B5EF4-FFF2-40B4-BE49-F238E27FC236}">
              <a16:creationId xmlns:a16="http://schemas.microsoft.com/office/drawing/2014/main" id="{CDAB8777-9C9E-45C2-A3D4-8ED8CB88AF0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7" name="Text Box 4">
          <a:extLst>
            <a:ext uri="{FF2B5EF4-FFF2-40B4-BE49-F238E27FC236}">
              <a16:creationId xmlns:a16="http://schemas.microsoft.com/office/drawing/2014/main" id="{F6F3BFB6-7D64-447B-9D25-E1C12295366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8" name="Text Box 5">
          <a:extLst>
            <a:ext uri="{FF2B5EF4-FFF2-40B4-BE49-F238E27FC236}">
              <a16:creationId xmlns:a16="http://schemas.microsoft.com/office/drawing/2014/main" id="{4D8FF64C-34F2-4F2D-B36A-75F7B2E28A3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19" name="Text Box 6">
          <a:extLst>
            <a:ext uri="{FF2B5EF4-FFF2-40B4-BE49-F238E27FC236}">
              <a16:creationId xmlns:a16="http://schemas.microsoft.com/office/drawing/2014/main" id="{91BCEF99-8F92-40A8-AF90-35D03C8FF92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0" name="Text Box 7">
          <a:extLst>
            <a:ext uri="{FF2B5EF4-FFF2-40B4-BE49-F238E27FC236}">
              <a16:creationId xmlns:a16="http://schemas.microsoft.com/office/drawing/2014/main" id="{A2CC6B5F-0860-4B8E-809B-1C91188F820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1" name="Text Box 8">
          <a:extLst>
            <a:ext uri="{FF2B5EF4-FFF2-40B4-BE49-F238E27FC236}">
              <a16:creationId xmlns:a16="http://schemas.microsoft.com/office/drawing/2014/main" id="{259E1D44-9122-4FB4-9241-BF35DD737A6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2" name="Text Box 9">
          <a:extLst>
            <a:ext uri="{FF2B5EF4-FFF2-40B4-BE49-F238E27FC236}">
              <a16:creationId xmlns:a16="http://schemas.microsoft.com/office/drawing/2014/main" id="{04D95314-EFC3-4E87-A1EF-B53C599028E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3" name="Text Box 10">
          <a:extLst>
            <a:ext uri="{FF2B5EF4-FFF2-40B4-BE49-F238E27FC236}">
              <a16:creationId xmlns:a16="http://schemas.microsoft.com/office/drawing/2014/main" id="{C9163AFD-DBFA-44EB-94C2-0A85B2F45CA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24" name="Text Box 11">
          <a:extLst>
            <a:ext uri="{FF2B5EF4-FFF2-40B4-BE49-F238E27FC236}">
              <a16:creationId xmlns:a16="http://schemas.microsoft.com/office/drawing/2014/main" id="{D7CE1E09-A38D-4D65-B5C5-D96E617A61DA}"/>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25" name="Text Box 12">
          <a:extLst>
            <a:ext uri="{FF2B5EF4-FFF2-40B4-BE49-F238E27FC236}">
              <a16:creationId xmlns:a16="http://schemas.microsoft.com/office/drawing/2014/main" id="{C110C746-1B79-4618-9C50-7901B6FE09BB}"/>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6" name="Text Box 1">
          <a:extLst>
            <a:ext uri="{FF2B5EF4-FFF2-40B4-BE49-F238E27FC236}">
              <a16:creationId xmlns:a16="http://schemas.microsoft.com/office/drawing/2014/main" id="{DD714198-0CC6-4C58-BF81-90C61AF4F7E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7" name="Text Box 2">
          <a:extLst>
            <a:ext uri="{FF2B5EF4-FFF2-40B4-BE49-F238E27FC236}">
              <a16:creationId xmlns:a16="http://schemas.microsoft.com/office/drawing/2014/main" id="{C919CA4F-6471-42DD-B1A0-900B8BB2D4D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8" name="Text Box 7">
          <a:extLst>
            <a:ext uri="{FF2B5EF4-FFF2-40B4-BE49-F238E27FC236}">
              <a16:creationId xmlns:a16="http://schemas.microsoft.com/office/drawing/2014/main" id="{7D0F1B05-B4AC-4C55-A6D3-2001EA31792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29" name="Text Box 8">
          <a:extLst>
            <a:ext uri="{FF2B5EF4-FFF2-40B4-BE49-F238E27FC236}">
              <a16:creationId xmlns:a16="http://schemas.microsoft.com/office/drawing/2014/main" id="{73BDB1AE-CAA5-47D6-B205-50B1AE6A4D2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0" name="Text Box 9">
          <a:extLst>
            <a:ext uri="{FF2B5EF4-FFF2-40B4-BE49-F238E27FC236}">
              <a16:creationId xmlns:a16="http://schemas.microsoft.com/office/drawing/2014/main" id="{0F65E19F-AA75-4715-87BE-6D4522D52AA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1" name="Text Box 10">
          <a:extLst>
            <a:ext uri="{FF2B5EF4-FFF2-40B4-BE49-F238E27FC236}">
              <a16:creationId xmlns:a16="http://schemas.microsoft.com/office/drawing/2014/main" id="{E6BFCE87-FE6E-4CE9-B51F-D1827BF25B8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2" name="Text Box 1">
          <a:extLst>
            <a:ext uri="{FF2B5EF4-FFF2-40B4-BE49-F238E27FC236}">
              <a16:creationId xmlns:a16="http://schemas.microsoft.com/office/drawing/2014/main" id="{259941A3-046D-4B09-B086-CF5DB548A7E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3" name="Text Box 2">
          <a:extLst>
            <a:ext uri="{FF2B5EF4-FFF2-40B4-BE49-F238E27FC236}">
              <a16:creationId xmlns:a16="http://schemas.microsoft.com/office/drawing/2014/main" id="{5492A641-05DD-428D-8D08-F3AC750E3F4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4" name="Text Box 3">
          <a:extLst>
            <a:ext uri="{FF2B5EF4-FFF2-40B4-BE49-F238E27FC236}">
              <a16:creationId xmlns:a16="http://schemas.microsoft.com/office/drawing/2014/main" id="{170E1A7A-DB00-4A77-ADAA-F5A32756399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5" name="Text Box 4">
          <a:extLst>
            <a:ext uri="{FF2B5EF4-FFF2-40B4-BE49-F238E27FC236}">
              <a16:creationId xmlns:a16="http://schemas.microsoft.com/office/drawing/2014/main" id="{144C7FA5-7FBB-4ED6-8B59-4351FD93DAD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6" name="Text Box 5">
          <a:extLst>
            <a:ext uri="{FF2B5EF4-FFF2-40B4-BE49-F238E27FC236}">
              <a16:creationId xmlns:a16="http://schemas.microsoft.com/office/drawing/2014/main" id="{9879C186-E31E-4525-AF4D-FC214E5F97C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7" name="Text Box 6">
          <a:extLst>
            <a:ext uri="{FF2B5EF4-FFF2-40B4-BE49-F238E27FC236}">
              <a16:creationId xmlns:a16="http://schemas.microsoft.com/office/drawing/2014/main" id="{06D5E37C-2A4B-4EF3-9526-2B32334D3BA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8" name="Text Box 7">
          <a:extLst>
            <a:ext uri="{FF2B5EF4-FFF2-40B4-BE49-F238E27FC236}">
              <a16:creationId xmlns:a16="http://schemas.microsoft.com/office/drawing/2014/main" id="{DACD1578-2418-4E1E-9331-2786B91C26B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39" name="Text Box 8">
          <a:extLst>
            <a:ext uri="{FF2B5EF4-FFF2-40B4-BE49-F238E27FC236}">
              <a16:creationId xmlns:a16="http://schemas.microsoft.com/office/drawing/2014/main" id="{BD24E691-1E19-4E75-8078-A4FBE82F323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0" name="Text Box 9">
          <a:extLst>
            <a:ext uri="{FF2B5EF4-FFF2-40B4-BE49-F238E27FC236}">
              <a16:creationId xmlns:a16="http://schemas.microsoft.com/office/drawing/2014/main" id="{52980A07-3379-4A94-AD45-274B16209A0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1" name="Text Box 10">
          <a:extLst>
            <a:ext uri="{FF2B5EF4-FFF2-40B4-BE49-F238E27FC236}">
              <a16:creationId xmlns:a16="http://schemas.microsoft.com/office/drawing/2014/main" id="{F8715108-CCF3-4A15-9B94-9A1E6496C5E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42" name="Text Box 11">
          <a:extLst>
            <a:ext uri="{FF2B5EF4-FFF2-40B4-BE49-F238E27FC236}">
              <a16:creationId xmlns:a16="http://schemas.microsoft.com/office/drawing/2014/main" id="{651E84C2-F5C0-4D89-A310-E91DEC4CE7A6}"/>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43" name="Text Box 12">
          <a:extLst>
            <a:ext uri="{FF2B5EF4-FFF2-40B4-BE49-F238E27FC236}">
              <a16:creationId xmlns:a16="http://schemas.microsoft.com/office/drawing/2014/main" id="{55743B73-9F9A-48D2-80BA-CF255F158360}"/>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4" name="Text Box 1">
          <a:extLst>
            <a:ext uri="{FF2B5EF4-FFF2-40B4-BE49-F238E27FC236}">
              <a16:creationId xmlns:a16="http://schemas.microsoft.com/office/drawing/2014/main" id="{7DAA05D8-B1F7-464D-8D12-6B6B76EC8AC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5" name="Text Box 2">
          <a:extLst>
            <a:ext uri="{FF2B5EF4-FFF2-40B4-BE49-F238E27FC236}">
              <a16:creationId xmlns:a16="http://schemas.microsoft.com/office/drawing/2014/main" id="{5FEEE236-CAEC-4EC0-96D4-269D2FF2AA3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6" name="Text Box 7">
          <a:extLst>
            <a:ext uri="{FF2B5EF4-FFF2-40B4-BE49-F238E27FC236}">
              <a16:creationId xmlns:a16="http://schemas.microsoft.com/office/drawing/2014/main" id="{ED07E140-10CB-48E0-99ED-CCBCB98782D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7" name="Text Box 8">
          <a:extLst>
            <a:ext uri="{FF2B5EF4-FFF2-40B4-BE49-F238E27FC236}">
              <a16:creationId xmlns:a16="http://schemas.microsoft.com/office/drawing/2014/main" id="{9BD2F8BD-3247-481A-A027-25272845D02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8" name="Text Box 9">
          <a:extLst>
            <a:ext uri="{FF2B5EF4-FFF2-40B4-BE49-F238E27FC236}">
              <a16:creationId xmlns:a16="http://schemas.microsoft.com/office/drawing/2014/main" id="{9C214CA4-E2D2-4E94-B8C7-5D24133CF39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49" name="Text Box 10">
          <a:extLst>
            <a:ext uri="{FF2B5EF4-FFF2-40B4-BE49-F238E27FC236}">
              <a16:creationId xmlns:a16="http://schemas.microsoft.com/office/drawing/2014/main" id="{636EAA9F-2116-41F1-973F-AD02A833217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0" name="Text Box 1">
          <a:extLst>
            <a:ext uri="{FF2B5EF4-FFF2-40B4-BE49-F238E27FC236}">
              <a16:creationId xmlns:a16="http://schemas.microsoft.com/office/drawing/2014/main" id="{7982305B-71A7-4B24-BB07-75CE3EBABE2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1" name="Text Box 2">
          <a:extLst>
            <a:ext uri="{FF2B5EF4-FFF2-40B4-BE49-F238E27FC236}">
              <a16:creationId xmlns:a16="http://schemas.microsoft.com/office/drawing/2014/main" id="{97D5D73B-FDB9-490C-8F75-55F416B3369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2" name="Text Box 3">
          <a:extLst>
            <a:ext uri="{FF2B5EF4-FFF2-40B4-BE49-F238E27FC236}">
              <a16:creationId xmlns:a16="http://schemas.microsoft.com/office/drawing/2014/main" id="{762A49F3-87C4-4B6A-94C3-7E663D39A5F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3" name="Text Box 4">
          <a:extLst>
            <a:ext uri="{FF2B5EF4-FFF2-40B4-BE49-F238E27FC236}">
              <a16:creationId xmlns:a16="http://schemas.microsoft.com/office/drawing/2014/main" id="{C2360B08-A9DB-4763-991C-B54C5CE535C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4" name="Text Box 5">
          <a:extLst>
            <a:ext uri="{FF2B5EF4-FFF2-40B4-BE49-F238E27FC236}">
              <a16:creationId xmlns:a16="http://schemas.microsoft.com/office/drawing/2014/main" id="{5E0EFC1B-6CE0-4337-8F9A-530C0BD636E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5" name="Text Box 6">
          <a:extLst>
            <a:ext uri="{FF2B5EF4-FFF2-40B4-BE49-F238E27FC236}">
              <a16:creationId xmlns:a16="http://schemas.microsoft.com/office/drawing/2014/main" id="{913FEDC2-208D-4106-84D2-218BB8F2D36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6" name="Text Box 7">
          <a:extLst>
            <a:ext uri="{FF2B5EF4-FFF2-40B4-BE49-F238E27FC236}">
              <a16:creationId xmlns:a16="http://schemas.microsoft.com/office/drawing/2014/main" id="{1C185503-6E40-417B-8756-3E45F7CCFC6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7" name="Text Box 8">
          <a:extLst>
            <a:ext uri="{FF2B5EF4-FFF2-40B4-BE49-F238E27FC236}">
              <a16:creationId xmlns:a16="http://schemas.microsoft.com/office/drawing/2014/main" id="{191DC5F7-8B9A-4A88-A35D-258EBE3921F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8" name="Text Box 9">
          <a:extLst>
            <a:ext uri="{FF2B5EF4-FFF2-40B4-BE49-F238E27FC236}">
              <a16:creationId xmlns:a16="http://schemas.microsoft.com/office/drawing/2014/main" id="{43FEC034-5C71-4508-8FCA-43B11E9B53D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59" name="Text Box 10">
          <a:extLst>
            <a:ext uri="{FF2B5EF4-FFF2-40B4-BE49-F238E27FC236}">
              <a16:creationId xmlns:a16="http://schemas.microsoft.com/office/drawing/2014/main" id="{8BEA76E4-358E-427E-B4FC-F5EBFF98F75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60" name="Text Box 11">
          <a:extLst>
            <a:ext uri="{FF2B5EF4-FFF2-40B4-BE49-F238E27FC236}">
              <a16:creationId xmlns:a16="http://schemas.microsoft.com/office/drawing/2014/main" id="{C866C926-1A56-4BDC-8F11-B5D6F00F4A4E}"/>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61" name="Text Box 12">
          <a:extLst>
            <a:ext uri="{FF2B5EF4-FFF2-40B4-BE49-F238E27FC236}">
              <a16:creationId xmlns:a16="http://schemas.microsoft.com/office/drawing/2014/main" id="{18AEFD62-DCF5-462C-9931-D5C62231812E}"/>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2" name="Text Box 1">
          <a:extLst>
            <a:ext uri="{FF2B5EF4-FFF2-40B4-BE49-F238E27FC236}">
              <a16:creationId xmlns:a16="http://schemas.microsoft.com/office/drawing/2014/main" id="{DAEEBF9C-E5F5-4C8B-85D8-1F8F24B9EA8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3" name="Text Box 2">
          <a:extLst>
            <a:ext uri="{FF2B5EF4-FFF2-40B4-BE49-F238E27FC236}">
              <a16:creationId xmlns:a16="http://schemas.microsoft.com/office/drawing/2014/main" id="{0DE5CC5A-7AAC-4E9A-852B-B830CA4833E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4" name="Text Box 7">
          <a:extLst>
            <a:ext uri="{FF2B5EF4-FFF2-40B4-BE49-F238E27FC236}">
              <a16:creationId xmlns:a16="http://schemas.microsoft.com/office/drawing/2014/main" id="{759A200A-F283-4F25-B8DF-3907596AE4F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5" name="Text Box 8">
          <a:extLst>
            <a:ext uri="{FF2B5EF4-FFF2-40B4-BE49-F238E27FC236}">
              <a16:creationId xmlns:a16="http://schemas.microsoft.com/office/drawing/2014/main" id="{79BDD0EA-FADE-4E14-82BB-8BB60B9869D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6" name="Text Box 9">
          <a:extLst>
            <a:ext uri="{FF2B5EF4-FFF2-40B4-BE49-F238E27FC236}">
              <a16:creationId xmlns:a16="http://schemas.microsoft.com/office/drawing/2014/main" id="{FBE1F82F-13E8-4847-B81E-D222D11AAE7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7" name="Text Box 10">
          <a:extLst>
            <a:ext uri="{FF2B5EF4-FFF2-40B4-BE49-F238E27FC236}">
              <a16:creationId xmlns:a16="http://schemas.microsoft.com/office/drawing/2014/main" id="{F30C87BC-AF42-4B45-B9D1-03B0F6DC837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8" name="Text Box 1">
          <a:extLst>
            <a:ext uri="{FF2B5EF4-FFF2-40B4-BE49-F238E27FC236}">
              <a16:creationId xmlns:a16="http://schemas.microsoft.com/office/drawing/2014/main" id="{9ADDB8A4-6BDC-45C3-A859-587A41DD139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69" name="Text Box 2">
          <a:extLst>
            <a:ext uri="{FF2B5EF4-FFF2-40B4-BE49-F238E27FC236}">
              <a16:creationId xmlns:a16="http://schemas.microsoft.com/office/drawing/2014/main" id="{E66DDB96-2DC6-4AE1-96CA-92CDBC5F2FD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0" name="Text Box 3">
          <a:extLst>
            <a:ext uri="{FF2B5EF4-FFF2-40B4-BE49-F238E27FC236}">
              <a16:creationId xmlns:a16="http://schemas.microsoft.com/office/drawing/2014/main" id="{384D182F-39E3-44CE-8A6B-8061C74AD4F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1" name="Text Box 4">
          <a:extLst>
            <a:ext uri="{FF2B5EF4-FFF2-40B4-BE49-F238E27FC236}">
              <a16:creationId xmlns:a16="http://schemas.microsoft.com/office/drawing/2014/main" id="{601A6B42-49F7-4C80-8583-149E71EA123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2" name="Text Box 5">
          <a:extLst>
            <a:ext uri="{FF2B5EF4-FFF2-40B4-BE49-F238E27FC236}">
              <a16:creationId xmlns:a16="http://schemas.microsoft.com/office/drawing/2014/main" id="{DBBB4FEF-1E90-44D2-9521-70CCB8CE3C7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3" name="Text Box 6">
          <a:extLst>
            <a:ext uri="{FF2B5EF4-FFF2-40B4-BE49-F238E27FC236}">
              <a16:creationId xmlns:a16="http://schemas.microsoft.com/office/drawing/2014/main" id="{68925B11-B1DB-4E4F-92A4-952312979A1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4" name="Text Box 7">
          <a:extLst>
            <a:ext uri="{FF2B5EF4-FFF2-40B4-BE49-F238E27FC236}">
              <a16:creationId xmlns:a16="http://schemas.microsoft.com/office/drawing/2014/main" id="{3190EBEF-599D-4347-B613-45184435C0E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5" name="Text Box 8">
          <a:extLst>
            <a:ext uri="{FF2B5EF4-FFF2-40B4-BE49-F238E27FC236}">
              <a16:creationId xmlns:a16="http://schemas.microsoft.com/office/drawing/2014/main" id="{1199F1F1-8F99-4B96-8E6C-C7AF50426A4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6" name="Text Box 9">
          <a:extLst>
            <a:ext uri="{FF2B5EF4-FFF2-40B4-BE49-F238E27FC236}">
              <a16:creationId xmlns:a16="http://schemas.microsoft.com/office/drawing/2014/main" id="{FB99CD27-ABA3-432B-A363-6EC29B7B264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77" name="Text Box 10">
          <a:extLst>
            <a:ext uri="{FF2B5EF4-FFF2-40B4-BE49-F238E27FC236}">
              <a16:creationId xmlns:a16="http://schemas.microsoft.com/office/drawing/2014/main" id="{D6FBDC07-32DC-45C9-B345-26C9DF7BA6D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78" name="Text Box 11">
          <a:extLst>
            <a:ext uri="{FF2B5EF4-FFF2-40B4-BE49-F238E27FC236}">
              <a16:creationId xmlns:a16="http://schemas.microsoft.com/office/drawing/2014/main" id="{D856B512-D369-431F-868A-4C2C6CD0AE00}"/>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85725</xdr:colOff>
      <xdr:row>308</xdr:row>
      <xdr:rowOff>161925</xdr:rowOff>
    </xdr:to>
    <xdr:sp macro="" textlink="">
      <xdr:nvSpPr>
        <xdr:cNvPr id="1679" name="Text Box 12">
          <a:extLst>
            <a:ext uri="{FF2B5EF4-FFF2-40B4-BE49-F238E27FC236}">
              <a16:creationId xmlns:a16="http://schemas.microsoft.com/office/drawing/2014/main" id="{C0FBB880-407F-4CE2-AF4F-E6605C65E95C}"/>
            </a:ext>
          </a:extLst>
        </xdr:cNvPr>
        <xdr:cNvSpPr txBox="1">
          <a:spLocks noChangeArrowheads="1"/>
        </xdr:cNvSpPr>
      </xdr:nvSpPr>
      <xdr:spPr bwMode="auto">
        <a:xfrm>
          <a:off x="0" y="702659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80" name="Text Box 1">
          <a:extLst>
            <a:ext uri="{FF2B5EF4-FFF2-40B4-BE49-F238E27FC236}">
              <a16:creationId xmlns:a16="http://schemas.microsoft.com/office/drawing/2014/main" id="{A93C0E12-BE8A-445C-9081-EB696ACA683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81" name="Text Box 2">
          <a:extLst>
            <a:ext uri="{FF2B5EF4-FFF2-40B4-BE49-F238E27FC236}">
              <a16:creationId xmlns:a16="http://schemas.microsoft.com/office/drawing/2014/main" id="{E77ABB89-7672-4707-B129-D0B9838862D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82" name="Text Box 7">
          <a:extLst>
            <a:ext uri="{FF2B5EF4-FFF2-40B4-BE49-F238E27FC236}">
              <a16:creationId xmlns:a16="http://schemas.microsoft.com/office/drawing/2014/main" id="{03C08DCA-9E3A-4480-B6CD-8D74FDE5985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83" name="Text Box 8">
          <a:extLst>
            <a:ext uri="{FF2B5EF4-FFF2-40B4-BE49-F238E27FC236}">
              <a16:creationId xmlns:a16="http://schemas.microsoft.com/office/drawing/2014/main" id="{7785F488-F462-443B-B481-445105690D9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84" name="Text Box 9">
          <a:extLst>
            <a:ext uri="{FF2B5EF4-FFF2-40B4-BE49-F238E27FC236}">
              <a16:creationId xmlns:a16="http://schemas.microsoft.com/office/drawing/2014/main" id="{5EFA27EC-97EB-407A-9250-C2B53FF25F4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685" name="Text Box 10">
          <a:extLst>
            <a:ext uri="{FF2B5EF4-FFF2-40B4-BE49-F238E27FC236}">
              <a16:creationId xmlns:a16="http://schemas.microsoft.com/office/drawing/2014/main" id="{9F6EC524-965C-474F-A68D-5EAD7A7E483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86" name="Text Box 1">
          <a:extLst>
            <a:ext uri="{FF2B5EF4-FFF2-40B4-BE49-F238E27FC236}">
              <a16:creationId xmlns:a16="http://schemas.microsoft.com/office/drawing/2014/main" id="{FEA0B892-EA1D-4DB9-99C6-E72AE6B43A5D}"/>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87" name="Text Box 2">
          <a:extLst>
            <a:ext uri="{FF2B5EF4-FFF2-40B4-BE49-F238E27FC236}">
              <a16:creationId xmlns:a16="http://schemas.microsoft.com/office/drawing/2014/main" id="{48BD7821-8361-438D-A7AD-565904AE273B}"/>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88" name="Text Box 7">
          <a:extLst>
            <a:ext uri="{FF2B5EF4-FFF2-40B4-BE49-F238E27FC236}">
              <a16:creationId xmlns:a16="http://schemas.microsoft.com/office/drawing/2014/main" id="{36C70B0D-AB8D-41DB-B41E-D536380AEB52}"/>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89" name="Text Box 8">
          <a:extLst>
            <a:ext uri="{FF2B5EF4-FFF2-40B4-BE49-F238E27FC236}">
              <a16:creationId xmlns:a16="http://schemas.microsoft.com/office/drawing/2014/main" id="{493E1EF8-2493-4149-82EB-8D7C31C0A5C1}"/>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0" name="Text Box 9">
          <a:extLst>
            <a:ext uri="{FF2B5EF4-FFF2-40B4-BE49-F238E27FC236}">
              <a16:creationId xmlns:a16="http://schemas.microsoft.com/office/drawing/2014/main" id="{AC833177-4E18-429F-94B0-17BB2A260FB8}"/>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1" name="Text Box 10">
          <a:extLst>
            <a:ext uri="{FF2B5EF4-FFF2-40B4-BE49-F238E27FC236}">
              <a16:creationId xmlns:a16="http://schemas.microsoft.com/office/drawing/2014/main" id="{7A51581F-D451-4FD6-8CBC-2528EA3E10D7}"/>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2" name="Text Box 1">
          <a:extLst>
            <a:ext uri="{FF2B5EF4-FFF2-40B4-BE49-F238E27FC236}">
              <a16:creationId xmlns:a16="http://schemas.microsoft.com/office/drawing/2014/main" id="{F5D320D3-8273-4528-AEF7-375D4A1220CB}"/>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3" name="Text Box 2">
          <a:extLst>
            <a:ext uri="{FF2B5EF4-FFF2-40B4-BE49-F238E27FC236}">
              <a16:creationId xmlns:a16="http://schemas.microsoft.com/office/drawing/2014/main" id="{A75633B7-83FA-4997-BDF5-C420DF99D44E}"/>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4" name="Text Box 7">
          <a:extLst>
            <a:ext uri="{FF2B5EF4-FFF2-40B4-BE49-F238E27FC236}">
              <a16:creationId xmlns:a16="http://schemas.microsoft.com/office/drawing/2014/main" id="{F93931A3-7780-4EF4-9816-A39F957E626A}"/>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5" name="Text Box 8">
          <a:extLst>
            <a:ext uri="{FF2B5EF4-FFF2-40B4-BE49-F238E27FC236}">
              <a16:creationId xmlns:a16="http://schemas.microsoft.com/office/drawing/2014/main" id="{E4E4C78A-D5CF-497E-B37D-2E0F191421A9}"/>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6" name="Text Box 9">
          <a:extLst>
            <a:ext uri="{FF2B5EF4-FFF2-40B4-BE49-F238E27FC236}">
              <a16:creationId xmlns:a16="http://schemas.microsoft.com/office/drawing/2014/main" id="{4F3DE489-E6DE-4490-8BC9-743B8C172E3F}"/>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7" name="Text Box 10">
          <a:extLst>
            <a:ext uri="{FF2B5EF4-FFF2-40B4-BE49-F238E27FC236}">
              <a16:creationId xmlns:a16="http://schemas.microsoft.com/office/drawing/2014/main" id="{0F75B827-FB99-493E-B468-3BF118751824}"/>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8" name="Text Box 1">
          <a:extLst>
            <a:ext uri="{FF2B5EF4-FFF2-40B4-BE49-F238E27FC236}">
              <a16:creationId xmlns:a16="http://schemas.microsoft.com/office/drawing/2014/main" id="{BA081845-88C2-407A-9AB7-4E974C0B3A00}"/>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699" name="Text Box 2">
          <a:extLst>
            <a:ext uri="{FF2B5EF4-FFF2-40B4-BE49-F238E27FC236}">
              <a16:creationId xmlns:a16="http://schemas.microsoft.com/office/drawing/2014/main" id="{A7A3A3C4-6E09-4AFD-9BCE-D322CD7142ED}"/>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0" name="Text Box 7">
          <a:extLst>
            <a:ext uri="{FF2B5EF4-FFF2-40B4-BE49-F238E27FC236}">
              <a16:creationId xmlns:a16="http://schemas.microsoft.com/office/drawing/2014/main" id="{82C7662C-CA6F-4BD6-9BA3-A717379E9335}"/>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1" name="Text Box 8">
          <a:extLst>
            <a:ext uri="{FF2B5EF4-FFF2-40B4-BE49-F238E27FC236}">
              <a16:creationId xmlns:a16="http://schemas.microsoft.com/office/drawing/2014/main" id="{E438FB4D-534E-4DCC-8124-BC69532342FB}"/>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2" name="Text Box 9">
          <a:extLst>
            <a:ext uri="{FF2B5EF4-FFF2-40B4-BE49-F238E27FC236}">
              <a16:creationId xmlns:a16="http://schemas.microsoft.com/office/drawing/2014/main" id="{BE26DEF3-A027-4FB2-8EE6-CFDE5849226C}"/>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3" name="Text Box 10">
          <a:extLst>
            <a:ext uri="{FF2B5EF4-FFF2-40B4-BE49-F238E27FC236}">
              <a16:creationId xmlns:a16="http://schemas.microsoft.com/office/drawing/2014/main" id="{DACFE852-D420-42E5-A5A1-15E0EA44D6AF}"/>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4" name="Text Box 1">
          <a:extLst>
            <a:ext uri="{FF2B5EF4-FFF2-40B4-BE49-F238E27FC236}">
              <a16:creationId xmlns:a16="http://schemas.microsoft.com/office/drawing/2014/main" id="{2ADA1632-BA0B-444F-9507-93887845B39A}"/>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5" name="Text Box 2">
          <a:extLst>
            <a:ext uri="{FF2B5EF4-FFF2-40B4-BE49-F238E27FC236}">
              <a16:creationId xmlns:a16="http://schemas.microsoft.com/office/drawing/2014/main" id="{77C0AD33-53CE-4776-8025-B8A6C339AD0B}"/>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6" name="Text Box 7">
          <a:extLst>
            <a:ext uri="{FF2B5EF4-FFF2-40B4-BE49-F238E27FC236}">
              <a16:creationId xmlns:a16="http://schemas.microsoft.com/office/drawing/2014/main" id="{D20A1B0A-46BC-47EE-AA15-E261809A8DA7}"/>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7" name="Text Box 8">
          <a:extLst>
            <a:ext uri="{FF2B5EF4-FFF2-40B4-BE49-F238E27FC236}">
              <a16:creationId xmlns:a16="http://schemas.microsoft.com/office/drawing/2014/main" id="{FDB00ECE-E1B4-4FFB-B2C0-F49C51BE45C2}"/>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8" name="Text Box 9">
          <a:extLst>
            <a:ext uri="{FF2B5EF4-FFF2-40B4-BE49-F238E27FC236}">
              <a16:creationId xmlns:a16="http://schemas.microsoft.com/office/drawing/2014/main" id="{FD3A043A-0E36-4BF6-A5D7-ADDC408F042F}"/>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302</xdr:row>
      <xdr:rowOff>0</xdr:rowOff>
    </xdr:from>
    <xdr:to>
      <xdr:col>0</xdr:col>
      <xdr:colOff>114300</xdr:colOff>
      <xdr:row>303</xdr:row>
      <xdr:rowOff>19050</xdr:rowOff>
    </xdr:to>
    <xdr:sp macro="" textlink="">
      <xdr:nvSpPr>
        <xdr:cNvPr id="1709" name="Text Box 10">
          <a:extLst>
            <a:ext uri="{FF2B5EF4-FFF2-40B4-BE49-F238E27FC236}">
              <a16:creationId xmlns:a16="http://schemas.microsoft.com/office/drawing/2014/main" id="{5D8A361C-2289-4393-8558-94E6FA444C89}"/>
            </a:ext>
          </a:extLst>
        </xdr:cNvPr>
        <xdr:cNvSpPr txBox="1">
          <a:spLocks noChangeArrowheads="1"/>
        </xdr:cNvSpPr>
      </xdr:nvSpPr>
      <xdr:spPr bwMode="auto">
        <a:xfrm>
          <a:off x="0" y="704754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0" name="Text Box 1">
          <a:extLst>
            <a:ext uri="{FF2B5EF4-FFF2-40B4-BE49-F238E27FC236}">
              <a16:creationId xmlns:a16="http://schemas.microsoft.com/office/drawing/2014/main" id="{0FD70588-459A-4AAE-9B19-966981FF74D9}"/>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1" name="Text Box 2">
          <a:extLst>
            <a:ext uri="{FF2B5EF4-FFF2-40B4-BE49-F238E27FC236}">
              <a16:creationId xmlns:a16="http://schemas.microsoft.com/office/drawing/2014/main" id="{476991FF-9D60-4355-84B3-617B2B4901F0}"/>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2" name="Text Box 7">
          <a:extLst>
            <a:ext uri="{FF2B5EF4-FFF2-40B4-BE49-F238E27FC236}">
              <a16:creationId xmlns:a16="http://schemas.microsoft.com/office/drawing/2014/main" id="{F97212C0-5219-4E57-A3DD-9286F10DB9DF}"/>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3" name="Text Box 8">
          <a:extLst>
            <a:ext uri="{FF2B5EF4-FFF2-40B4-BE49-F238E27FC236}">
              <a16:creationId xmlns:a16="http://schemas.microsoft.com/office/drawing/2014/main" id="{8D23484E-D859-48BA-AB2B-5D3AD2F0E21A}"/>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4" name="Text Box 9">
          <a:extLst>
            <a:ext uri="{FF2B5EF4-FFF2-40B4-BE49-F238E27FC236}">
              <a16:creationId xmlns:a16="http://schemas.microsoft.com/office/drawing/2014/main" id="{D4D56BF2-CE9E-43B2-9627-89AF70011EE0}"/>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5" name="Text Box 10">
          <a:extLst>
            <a:ext uri="{FF2B5EF4-FFF2-40B4-BE49-F238E27FC236}">
              <a16:creationId xmlns:a16="http://schemas.microsoft.com/office/drawing/2014/main" id="{62266E84-B7A3-4374-951C-1FC6A31F8C77}"/>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6" name="Text Box 1">
          <a:extLst>
            <a:ext uri="{FF2B5EF4-FFF2-40B4-BE49-F238E27FC236}">
              <a16:creationId xmlns:a16="http://schemas.microsoft.com/office/drawing/2014/main" id="{3F342878-CC08-481C-BF03-87F5293CD3BF}"/>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7" name="Text Box 2">
          <a:extLst>
            <a:ext uri="{FF2B5EF4-FFF2-40B4-BE49-F238E27FC236}">
              <a16:creationId xmlns:a16="http://schemas.microsoft.com/office/drawing/2014/main" id="{8FD29C10-B755-422F-AFB9-E4E4043DB3AA}"/>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8" name="Text Box 7">
          <a:extLst>
            <a:ext uri="{FF2B5EF4-FFF2-40B4-BE49-F238E27FC236}">
              <a16:creationId xmlns:a16="http://schemas.microsoft.com/office/drawing/2014/main" id="{58D79518-5821-458B-8F2F-3AD6C02EC31F}"/>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19" name="Text Box 8">
          <a:extLst>
            <a:ext uri="{FF2B5EF4-FFF2-40B4-BE49-F238E27FC236}">
              <a16:creationId xmlns:a16="http://schemas.microsoft.com/office/drawing/2014/main" id="{B3D7FC56-D1E4-46B4-89A1-BE917E7D5E2B}"/>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0" name="Text Box 9">
          <a:extLst>
            <a:ext uri="{FF2B5EF4-FFF2-40B4-BE49-F238E27FC236}">
              <a16:creationId xmlns:a16="http://schemas.microsoft.com/office/drawing/2014/main" id="{A61FCE75-57DC-4448-8B33-0C465AC8B54F}"/>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1" name="Text Box 10">
          <a:extLst>
            <a:ext uri="{FF2B5EF4-FFF2-40B4-BE49-F238E27FC236}">
              <a16:creationId xmlns:a16="http://schemas.microsoft.com/office/drawing/2014/main" id="{1DC941DB-1B1E-4B10-A4BC-CC93325601BC}"/>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2" name="Text Box 1">
          <a:extLst>
            <a:ext uri="{FF2B5EF4-FFF2-40B4-BE49-F238E27FC236}">
              <a16:creationId xmlns:a16="http://schemas.microsoft.com/office/drawing/2014/main" id="{41E70998-31B6-4DF2-B2F1-706C8FB35200}"/>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3" name="Text Box 2">
          <a:extLst>
            <a:ext uri="{FF2B5EF4-FFF2-40B4-BE49-F238E27FC236}">
              <a16:creationId xmlns:a16="http://schemas.microsoft.com/office/drawing/2014/main" id="{12727B39-F92F-4894-BCB5-2D3D55EBC2A4}"/>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4" name="Text Box 7">
          <a:extLst>
            <a:ext uri="{FF2B5EF4-FFF2-40B4-BE49-F238E27FC236}">
              <a16:creationId xmlns:a16="http://schemas.microsoft.com/office/drawing/2014/main" id="{8778387D-72C3-483A-9691-125BF830ECB9}"/>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5" name="Text Box 8">
          <a:extLst>
            <a:ext uri="{FF2B5EF4-FFF2-40B4-BE49-F238E27FC236}">
              <a16:creationId xmlns:a16="http://schemas.microsoft.com/office/drawing/2014/main" id="{C706AF21-412B-42EE-A2C0-21113D957BB7}"/>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6" name="Text Box 9">
          <a:extLst>
            <a:ext uri="{FF2B5EF4-FFF2-40B4-BE49-F238E27FC236}">
              <a16:creationId xmlns:a16="http://schemas.microsoft.com/office/drawing/2014/main" id="{8E77E0C6-C789-4875-9BEA-4DAA77D1A9F6}"/>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7" name="Text Box 10">
          <a:extLst>
            <a:ext uri="{FF2B5EF4-FFF2-40B4-BE49-F238E27FC236}">
              <a16:creationId xmlns:a16="http://schemas.microsoft.com/office/drawing/2014/main" id="{04A16488-23AF-4B2A-B04D-6C62DD577E6C}"/>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8" name="Text Box 1">
          <a:extLst>
            <a:ext uri="{FF2B5EF4-FFF2-40B4-BE49-F238E27FC236}">
              <a16:creationId xmlns:a16="http://schemas.microsoft.com/office/drawing/2014/main" id="{48B8FD52-2ACE-498C-8B13-BCF28D5A563D}"/>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29" name="Text Box 2">
          <a:extLst>
            <a:ext uri="{FF2B5EF4-FFF2-40B4-BE49-F238E27FC236}">
              <a16:creationId xmlns:a16="http://schemas.microsoft.com/office/drawing/2014/main" id="{C64FD756-352E-42AE-B132-722B36BB0F12}"/>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30" name="Text Box 7">
          <a:extLst>
            <a:ext uri="{FF2B5EF4-FFF2-40B4-BE49-F238E27FC236}">
              <a16:creationId xmlns:a16="http://schemas.microsoft.com/office/drawing/2014/main" id="{CCAA56BC-581D-4ED7-8C39-AA058BB5116F}"/>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31" name="Text Box 8">
          <a:extLst>
            <a:ext uri="{FF2B5EF4-FFF2-40B4-BE49-F238E27FC236}">
              <a16:creationId xmlns:a16="http://schemas.microsoft.com/office/drawing/2014/main" id="{8F62469C-EF6D-486A-8065-386E6E6BE8C5}"/>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32" name="Text Box 9">
          <a:extLst>
            <a:ext uri="{FF2B5EF4-FFF2-40B4-BE49-F238E27FC236}">
              <a16:creationId xmlns:a16="http://schemas.microsoft.com/office/drawing/2014/main" id="{6BEEE3AD-3AF7-4B65-9153-E5E14E2238AE}"/>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303</xdr:row>
      <xdr:rowOff>0</xdr:rowOff>
    </xdr:from>
    <xdr:to>
      <xdr:col>0</xdr:col>
      <xdr:colOff>114300</xdr:colOff>
      <xdr:row>304</xdr:row>
      <xdr:rowOff>19050</xdr:rowOff>
    </xdr:to>
    <xdr:sp macro="" textlink="">
      <xdr:nvSpPr>
        <xdr:cNvPr id="1733" name="Text Box 10">
          <a:extLst>
            <a:ext uri="{FF2B5EF4-FFF2-40B4-BE49-F238E27FC236}">
              <a16:creationId xmlns:a16="http://schemas.microsoft.com/office/drawing/2014/main" id="{154401F1-B9B3-432F-9A92-CC03A2AE2470}"/>
            </a:ext>
          </a:extLst>
        </xdr:cNvPr>
        <xdr:cNvSpPr txBox="1">
          <a:spLocks noChangeArrowheads="1"/>
        </xdr:cNvSpPr>
      </xdr:nvSpPr>
      <xdr:spPr bwMode="auto">
        <a:xfrm>
          <a:off x="0" y="706850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34" name="Text Box 1">
          <a:extLst>
            <a:ext uri="{FF2B5EF4-FFF2-40B4-BE49-F238E27FC236}">
              <a16:creationId xmlns:a16="http://schemas.microsoft.com/office/drawing/2014/main" id="{77130041-D402-49C3-B344-9575103DE31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35" name="Text Box 2">
          <a:extLst>
            <a:ext uri="{FF2B5EF4-FFF2-40B4-BE49-F238E27FC236}">
              <a16:creationId xmlns:a16="http://schemas.microsoft.com/office/drawing/2014/main" id="{4052D9BE-5FD2-4390-AF47-1B62B1A2387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36" name="Text Box 7">
          <a:extLst>
            <a:ext uri="{FF2B5EF4-FFF2-40B4-BE49-F238E27FC236}">
              <a16:creationId xmlns:a16="http://schemas.microsoft.com/office/drawing/2014/main" id="{44BEA7C3-4F99-4DAE-A223-6B8E44ED861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37" name="Text Box 8">
          <a:extLst>
            <a:ext uri="{FF2B5EF4-FFF2-40B4-BE49-F238E27FC236}">
              <a16:creationId xmlns:a16="http://schemas.microsoft.com/office/drawing/2014/main" id="{9FFB7938-869D-4B8D-8008-837B5D395C3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38" name="Text Box 9">
          <a:extLst>
            <a:ext uri="{FF2B5EF4-FFF2-40B4-BE49-F238E27FC236}">
              <a16:creationId xmlns:a16="http://schemas.microsoft.com/office/drawing/2014/main" id="{D3533D37-DE03-4CAD-8FC6-F33E14C3E87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39" name="Text Box 10">
          <a:extLst>
            <a:ext uri="{FF2B5EF4-FFF2-40B4-BE49-F238E27FC236}">
              <a16:creationId xmlns:a16="http://schemas.microsoft.com/office/drawing/2014/main" id="{31133D18-1CD7-42FA-8778-DB1BCA67B65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0" name="Text Box 1">
          <a:extLst>
            <a:ext uri="{FF2B5EF4-FFF2-40B4-BE49-F238E27FC236}">
              <a16:creationId xmlns:a16="http://schemas.microsoft.com/office/drawing/2014/main" id="{11817CE9-6831-405B-AF42-D9DBEFA5DE6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1" name="Text Box 2">
          <a:extLst>
            <a:ext uri="{FF2B5EF4-FFF2-40B4-BE49-F238E27FC236}">
              <a16:creationId xmlns:a16="http://schemas.microsoft.com/office/drawing/2014/main" id="{850FEA10-28EE-4BD9-A903-F320220DD30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2" name="Text Box 7">
          <a:extLst>
            <a:ext uri="{FF2B5EF4-FFF2-40B4-BE49-F238E27FC236}">
              <a16:creationId xmlns:a16="http://schemas.microsoft.com/office/drawing/2014/main" id="{62E4187B-4447-441C-9747-B733F275852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3" name="Text Box 8">
          <a:extLst>
            <a:ext uri="{FF2B5EF4-FFF2-40B4-BE49-F238E27FC236}">
              <a16:creationId xmlns:a16="http://schemas.microsoft.com/office/drawing/2014/main" id="{04BBBE1A-63F4-452D-9EA3-BEB90466738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4" name="Text Box 9">
          <a:extLst>
            <a:ext uri="{FF2B5EF4-FFF2-40B4-BE49-F238E27FC236}">
              <a16:creationId xmlns:a16="http://schemas.microsoft.com/office/drawing/2014/main" id="{87323C73-44C7-4751-9719-25A2C290C91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5" name="Text Box 10">
          <a:extLst>
            <a:ext uri="{FF2B5EF4-FFF2-40B4-BE49-F238E27FC236}">
              <a16:creationId xmlns:a16="http://schemas.microsoft.com/office/drawing/2014/main" id="{6C75B16D-9DF9-439C-A4C1-32091F8BF24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6" name="Text Box 1">
          <a:extLst>
            <a:ext uri="{FF2B5EF4-FFF2-40B4-BE49-F238E27FC236}">
              <a16:creationId xmlns:a16="http://schemas.microsoft.com/office/drawing/2014/main" id="{B9D94CAE-96DE-493F-AB64-3B6ECF47ADD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7" name="Text Box 2">
          <a:extLst>
            <a:ext uri="{FF2B5EF4-FFF2-40B4-BE49-F238E27FC236}">
              <a16:creationId xmlns:a16="http://schemas.microsoft.com/office/drawing/2014/main" id="{7842841B-2481-44D9-8C4B-E2CF5AFA48B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8" name="Text Box 7">
          <a:extLst>
            <a:ext uri="{FF2B5EF4-FFF2-40B4-BE49-F238E27FC236}">
              <a16:creationId xmlns:a16="http://schemas.microsoft.com/office/drawing/2014/main" id="{A72C5A47-18D9-4AD6-B886-578695C57C6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49" name="Text Box 8">
          <a:extLst>
            <a:ext uri="{FF2B5EF4-FFF2-40B4-BE49-F238E27FC236}">
              <a16:creationId xmlns:a16="http://schemas.microsoft.com/office/drawing/2014/main" id="{A6A2C55D-E2F9-4B34-91AB-1CE1234C051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0" name="Text Box 9">
          <a:extLst>
            <a:ext uri="{FF2B5EF4-FFF2-40B4-BE49-F238E27FC236}">
              <a16:creationId xmlns:a16="http://schemas.microsoft.com/office/drawing/2014/main" id="{09D3F0C3-CA8B-4485-A7DE-5F2A8891343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1" name="Text Box 10">
          <a:extLst>
            <a:ext uri="{FF2B5EF4-FFF2-40B4-BE49-F238E27FC236}">
              <a16:creationId xmlns:a16="http://schemas.microsoft.com/office/drawing/2014/main" id="{DE6C981B-8B8B-410C-8FA5-BCD5E23ACE7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2" name="Text Box 1">
          <a:extLst>
            <a:ext uri="{FF2B5EF4-FFF2-40B4-BE49-F238E27FC236}">
              <a16:creationId xmlns:a16="http://schemas.microsoft.com/office/drawing/2014/main" id="{35E25AD8-CE6B-407C-AB52-69FFBED660A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3" name="Text Box 2">
          <a:extLst>
            <a:ext uri="{FF2B5EF4-FFF2-40B4-BE49-F238E27FC236}">
              <a16:creationId xmlns:a16="http://schemas.microsoft.com/office/drawing/2014/main" id="{3E414BFF-1B26-4402-A2F5-9CD5AE6299B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4" name="Text Box 7">
          <a:extLst>
            <a:ext uri="{FF2B5EF4-FFF2-40B4-BE49-F238E27FC236}">
              <a16:creationId xmlns:a16="http://schemas.microsoft.com/office/drawing/2014/main" id="{D2934E86-CB4C-4FB2-B61B-4F1FF8A82BC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5" name="Text Box 8">
          <a:extLst>
            <a:ext uri="{FF2B5EF4-FFF2-40B4-BE49-F238E27FC236}">
              <a16:creationId xmlns:a16="http://schemas.microsoft.com/office/drawing/2014/main" id="{F95AFDAE-A5BF-49C0-A8BB-5877758B83C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6" name="Text Box 9">
          <a:extLst>
            <a:ext uri="{FF2B5EF4-FFF2-40B4-BE49-F238E27FC236}">
              <a16:creationId xmlns:a16="http://schemas.microsoft.com/office/drawing/2014/main" id="{0927817A-B3D0-457E-A6A3-AF9FC804E68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7" name="Text Box 10">
          <a:extLst>
            <a:ext uri="{FF2B5EF4-FFF2-40B4-BE49-F238E27FC236}">
              <a16:creationId xmlns:a16="http://schemas.microsoft.com/office/drawing/2014/main" id="{436A50DE-A8BB-4A09-BD89-9D69CBFCE09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8" name="Text Box 1">
          <a:extLst>
            <a:ext uri="{FF2B5EF4-FFF2-40B4-BE49-F238E27FC236}">
              <a16:creationId xmlns:a16="http://schemas.microsoft.com/office/drawing/2014/main" id="{201BA700-6BB1-4DCD-940F-7657EE95BB1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59" name="Text Box 2">
          <a:extLst>
            <a:ext uri="{FF2B5EF4-FFF2-40B4-BE49-F238E27FC236}">
              <a16:creationId xmlns:a16="http://schemas.microsoft.com/office/drawing/2014/main" id="{07DA0850-3417-451E-8E40-C67844AE6F0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0" name="Text Box 7">
          <a:extLst>
            <a:ext uri="{FF2B5EF4-FFF2-40B4-BE49-F238E27FC236}">
              <a16:creationId xmlns:a16="http://schemas.microsoft.com/office/drawing/2014/main" id="{458882A9-D0D1-4353-B712-CDF75CCC300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1" name="Text Box 8">
          <a:extLst>
            <a:ext uri="{FF2B5EF4-FFF2-40B4-BE49-F238E27FC236}">
              <a16:creationId xmlns:a16="http://schemas.microsoft.com/office/drawing/2014/main" id="{2C88E207-4AB7-4173-8B90-15CA27166AC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2" name="Text Box 9">
          <a:extLst>
            <a:ext uri="{FF2B5EF4-FFF2-40B4-BE49-F238E27FC236}">
              <a16:creationId xmlns:a16="http://schemas.microsoft.com/office/drawing/2014/main" id="{E7DF1F42-B8C1-4620-B7CC-E6AA04D6BA1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3" name="Text Box 10">
          <a:extLst>
            <a:ext uri="{FF2B5EF4-FFF2-40B4-BE49-F238E27FC236}">
              <a16:creationId xmlns:a16="http://schemas.microsoft.com/office/drawing/2014/main" id="{7EDFD5BE-725F-4DFD-8BA4-804018974C2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4" name="Text Box 1">
          <a:extLst>
            <a:ext uri="{FF2B5EF4-FFF2-40B4-BE49-F238E27FC236}">
              <a16:creationId xmlns:a16="http://schemas.microsoft.com/office/drawing/2014/main" id="{FE04B478-11F2-491E-BF53-72E6380925A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5" name="Text Box 2">
          <a:extLst>
            <a:ext uri="{FF2B5EF4-FFF2-40B4-BE49-F238E27FC236}">
              <a16:creationId xmlns:a16="http://schemas.microsoft.com/office/drawing/2014/main" id="{1B51E534-0DF3-456F-ACD4-C9D718B6FE2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6" name="Text Box 7">
          <a:extLst>
            <a:ext uri="{FF2B5EF4-FFF2-40B4-BE49-F238E27FC236}">
              <a16:creationId xmlns:a16="http://schemas.microsoft.com/office/drawing/2014/main" id="{3AA0BF6C-D588-471B-B4A3-0B9D7B95373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7" name="Text Box 8">
          <a:extLst>
            <a:ext uri="{FF2B5EF4-FFF2-40B4-BE49-F238E27FC236}">
              <a16:creationId xmlns:a16="http://schemas.microsoft.com/office/drawing/2014/main" id="{5121B015-2146-48C3-993D-A48C0D2FF98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8" name="Text Box 9">
          <a:extLst>
            <a:ext uri="{FF2B5EF4-FFF2-40B4-BE49-F238E27FC236}">
              <a16:creationId xmlns:a16="http://schemas.microsoft.com/office/drawing/2014/main" id="{ABC585C4-A254-43F7-B8E7-6DF167A10D4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69" name="Text Box 10">
          <a:extLst>
            <a:ext uri="{FF2B5EF4-FFF2-40B4-BE49-F238E27FC236}">
              <a16:creationId xmlns:a16="http://schemas.microsoft.com/office/drawing/2014/main" id="{E154AD9E-6127-4F86-A1F5-207B9933798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0" name="Text Box 1">
          <a:extLst>
            <a:ext uri="{FF2B5EF4-FFF2-40B4-BE49-F238E27FC236}">
              <a16:creationId xmlns:a16="http://schemas.microsoft.com/office/drawing/2014/main" id="{C985EB9F-8128-4723-B7EF-E17542D5949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1" name="Text Box 2">
          <a:extLst>
            <a:ext uri="{FF2B5EF4-FFF2-40B4-BE49-F238E27FC236}">
              <a16:creationId xmlns:a16="http://schemas.microsoft.com/office/drawing/2014/main" id="{C17B72A0-20A4-4A99-ABE4-A567FCE008A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2" name="Text Box 7">
          <a:extLst>
            <a:ext uri="{FF2B5EF4-FFF2-40B4-BE49-F238E27FC236}">
              <a16:creationId xmlns:a16="http://schemas.microsoft.com/office/drawing/2014/main" id="{91E72658-55F9-4842-A8EF-CCFD1B83DF1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3" name="Text Box 8">
          <a:extLst>
            <a:ext uri="{FF2B5EF4-FFF2-40B4-BE49-F238E27FC236}">
              <a16:creationId xmlns:a16="http://schemas.microsoft.com/office/drawing/2014/main" id="{13DA7C21-A403-4E32-9A9B-C4C067573AD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4" name="Text Box 9">
          <a:extLst>
            <a:ext uri="{FF2B5EF4-FFF2-40B4-BE49-F238E27FC236}">
              <a16:creationId xmlns:a16="http://schemas.microsoft.com/office/drawing/2014/main" id="{1766777A-7717-4438-9382-BE78E59A968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5" name="Text Box 10">
          <a:extLst>
            <a:ext uri="{FF2B5EF4-FFF2-40B4-BE49-F238E27FC236}">
              <a16:creationId xmlns:a16="http://schemas.microsoft.com/office/drawing/2014/main" id="{F42AF586-26BF-4BE1-8D93-D22F4E8348A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6" name="Text Box 1">
          <a:extLst>
            <a:ext uri="{FF2B5EF4-FFF2-40B4-BE49-F238E27FC236}">
              <a16:creationId xmlns:a16="http://schemas.microsoft.com/office/drawing/2014/main" id="{EED7ECE1-0BDE-4740-953A-611D624B0D4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7" name="Text Box 2">
          <a:extLst>
            <a:ext uri="{FF2B5EF4-FFF2-40B4-BE49-F238E27FC236}">
              <a16:creationId xmlns:a16="http://schemas.microsoft.com/office/drawing/2014/main" id="{529011EF-8065-48F8-97BD-A75C9535C5C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8" name="Text Box 7">
          <a:extLst>
            <a:ext uri="{FF2B5EF4-FFF2-40B4-BE49-F238E27FC236}">
              <a16:creationId xmlns:a16="http://schemas.microsoft.com/office/drawing/2014/main" id="{FDC0BB30-12EA-4683-912B-25A941E9FCE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79" name="Text Box 8">
          <a:extLst>
            <a:ext uri="{FF2B5EF4-FFF2-40B4-BE49-F238E27FC236}">
              <a16:creationId xmlns:a16="http://schemas.microsoft.com/office/drawing/2014/main" id="{58C5C0D7-2F6E-4E63-AB9E-38589185F05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0" name="Text Box 9">
          <a:extLst>
            <a:ext uri="{FF2B5EF4-FFF2-40B4-BE49-F238E27FC236}">
              <a16:creationId xmlns:a16="http://schemas.microsoft.com/office/drawing/2014/main" id="{622B0C44-2581-4209-88DF-50C206D77FB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1" name="Text Box 10">
          <a:extLst>
            <a:ext uri="{FF2B5EF4-FFF2-40B4-BE49-F238E27FC236}">
              <a16:creationId xmlns:a16="http://schemas.microsoft.com/office/drawing/2014/main" id="{1D201023-8907-4F02-A644-2035926356F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2" name="Text Box 1">
          <a:extLst>
            <a:ext uri="{FF2B5EF4-FFF2-40B4-BE49-F238E27FC236}">
              <a16:creationId xmlns:a16="http://schemas.microsoft.com/office/drawing/2014/main" id="{EDFB2C9C-EB8F-461B-918C-BA0B39564FA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3" name="Text Box 2">
          <a:extLst>
            <a:ext uri="{FF2B5EF4-FFF2-40B4-BE49-F238E27FC236}">
              <a16:creationId xmlns:a16="http://schemas.microsoft.com/office/drawing/2014/main" id="{A2346B63-56C2-47C6-A224-771D73756DE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4" name="Text Box 7">
          <a:extLst>
            <a:ext uri="{FF2B5EF4-FFF2-40B4-BE49-F238E27FC236}">
              <a16:creationId xmlns:a16="http://schemas.microsoft.com/office/drawing/2014/main" id="{4E94E85F-E835-4555-9ABF-68B7F22204F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5" name="Text Box 8">
          <a:extLst>
            <a:ext uri="{FF2B5EF4-FFF2-40B4-BE49-F238E27FC236}">
              <a16:creationId xmlns:a16="http://schemas.microsoft.com/office/drawing/2014/main" id="{F6B7176B-50C8-4605-B766-A7B97DA491C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6" name="Text Box 9">
          <a:extLst>
            <a:ext uri="{FF2B5EF4-FFF2-40B4-BE49-F238E27FC236}">
              <a16:creationId xmlns:a16="http://schemas.microsoft.com/office/drawing/2014/main" id="{C01EE302-DB5D-40ED-9DC7-1DD971A90CB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7" name="Text Box 10">
          <a:extLst>
            <a:ext uri="{FF2B5EF4-FFF2-40B4-BE49-F238E27FC236}">
              <a16:creationId xmlns:a16="http://schemas.microsoft.com/office/drawing/2014/main" id="{B80A6C65-14DC-48DA-8605-357DF24C1FA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8" name="Text Box 1">
          <a:extLst>
            <a:ext uri="{FF2B5EF4-FFF2-40B4-BE49-F238E27FC236}">
              <a16:creationId xmlns:a16="http://schemas.microsoft.com/office/drawing/2014/main" id="{2DFA8EEF-D66C-4562-ABE7-8CE3E90882E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89" name="Text Box 2">
          <a:extLst>
            <a:ext uri="{FF2B5EF4-FFF2-40B4-BE49-F238E27FC236}">
              <a16:creationId xmlns:a16="http://schemas.microsoft.com/office/drawing/2014/main" id="{26D3E908-242C-4DE5-8BCD-DC9465D5FC5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0" name="Text Box 7">
          <a:extLst>
            <a:ext uri="{FF2B5EF4-FFF2-40B4-BE49-F238E27FC236}">
              <a16:creationId xmlns:a16="http://schemas.microsoft.com/office/drawing/2014/main" id="{CE18F06B-231F-456D-AD1F-FC0C279268E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1" name="Text Box 8">
          <a:extLst>
            <a:ext uri="{FF2B5EF4-FFF2-40B4-BE49-F238E27FC236}">
              <a16:creationId xmlns:a16="http://schemas.microsoft.com/office/drawing/2014/main" id="{1B541DB0-43FF-4F81-96BD-A108B2E8E4C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2" name="Text Box 9">
          <a:extLst>
            <a:ext uri="{FF2B5EF4-FFF2-40B4-BE49-F238E27FC236}">
              <a16:creationId xmlns:a16="http://schemas.microsoft.com/office/drawing/2014/main" id="{98370A0F-E4D2-4A3E-8A07-28094FFF410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3" name="Text Box 10">
          <a:extLst>
            <a:ext uri="{FF2B5EF4-FFF2-40B4-BE49-F238E27FC236}">
              <a16:creationId xmlns:a16="http://schemas.microsoft.com/office/drawing/2014/main" id="{ED241374-BA61-4CE7-B386-30BDE4888BD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4" name="Text Box 1">
          <a:extLst>
            <a:ext uri="{FF2B5EF4-FFF2-40B4-BE49-F238E27FC236}">
              <a16:creationId xmlns:a16="http://schemas.microsoft.com/office/drawing/2014/main" id="{7DAC68BB-5046-46B9-8430-164DAAB1FEE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5" name="Text Box 2">
          <a:extLst>
            <a:ext uri="{FF2B5EF4-FFF2-40B4-BE49-F238E27FC236}">
              <a16:creationId xmlns:a16="http://schemas.microsoft.com/office/drawing/2014/main" id="{830855A8-7300-4497-97C9-654BDB2D83C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6" name="Text Box 7">
          <a:extLst>
            <a:ext uri="{FF2B5EF4-FFF2-40B4-BE49-F238E27FC236}">
              <a16:creationId xmlns:a16="http://schemas.microsoft.com/office/drawing/2014/main" id="{9BAB4BDC-0221-4DC2-AB94-B7917129DD9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7" name="Text Box 8">
          <a:extLst>
            <a:ext uri="{FF2B5EF4-FFF2-40B4-BE49-F238E27FC236}">
              <a16:creationId xmlns:a16="http://schemas.microsoft.com/office/drawing/2014/main" id="{7951D1E2-C2EC-4CF0-A4DF-88CA291CC12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8" name="Text Box 9">
          <a:extLst>
            <a:ext uri="{FF2B5EF4-FFF2-40B4-BE49-F238E27FC236}">
              <a16:creationId xmlns:a16="http://schemas.microsoft.com/office/drawing/2014/main" id="{49CC8144-659D-41E9-AEBD-FE76AA04973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799" name="Text Box 10">
          <a:extLst>
            <a:ext uri="{FF2B5EF4-FFF2-40B4-BE49-F238E27FC236}">
              <a16:creationId xmlns:a16="http://schemas.microsoft.com/office/drawing/2014/main" id="{BA482220-21CB-4C07-A5A6-FF89D50EB50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0" name="Text Box 1">
          <a:extLst>
            <a:ext uri="{FF2B5EF4-FFF2-40B4-BE49-F238E27FC236}">
              <a16:creationId xmlns:a16="http://schemas.microsoft.com/office/drawing/2014/main" id="{80F54544-1551-4F18-96A1-C3E9A69AF35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1" name="Text Box 2">
          <a:extLst>
            <a:ext uri="{FF2B5EF4-FFF2-40B4-BE49-F238E27FC236}">
              <a16:creationId xmlns:a16="http://schemas.microsoft.com/office/drawing/2014/main" id="{AB164627-51D6-4B65-BF20-57C4BF7D0ECE}"/>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2" name="Text Box 7">
          <a:extLst>
            <a:ext uri="{FF2B5EF4-FFF2-40B4-BE49-F238E27FC236}">
              <a16:creationId xmlns:a16="http://schemas.microsoft.com/office/drawing/2014/main" id="{85698EB1-B40F-4E43-AFB1-73220A1D35E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3" name="Text Box 8">
          <a:extLst>
            <a:ext uri="{FF2B5EF4-FFF2-40B4-BE49-F238E27FC236}">
              <a16:creationId xmlns:a16="http://schemas.microsoft.com/office/drawing/2014/main" id="{A7020B9B-0A71-4988-B1A2-6E97C9D8ACBF}"/>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4" name="Text Box 9">
          <a:extLst>
            <a:ext uri="{FF2B5EF4-FFF2-40B4-BE49-F238E27FC236}">
              <a16:creationId xmlns:a16="http://schemas.microsoft.com/office/drawing/2014/main" id="{08A43193-2CE3-429E-B8A3-88A03DDE1892}"/>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5" name="Text Box 10">
          <a:extLst>
            <a:ext uri="{FF2B5EF4-FFF2-40B4-BE49-F238E27FC236}">
              <a16:creationId xmlns:a16="http://schemas.microsoft.com/office/drawing/2014/main" id="{5C601096-73AB-4D47-A87D-894256BFD6F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6" name="Text Box 1">
          <a:extLst>
            <a:ext uri="{FF2B5EF4-FFF2-40B4-BE49-F238E27FC236}">
              <a16:creationId xmlns:a16="http://schemas.microsoft.com/office/drawing/2014/main" id="{DDF6572B-8977-4C8E-AAA6-4B1ACAB5DFBB}"/>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7" name="Text Box 2">
          <a:extLst>
            <a:ext uri="{FF2B5EF4-FFF2-40B4-BE49-F238E27FC236}">
              <a16:creationId xmlns:a16="http://schemas.microsoft.com/office/drawing/2014/main" id="{F33E8CED-E657-40D6-966F-DACD850277B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8" name="Text Box 7">
          <a:extLst>
            <a:ext uri="{FF2B5EF4-FFF2-40B4-BE49-F238E27FC236}">
              <a16:creationId xmlns:a16="http://schemas.microsoft.com/office/drawing/2014/main" id="{2CEBA7EF-B839-4A77-98AC-3CF278E893B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09" name="Text Box 8">
          <a:extLst>
            <a:ext uri="{FF2B5EF4-FFF2-40B4-BE49-F238E27FC236}">
              <a16:creationId xmlns:a16="http://schemas.microsoft.com/office/drawing/2014/main" id="{13626355-EA67-4711-A6D5-EA89069BF6C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0" name="Text Box 9">
          <a:extLst>
            <a:ext uri="{FF2B5EF4-FFF2-40B4-BE49-F238E27FC236}">
              <a16:creationId xmlns:a16="http://schemas.microsoft.com/office/drawing/2014/main" id="{6D0C8D8D-1CA7-4B14-A1ED-9A6C1D480746}"/>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1" name="Text Box 10">
          <a:extLst>
            <a:ext uri="{FF2B5EF4-FFF2-40B4-BE49-F238E27FC236}">
              <a16:creationId xmlns:a16="http://schemas.microsoft.com/office/drawing/2014/main" id="{0F7317EC-B300-46EF-8AB2-BF9E76841EF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2" name="Text Box 1">
          <a:extLst>
            <a:ext uri="{FF2B5EF4-FFF2-40B4-BE49-F238E27FC236}">
              <a16:creationId xmlns:a16="http://schemas.microsoft.com/office/drawing/2014/main" id="{3523D944-1615-4DB6-A5DA-BE1326508020}"/>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3" name="Text Box 2">
          <a:extLst>
            <a:ext uri="{FF2B5EF4-FFF2-40B4-BE49-F238E27FC236}">
              <a16:creationId xmlns:a16="http://schemas.microsoft.com/office/drawing/2014/main" id="{D9FA9923-303B-4DD3-91DE-34450BC50AF8}"/>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4" name="Text Box 7">
          <a:extLst>
            <a:ext uri="{FF2B5EF4-FFF2-40B4-BE49-F238E27FC236}">
              <a16:creationId xmlns:a16="http://schemas.microsoft.com/office/drawing/2014/main" id="{68BB2E94-929A-4CF9-A638-B4FCE77CCE2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5" name="Text Box 8">
          <a:extLst>
            <a:ext uri="{FF2B5EF4-FFF2-40B4-BE49-F238E27FC236}">
              <a16:creationId xmlns:a16="http://schemas.microsoft.com/office/drawing/2014/main" id="{7F89EDE7-8562-4BA9-B7C3-7920E88371D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6" name="Text Box 9">
          <a:extLst>
            <a:ext uri="{FF2B5EF4-FFF2-40B4-BE49-F238E27FC236}">
              <a16:creationId xmlns:a16="http://schemas.microsoft.com/office/drawing/2014/main" id="{13E38053-1F2F-4875-84BF-9971DDD92C8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7" name="Text Box 10">
          <a:extLst>
            <a:ext uri="{FF2B5EF4-FFF2-40B4-BE49-F238E27FC236}">
              <a16:creationId xmlns:a16="http://schemas.microsoft.com/office/drawing/2014/main" id="{E247C20C-B0EF-4390-9C83-36F0B30309F9}"/>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8" name="Text Box 1">
          <a:extLst>
            <a:ext uri="{FF2B5EF4-FFF2-40B4-BE49-F238E27FC236}">
              <a16:creationId xmlns:a16="http://schemas.microsoft.com/office/drawing/2014/main" id="{9FECDE04-83B2-49FF-AAFE-C46C72F670E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19" name="Text Box 2">
          <a:extLst>
            <a:ext uri="{FF2B5EF4-FFF2-40B4-BE49-F238E27FC236}">
              <a16:creationId xmlns:a16="http://schemas.microsoft.com/office/drawing/2014/main" id="{3439E10D-729A-4610-84C6-DAC5C7A239F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0" name="Text Box 7">
          <a:extLst>
            <a:ext uri="{FF2B5EF4-FFF2-40B4-BE49-F238E27FC236}">
              <a16:creationId xmlns:a16="http://schemas.microsoft.com/office/drawing/2014/main" id="{C99B9548-0564-400E-A68C-24977598B5A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1" name="Text Box 8">
          <a:extLst>
            <a:ext uri="{FF2B5EF4-FFF2-40B4-BE49-F238E27FC236}">
              <a16:creationId xmlns:a16="http://schemas.microsoft.com/office/drawing/2014/main" id="{2D0BCBC7-F827-4EB2-9F26-95F06E183A4C}"/>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2" name="Text Box 9">
          <a:extLst>
            <a:ext uri="{FF2B5EF4-FFF2-40B4-BE49-F238E27FC236}">
              <a16:creationId xmlns:a16="http://schemas.microsoft.com/office/drawing/2014/main" id="{10D5D0D9-6B62-4B7A-BEF0-23436A748907}"/>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3" name="Text Box 10">
          <a:extLst>
            <a:ext uri="{FF2B5EF4-FFF2-40B4-BE49-F238E27FC236}">
              <a16:creationId xmlns:a16="http://schemas.microsoft.com/office/drawing/2014/main" id="{8F39E38A-D9D7-4E35-A095-87AF4BBCC354}"/>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4" name="Text Box 1">
          <a:extLst>
            <a:ext uri="{FF2B5EF4-FFF2-40B4-BE49-F238E27FC236}">
              <a16:creationId xmlns:a16="http://schemas.microsoft.com/office/drawing/2014/main" id="{E662B90A-5EA9-4431-8B0D-E995C1ABB873}"/>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5" name="Text Box 2">
          <a:extLst>
            <a:ext uri="{FF2B5EF4-FFF2-40B4-BE49-F238E27FC236}">
              <a16:creationId xmlns:a16="http://schemas.microsoft.com/office/drawing/2014/main" id="{FEFBB14B-EEB8-4053-9B32-70D49E1F4F6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6" name="Text Box 7">
          <a:extLst>
            <a:ext uri="{FF2B5EF4-FFF2-40B4-BE49-F238E27FC236}">
              <a16:creationId xmlns:a16="http://schemas.microsoft.com/office/drawing/2014/main" id="{A9D3C557-E940-4E31-8390-E941FB866FF1}"/>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7" name="Text Box 8">
          <a:extLst>
            <a:ext uri="{FF2B5EF4-FFF2-40B4-BE49-F238E27FC236}">
              <a16:creationId xmlns:a16="http://schemas.microsoft.com/office/drawing/2014/main" id="{2853F8C2-418F-4234-A147-2BC3C7EB89CD}"/>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8" name="Text Box 9">
          <a:extLst>
            <a:ext uri="{FF2B5EF4-FFF2-40B4-BE49-F238E27FC236}">
              <a16:creationId xmlns:a16="http://schemas.microsoft.com/office/drawing/2014/main" id="{4433777B-BA92-4AC7-B71D-086635298C15}"/>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301</xdr:row>
      <xdr:rowOff>0</xdr:rowOff>
    </xdr:from>
    <xdr:to>
      <xdr:col>0</xdr:col>
      <xdr:colOff>114300</xdr:colOff>
      <xdr:row>302</xdr:row>
      <xdr:rowOff>19050</xdr:rowOff>
    </xdr:to>
    <xdr:sp macro="" textlink="">
      <xdr:nvSpPr>
        <xdr:cNvPr id="1829" name="Text Box 10">
          <a:extLst>
            <a:ext uri="{FF2B5EF4-FFF2-40B4-BE49-F238E27FC236}">
              <a16:creationId xmlns:a16="http://schemas.microsoft.com/office/drawing/2014/main" id="{9854DB29-EBE6-49BB-8FBE-1C245DF3174A}"/>
            </a:ext>
          </a:extLst>
        </xdr:cNvPr>
        <xdr:cNvSpPr txBox="1">
          <a:spLocks noChangeArrowheads="1"/>
        </xdr:cNvSpPr>
      </xdr:nvSpPr>
      <xdr:spPr bwMode="auto">
        <a:xfrm>
          <a:off x="0" y="702659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1905000</xdr:colOff>
      <xdr:row>4</xdr:row>
      <xdr:rowOff>0</xdr:rowOff>
    </xdr:to>
    <xdr:sp macro="" textlink="">
      <xdr:nvSpPr>
        <xdr:cNvPr id="2" name="文字方塊 1">
          <a:extLst>
            <a:ext uri="{FF2B5EF4-FFF2-40B4-BE49-F238E27FC236}">
              <a16:creationId xmlns:a16="http://schemas.microsoft.com/office/drawing/2014/main" id="{DEDAB9B2-0F45-4684-8FD2-6C4DB7880C03}"/>
            </a:ext>
          </a:extLst>
        </xdr:cNvPr>
        <xdr:cNvSpPr txBox="1"/>
      </xdr:nvSpPr>
      <xdr:spPr>
        <a:xfrm>
          <a:off x="0" y="628650"/>
          <a:ext cx="685800" cy="20955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panose="03000509000000000000" pitchFamily="65" charset="-120"/>
          </a:endParaRPr>
        </a:p>
      </xdr:txBody>
    </xdr:sp>
    <xdr:clientData/>
  </xdr:twoCellAnchor>
  <xdr:twoCellAnchor>
    <xdr:from>
      <xdr:col>2</xdr:col>
      <xdr:colOff>0</xdr:colOff>
      <xdr:row>3</xdr:row>
      <xdr:rowOff>0</xdr:rowOff>
    </xdr:from>
    <xdr:to>
      <xdr:col>3</xdr:col>
      <xdr:colOff>0</xdr:colOff>
      <xdr:row>4</xdr:row>
      <xdr:rowOff>0</xdr:rowOff>
    </xdr:to>
    <xdr:sp macro="" textlink="">
      <xdr:nvSpPr>
        <xdr:cNvPr id="3" name="文字方塊 2">
          <a:extLst>
            <a:ext uri="{FF2B5EF4-FFF2-40B4-BE49-F238E27FC236}">
              <a16:creationId xmlns:a16="http://schemas.microsoft.com/office/drawing/2014/main" id="{AA56FB1C-599B-4203-AD81-4CA057B8B7BB}"/>
            </a:ext>
          </a:extLst>
        </xdr:cNvPr>
        <xdr:cNvSpPr txBox="1"/>
      </xdr:nvSpPr>
      <xdr:spPr>
        <a:xfrm>
          <a:off x="1371600" y="628650"/>
          <a:ext cx="685800" cy="20955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panose="03000509000000000000" pitchFamily="65" charset="-120"/>
            </a:rPr>
            <a:t>單位</a:t>
          </a:r>
          <a:r>
            <a:rPr lang="en-US" altLang="zh-TW" sz="1200">
              <a:latin typeface="標楷體" panose="03000509000000000000" pitchFamily="65" charset="-120"/>
            </a:rPr>
            <a:t>:</a:t>
          </a:r>
          <a:r>
            <a:rPr lang="zh-TW" altLang="en-US" sz="1200">
              <a:latin typeface="標楷體" panose="03000509000000000000" pitchFamily="65" charset="-120"/>
            </a:rPr>
            <a:t>新臺幣千元</a:t>
          </a:r>
        </a:p>
      </xdr:txBody>
    </xdr:sp>
    <xdr:clientData/>
  </xdr:twoCellAnchor>
  <xdr:twoCellAnchor>
    <xdr:from>
      <xdr:col>0</xdr:col>
      <xdr:colOff>0</xdr:colOff>
      <xdr:row>3</xdr:row>
      <xdr:rowOff>0</xdr:rowOff>
    </xdr:from>
    <xdr:to>
      <xdr:col>0</xdr:col>
      <xdr:colOff>1905000</xdr:colOff>
      <xdr:row>3</xdr:row>
      <xdr:rowOff>219075</xdr:rowOff>
    </xdr:to>
    <xdr:sp macro="" textlink="">
      <xdr:nvSpPr>
        <xdr:cNvPr id="4" name="文字方塊 3">
          <a:extLst>
            <a:ext uri="{FF2B5EF4-FFF2-40B4-BE49-F238E27FC236}">
              <a16:creationId xmlns:a16="http://schemas.microsoft.com/office/drawing/2014/main" id="{2C909EEB-E491-4F09-A2E2-C21BD4490205}"/>
            </a:ext>
          </a:extLst>
        </xdr:cNvPr>
        <xdr:cNvSpPr txBox="1"/>
      </xdr:nvSpPr>
      <xdr:spPr>
        <a:xfrm>
          <a:off x="0" y="800100"/>
          <a:ext cx="1905000" cy="22098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panose="03000509000000000000" pitchFamily="65" charset="-120"/>
          </a:endParaRPr>
        </a:p>
      </xdr:txBody>
    </xdr:sp>
    <xdr:clientData/>
  </xdr:twoCellAnchor>
  <xdr:twoCellAnchor>
    <xdr:from>
      <xdr:col>2</xdr:col>
      <xdr:colOff>3810</xdr:colOff>
      <xdr:row>3</xdr:row>
      <xdr:rowOff>0</xdr:rowOff>
    </xdr:from>
    <xdr:to>
      <xdr:col>3</xdr:col>
      <xdr:colOff>5715</xdr:colOff>
      <xdr:row>3</xdr:row>
      <xdr:rowOff>219075</xdr:rowOff>
    </xdr:to>
    <xdr:sp macro="" textlink="">
      <xdr:nvSpPr>
        <xdr:cNvPr id="5" name="文字方塊 4">
          <a:extLst>
            <a:ext uri="{FF2B5EF4-FFF2-40B4-BE49-F238E27FC236}">
              <a16:creationId xmlns:a16="http://schemas.microsoft.com/office/drawing/2014/main" id="{33F9B285-61A6-4CF7-BE1A-823BDC87DDBF}"/>
            </a:ext>
          </a:extLst>
        </xdr:cNvPr>
        <xdr:cNvSpPr txBox="1"/>
      </xdr:nvSpPr>
      <xdr:spPr>
        <a:xfrm>
          <a:off x="4057650" y="800100"/>
          <a:ext cx="3093720" cy="22098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panose="03000509000000000000" pitchFamily="65" charset="-120"/>
            </a:rPr>
            <a:t>單位</a:t>
          </a:r>
          <a:r>
            <a:rPr lang="en-US" altLang="zh-TW" sz="1200">
              <a:latin typeface="標楷體" panose="03000509000000000000" pitchFamily="65" charset="-120"/>
            </a:rPr>
            <a:t>:</a:t>
          </a:r>
          <a:r>
            <a:rPr lang="zh-TW" altLang="en-US" sz="1200">
              <a:latin typeface="標楷體" panose="03000509000000000000" pitchFamily="65" charset="-120"/>
            </a:rPr>
            <a:t>新臺幣千元</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1093470</xdr:colOff>
      <xdr:row>3</xdr:row>
      <xdr:rowOff>0</xdr:rowOff>
    </xdr:from>
    <xdr:to>
      <xdr:col>5</xdr:col>
      <xdr:colOff>177127</xdr:colOff>
      <xdr:row>3</xdr:row>
      <xdr:rowOff>236352</xdr:rowOff>
    </xdr:to>
    <xdr:sp macro="" textlink="">
      <xdr:nvSpPr>
        <xdr:cNvPr id="2" name="Text Box 1">
          <a:extLst>
            <a:ext uri="{FF2B5EF4-FFF2-40B4-BE49-F238E27FC236}">
              <a16:creationId xmlns:a16="http://schemas.microsoft.com/office/drawing/2014/main" id="{4B8DF1FC-B968-4CBB-8DF2-DFDB8115869D}"/>
            </a:ext>
          </a:extLst>
        </xdr:cNvPr>
        <xdr:cNvSpPr txBox="1">
          <a:spLocks noChangeArrowheads="1"/>
        </xdr:cNvSpPr>
      </xdr:nvSpPr>
      <xdr:spPr bwMode="auto">
        <a:xfrm>
          <a:off x="4932045" y="1028700"/>
          <a:ext cx="1455382" cy="236352"/>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20061;&#21313;&#24180;&#24230;&#38928;&#31639;&#36001;&#25919;&#37096;&#31561;&#21034;&#28187;&#26126;&#320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92&#24180;&#24230;&#36001;&#25919;&#37096;&#34892;&#25919;&#38498;&#31435;&#27861;&#38498;&#23529;&#26680;&#21508;&#38917;&#25613;&#30410;&#21450;&#36027;&#29992;&#26126;&#3204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cbc09171/&#26700;&#38754;/97BS-&#21407;&#32232;/97b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b7894kimo/AppData/Local/Microsoft/Windows/INetCache/Content.Outlook/KN1WJF3K/113&#24180;&#36001;&#21209;&#36027;&#29992;&#35498;&#26126;-&#20013;&#311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刪減明細"/>
      <sheetName val="Sheet2"/>
      <sheetName val="Sheet3"/>
      <sheetName val="財行立審核預算收支損益"/>
      <sheetName val="參數及變數"/>
      <sheetName val="企业表一"/>
      <sheetName val="M-5A"/>
      <sheetName val="M-5C"/>
      <sheetName val="表07(總計)"/>
      <sheetName val="表06"/>
      <sheetName val="九十年度分配預算公式完整但正確值於另一sheet"/>
      <sheetName val="九十年度分配預算累計數版"/>
      <sheetName val="分期估計工作底稿"/>
      <sheetName val="九十年度分配預算依分期估計調整後"/>
      <sheetName val="工作底稿"/>
    </sheetNames>
    <sheetDataSet>
      <sheetData sheetId="0" refreshError="1">
        <row r="2">
          <cell r="H2" t="str">
            <v>單位：新台幣千元</v>
          </cell>
        </row>
        <row r="3">
          <cell r="D3" t="str">
            <v>原編數</v>
          </cell>
          <cell r="F3" t="str">
            <v>財政部核增(減)數</v>
          </cell>
          <cell r="H3" t="str">
            <v>財政部核列數</v>
          </cell>
        </row>
        <row r="4">
          <cell r="B4" t="str">
            <v>出國計畫</v>
          </cell>
          <cell r="D4">
            <v>2387</v>
          </cell>
          <cell r="F4">
            <v>-334</v>
          </cell>
          <cell r="H4">
            <v>2053</v>
          </cell>
        </row>
        <row r="6">
          <cell r="B6" t="str">
            <v>資本支出計畫：</v>
          </cell>
          <cell r="D6">
            <v>73877</v>
          </cell>
          <cell r="F6">
            <v>-1564</v>
          </cell>
          <cell r="H6">
            <v>72313</v>
          </cell>
        </row>
        <row r="7">
          <cell r="B7" t="str">
            <v>(非計畫型)</v>
          </cell>
        </row>
        <row r="8">
          <cell r="B8" t="str">
            <v>　</v>
          </cell>
          <cell r="C8" t="str">
            <v>土地改良物</v>
          </cell>
          <cell r="D8">
            <v>500</v>
          </cell>
          <cell r="F8">
            <v>0</v>
          </cell>
          <cell r="H8">
            <v>500</v>
          </cell>
        </row>
        <row r="9">
          <cell r="B9" t="str">
            <v>　</v>
          </cell>
          <cell r="C9" t="str">
            <v>房屋及建築</v>
          </cell>
          <cell r="D9">
            <v>4500</v>
          </cell>
          <cell r="F9">
            <v>-240</v>
          </cell>
          <cell r="H9">
            <v>4260</v>
          </cell>
        </row>
        <row r="10">
          <cell r="B10" t="str">
            <v>　</v>
          </cell>
          <cell r="C10" t="str">
            <v>機械及設備</v>
          </cell>
          <cell r="D10">
            <v>50696</v>
          </cell>
          <cell r="F10">
            <v>-447</v>
          </cell>
          <cell r="H10">
            <v>50249</v>
          </cell>
        </row>
        <row r="11">
          <cell r="B11" t="str">
            <v>　</v>
          </cell>
          <cell r="C11" t="str">
            <v>交通及運輸設備</v>
          </cell>
          <cell r="D11">
            <v>7834</v>
          </cell>
          <cell r="F11">
            <v>-304</v>
          </cell>
          <cell r="H11">
            <v>7530</v>
          </cell>
        </row>
        <row r="12">
          <cell r="B12" t="str">
            <v>　</v>
          </cell>
          <cell r="C12" t="str">
            <v>什項設備</v>
          </cell>
          <cell r="D12">
            <v>6693</v>
          </cell>
          <cell r="F12">
            <v>-419</v>
          </cell>
          <cell r="H12">
            <v>6274</v>
          </cell>
        </row>
        <row r="13">
          <cell r="B13" t="str">
            <v>　</v>
          </cell>
          <cell r="C13" t="str">
            <v>租賃權益改良</v>
          </cell>
          <cell r="D13">
            <v>3654</v>
          </cell>
          <cell r="F13">
            <v>-154</v>
          </cell>
          <cell r="H13">
            <v>3500</v>
          </cell>
        </row>
        <row r="15">
          <cell r="B15" t="str">
            <v>收支及盈餘</v>
          </cell>
        </row>
        <row r="17">
          <cell r="B17" t="str">
            <v>收入：</v>
          </cell>
          <cell r="D17">
            <v>76619862</v>
          </cell>
          <cell r="F17">
            <v>35967</v>
          </cell>
          <cell r="H17">
            <v>76655829</v>
          </cell>
        </row>
        <row r="18">
          <cell r="C18" t="str">
            <v>什項收入</v>
          </cell>
          <cell r="D18">
            <v>80584</v>
          </cell>
          <cell r="F18">
            <v>1000</v>
          </cell>
          <cell r="H18">
            <v>81584</v>
          </cell>
        </row>
        <row r="19">
          <cell r="C19" t="str">
            <v>長期股權投資利益</v>
          </cell>
          <cell r="D19">
            <v>64002</v>
          </cell>
          <cell r="F19">
            <v>34967</v>
          </cell>
          <cell r="H19">
            <v>98969</v>
          </cell>
        </row>
        <row r="20">
          <cell r="B20" t="str">
            <v>支出：</v>
          </cell>
          <cell r="D20">
            <v>75308328</v>
          </cell>
          <cell r="F20">
            <v>17520</v>
          </cell>
          <cell r="H20">
            <v>75325848</v>
          </cell>
        </row>
        <row r="21">
          <cell r="C21" t="str">
            <v>不動產投資損失</v>
          </cell>
          <cell r="D21">
            <v>34885</v>
          </cell>
          <cell r="F21">
            <v>-1885</v>
          </cell>
          <cell r="H21">
            <v>33000</v>
          </cell>
        </row>
        <row r="22">
          <cell r="C22" t="str">
            <v>各項提存</v>
          </cell>
          <cell r="D22">
            <v>1357346</v>
          </cell>
          <cell r="F22">
            <v>34915</v>
          </cell>
          <cell r="H22">
            <v>1392261</v>
          </cell>
        </row>
        <row r="23">
          <cell r="C23" t="str">
            <v>業務費用</v>
          </cell>
          <cell r="D23">
            <v>3646570</v>
          </cell>
          <cell r="F23">
            <v>-15086</v>
          </cell>
          <cell r="H23">
            <v>3631484</v>
          </cell>
        </row>
        <row r="24">
          <cell r="C24" t="str">
            <v>管理費用</v>
          </cell>
          <cell r="D24">
            <v>538535</v>
          </cell>
          <cell r="F24">
            <v>-396</v>
          </cell>
          <cell r="H24">
            <v>538139</v>
          </cell>
        </row>
        <row r="25">
          <cell r="C25" t="str">
            <v>員工訓練費用</v>
          </cell>
          <cell r="D25">
            <v>7665</v>
          </cell>
          <cell r="F25">
            <v>-28</v>
          </cell>
          <cell r="H25">
            <v>7637</v>
          </cell>
        </row>
        <row r="27">
          <cell r="B27" t="str">
            <v>稅前盈餘</v>
          </cell>
          <cell r="D27">
            <v>1311534</v>
          </cell>
          <cell r="F27">
            <v>18447</v>
          </cell>
          <cell r="H27">
            <v>1329981</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財行立審核預算收支損益"/>
      <sheetName val="財行立審核預算收支損益 (模擬問答)"/>
      <sheetName val="審核原因說明(財政部)"/>
      <sheetName val="審核原因說明 (行政院)"/>
      <sheetName val="財行立增減各費明細"/>
      <sheetName val="固定資產預算增減表"/>
      <sheetName val="立院審核各單位盈餘調整"/>
      <sheetName val="Sheet2"/>
      <sheetName val="企业表一"/>
      <sheetName val="M-5A"/>
      <sheetName val="M-5C"/>
      <sheetName val="刪減明細"/>
      <sheetName val="公司別"/>
      <sheetName val="T9901"/>
      <sheetName val="九十年度分配預算公式完整但正確值於另一sheet"/>
      <sheetName val="九十年度分配預算累計數版"/>
      <sheetName val="分期估計工作底稿"/>
      <sheetName val="九十年度分配預算依分期估計調整後"/>
      <sheetName val="簡版金融資負明細暫不使用"/>
      <sheetName val="#REF"/>
      <sheetName val="財行立審核預算收支損益_(模擬問答)"/>
      <sheetName val="審核原因說明_(行政院)"/>
      <sheetName val="財行立審核預算收支損益_(模擬問答)1"/>
      <sheetName val="審核原因說明_(行政院)1"/>
      <sheetName val="表01"/>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併資負頁碼"/>
      <sheetName val="合併資負"/>
      <sheetName val="央行資負頁碼"/>
      <sheetName val="96盈餘分配(核定)"/>
      <sheetName val="97盈餘分配(原編)"/>
      <sheetName val="央行資負"/>
      <sheetName val="本年WP"/>
      <sheetName val="上年調後wp"/>
      <sheetName val="外匯局檢核"/>
      <sheetName val="本年CWP"/>
      <sheetName val="上年調後CWP"/>
      <sheetName val="固定資產"/>
      <sheetName val="資料表"/>
      <sheetName val="issue"/>
      <sheetName val="資料表 (空白)"/>
      <sheetName val="現流表"/>
      <sheetName val="年度"/>
      <sheetName val="修正分錄"/>
      <sheetName val="100盈餘分配(核定)調 "/>
      <sheetName val="100盈餘分配(法定)調"/>
      <sheetName val="101盈餘分配(原編)"/>
      <sheetName val="101盈餘分配(核定)"/>
      <sheetName val="上年調後wp (未調入)"/>
      <sheetName val="本年WP (未調入)"/>
      <sheetName val="PBA資負(本行)"/>
      <sheetName val="現流表wk"/>
      <sheetName val="現流表(本行wp)"/>
      <sheetName val="現流表(本行)"/>
      <sheetName val="PBA現流(本行)"/>
      <sheetName val="內往wp"/>
      <sheetName val="Combine分錄"/>
      <sheetName val="Combine"/>
      <sheetName val="Combine彙計"/>
      <sheetName val="現流表(合併wp)"/>
      <sheetName val="現流表(合併-細)"/>
      <sheetName val="現流表(合併)"/>
      <sheetName val="PBA現流(合併)"/>
      <sheetName val="現流表-合沖數(核定)"/>
      <sheetName val="PBA折舊(本行)"/>
      <sheetName val="折舊(印固)"/>
      <sheetName val="折舊(造固)"/>
      <sheetName val="折舊(合固)"/>
      <sheetName val="折舊(本行)"/>
      <sheetName val="折舊-合併(三單位合計)"/>
      <sheetName val="折舊(合併)"/>
      <sheetName val="折舊(印製)"/>
      <sheetName val="折舊(造幣)"/>
      <sheetName val="折舊(央-非)"/>
      <sheetName val="折舊(造-非)"/>
      <sheetName val="折舊(印-非)"/>
      <sheetName val="預算書比率"/>
      <sheetName val="預算書文字"/>
      <sheetName val="傳輸A(格式二)"/>
    </sheetNames>
    <sheetDataSet>
      <sheetData sheetId="0"/>
      <sheetData sheetId="1"/>
      <sheetData sheetId="2"/>
      <sheetData sheetId="3"/>
      <sheetData sheetId="4"/>
      <sheetData sheetId="5" refreshError="1">
        <row r="100">
          <cell r="J100">
            <v>4756613</v>
          </cell>
        </row>
        <row r="103">
          <cell r="J103">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財務費用-台中"/>
      <sheetName val="財務費用說明-台中"/>
      <sheetName val="財務費用-虎尾"/>
      <sheetName val="財務費用說明-虎尾"/>
      <sheetName val="財務費用-后里"/>
      <sheetName val="財務費用說明-后里"/>
      <sheetName val="財務費用-二林"/>
      <sheetName val="財務費用說明-二林"/>
      <sheetName val="財務費用-中興"/>
      <sheetName val="財務費用說明-中興"/>
      <sheetName val="全局"/>
    </sheetNames>
    <sheetDataSet>
      <sheetData sheetId="0"/>
      <sheetData sheetId="1">
        <row r="6">
          <cell r="D6">
            <v>24846470.891872946</v>
          </cell>
          <cell r="E6">
            <v>1.3100000000000001E-2</v>
          </cell>
          <cell r="G6">
            <v>325489</v>
          </cell>
        </row>
        <row r="7">
          <cell r="D7">
            <v>20533513</v>
          </cell>
          <cell r="E7">
            <v>1.3100000000000001E-2</v>
          </cell>
          <cell r="G7">
            <v>268989</v>
          </cell>
        </row>
      </sheetData>
      <sheetData sheetId="2"/>
      <sheetData sheetId="3">
        <row r="6">
          <cell r="D6">
            <v>1721486.2777402494</v>
          </cell>
          <cell r="E6">
            <v>1.3100000000000001E-2</v>
          </cell>
          <cell r="G6">
            <v>22551</v>
          </cell>
        </row>
        <row r="7">
          <cell r="D7">
            <v>2373902.7610171945</v>
          </cell>
          <cell r="E7">
            <v>1.3100000000000001E-2</v>
          </cell>
          <cell r="G7">
            <v>31098</v>
          </cell>
        </row>
      </sheetData>
      <sheetData sheetId="4"/>
      <sheetData sheetId="5">
        <row r="6">
          <cell r="D6">
            <v>7292616.7403098168</v>
          </cell>
          <cell r="E6">
            <v>1.3100000000000001E-2</v>
          </cell>
          <cell r="G6">
            <v>95533</v>
          </cell>
        </row>
        <row r="7">
          <cell r="D7">
            <v>10483196.297011063</v>
          </cell>
          <cell r="E7">
            <v>1.3100000000000001E-2</v>
          </cell>
          <cell r="G7">
            <v>137330</v>
          </cell>
        </row>
      </sheetData>
      <sheetData sheetId="6"/>
      <sheetData sheetId="7">
        <row r="6">
          <cell r="D6">
            <v>8379729</v>
          </cell>
          <cell r="E6">
            <v>1.3100000000000001E-2</v>
          </cell>
          <cell r="G6">
            <v>109774</v>
          </cell>
        </row>
        <row r="7">
          <cell r="D7">
            <v>6378218</v>
          </cell>
          <cell r="E7">
            <v>1.3100000000000001E-2</v>
          </cell>
          <cell r="G7">
            <v>83555</v>
          </cell>
        </row>
      </sheetData>
      <sheetData sheetId="8"/>
      <sheetData sheetId="9">
        <row r="6">
          <cell r="D6">
            <v>1784697.2850272933</v>
          </cell>
          <cell r="E6">
            <v>1.3100000000000001E-2</v>
          </cell>
          <cell r="G6">
            <v>23380</v>
          </cell>
        </row>
        <row r="7">
          <cell r="D7">
            <v>335302.71497270674</v>
          </cell>
          <cell r="E7">
            <v>1.3100000000000001E-2</v>
          </cell>
          <cell r="G7">
            <v>4392</v>
          </cell>
        </row>
      </sheetData>
      <sheetData sheetId="10"/>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9.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0.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5.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C54BB-BB01-4711-82DA-87BEC2AED7B5}">
  <dimension ref="A1:Q46"/>
  <sheetViews>
    <sheetView topLeftCell="A16" zoomScaleNormal="100" workbookViewId="0">
      <selection activeCell="D32" sqref="D32"/>
    </sheetView>
  </sheetViews>
  <sheetFormatPr defaultRowHeight="16.5"/>
  <cols>
    <col min="1" max="1" width="25.25" customWidth="1"/>
    <col min="2" max="2" width="14.75" customWidth="1"/>
    <col min="3" max="3" width="20.625" customWidth="1"/>
    <col min="4" max="4" width="16.5" customWidth="1"/>
    <col min="5" max="5" width="30.625" customWidth="1"/>
    <col min="6" max="6" width="19.625" customWidth="1"/>
  </cols>
  <sheetData>
    <row r="1" spans="1:17" ht="24" customHeight="1">
      <c r="A1" s="774" t="s">
        <v>0</v>
      </c>
      <c r="B1" s="775"/>
      <c r="C1" s="775"/>
      <c r="D1" s="775"/>
      <c r="E1" s="1"/>
      <c r="F1" s="1"/>
      <c r="G1" s="2"/>
      <c r="H1" s="2"/>
      <c r="I1" s="2"/>
      <c r="J1" s="2"/>
      <c r="K1" s="2"/>
      <c r="L1" s="2"/>
      <c r="M1" s="2"/>
      <c r="N1" s="2"/>
      <c r="O1" s="2"/>
      <c r="P1" s="2"/>
      <c r="Q1" s="2"/>
    </row>
    <row r="3" spans="1:17" ht="19.5">
      <c r="B3" s="3"/>
    </row>
    <row r="6" spans="1:17" ht="28.5" customHeight="1">
      <c r="E6" s="4"/>
    </row>
    <row r="7" spans="1:17" ht="30" customHeight="1">
      <c r="E7" s="4"/>
    </row>
    <row r="8" spans="1:17" ht="24" customHeight="1"/>
    <row r="9" spans="1:17" ht="24" customHeight="1"/>
    <row r="10" spans="1:17">
      <c r="E10" t="s">
        <v>1</v>
      </c>
    </row>
    <row r="17" spans="1:4" ht="16.899999999999999" customHeight="1"/>
    <row r="18" spans="1:4" ht="16.899999999999999" customHeight="1"/>
    <row r="19" spans="1:4" ht="16.899999999999999" customHeight="1"/>
    <row r="20" spans="1:4" ht="16.899999999999999" customHeight="1"/>
    <row r="21" spans="1:4" ht="16.899999999999999" customHeight="1"/>
    <row r="22" spans="1:4" ht="16.899999999999999" customHeight="1"/>
    <row r="23" spans="1:4" ht="16.899999999999999" customHeight="1"/>
    <row r="24" spans="1:4" ht="16.899999999999999" customHeight="1"/>
    <row r="25" spans="1:4" ht="16.899999999999999" customHeight="1"/>
    <row r="26" spans="1:4" ht="16.899999999999999" customHeight="1">
      <c r="B26" s="5"/>
      <c r="C26" s="776" t="s">
        <v>2</v>
      </c>
      <c r="D26" s="776"/>
    </row>
    <row r="27" spans="1:4" ht="19.5">
      <c r="A27" s="6" t="s">
        <v>3</v>
      </c>
      <c r="B27" s="7" t="s">
        <v>4</v>
      </c>
      <c r="C27" s="8" t="s">
        <v>5</v>
      </c>
      <c r="D27" s="9" t="s">
        <v>4</v>
      </c>
    </row>
    <row r="28" spans="1:4" ht="19.5">
      <c r="A28" s="10" t="s">
        <v>6</v>
      </c>
      <c r="B28" s="11"/>
      <c r="C28" s="8"/>
      <c r="D28" s="12"/>
    </row>
    <row r="29" spans="1:4" ht="19.5">
      <c r="A29" s="13" t="s">
        <v>7</v>
      </c>
      <c r="B29" s="14">
        <v>1788200</v>
      </c>
      <c r="C29" s="13" t="s">
        <v>8</v>
      </c>
      <c r="D29" s="15">
        <f>D30+D31+D32</f>
        <v>23110642</v>
      </c>
    </row>
    <row r="30" spans="1:4" ht="19.5">
      <c r="A30" s="13" t="s">
        <v>9</v>
      </c>
      <c r="B30" s="14">
        <v>11612510</v>
      </c>
      <c r="C30" s="16" t="s">
        <v>10</v>
      </c>
      <c r="D30" s="17">
        <v>22800198</v>
      </c>
    </row>
    <row r="31" spans="1:4" ht="19.5">
      <c r="A31" s="13" t="s">
        <v>11</v>
      </c>
      <c r="B31" s="14">
        <v>8344990</v>
      </c>
      <c r="C31" s="16" t="s">
        <v>12</v>
      </c>
      <c r="D31" s="15">
        <v>291384</v>
      </c>
    </row>
    <row r="32" spans="1:4" ht="19.5">
      <c r="A32" s="13" t="s">
        <v>13</v>
      </c>
      <c r="B32" s="14">
        <v>1228973</v>
      </c>
      <c r="C32" s="14" t="s">
        <v>14</v>
      </c>
      <c r="D32" s="15">
        <v>19060</v>
      </c>
    </row>
    <row r="33" spans="1:9" ht="19.5">
      <c r="A33" s="13" t="s">
        <v>15</v>
      </c>
      <c r="B33" s="14">
        <v>93904</v>
      </c>
      <c r="C33" s="14" t="s">
        <v>16</v>
      </c>
      <c r="D33" s="15">
        <v>0</v>
      </c>
    </row>
    <row r="34" spans="1:9" ht="19.5">
      <c r="A34" s="13" t="s">
        <v>17</v>
      </c>
      <c r="B34" s="14">
        <v>42065</v>
      </c>
      <c r="C34" s="14"/>
      <c r="D34" s="15"/>
    </row>
    <row r="35" spans="1:9" ht="19.5">
      <c r="A35" s="18" t="s">
        <v>18</v>
      </c>
      <c r="B35" s="14"/>
      <c r="C35" s="14"/>
      <c r="D35" s="15"/>
    </row>
    <row r="36" spans="1:9" ht="19.5">
      <c r="A36" s="19" t="s">
        <v>19</v>
      </c>
      <c r="B36" s="20">
        <f>SUM(B29:B35)</f>
        <v>23110642</v>
      </c>
      <c r="C36" s="21" t="s">
        <v>19</v>
      </c>
      <c r="D36" s="22">
        <f>SUM(D29,D33)</f>
        <v>23110642</v>
      </c>
      <c r="G36" s="23"/>
      <c r="H36" s="23"/>
      <c r="I36" s="23"/>
    </row>
    <row r="37" spans="1:9" ht="19.5">
      <c r="A37" s="777" t="s">
        <v>1</v>
      </c>
      <c r="B37" s="777"/>
      <c r="C37" s="777"/>
      <c r="D37" s="777"/>
      <c r="G37" s="23"/>
      <c r="H37" s="23"/>
      <c r="I37" s="23"/>
    </row>
    <row r="38" spans="1:9" ht="19.5">
      <c r="A38" s="24"/>
      <c r="B38" s="25"/>
      <c r="C38" s="25"/>
      <c r="D38" s="25"/>
      <c r="G38" s="23"/>
      <c r="H38" s="23"/>
      <c r="I38" s="23"/>
    </row>
    <row r="39" spans="1:9" ht="19.5">
      <c r="G39" s="23"/>
      <c r="H39" s="23"/>
      <c r="I39" s="23"/>
    </row>
    <row r="40" spans="1:9" ht="19.5">
      <c r="A40" s="5" t="s">
        <v>20</v>
      </c>
      <c r="B40" s="5"/>
      <c r="C40" s="5"/>
      <c r="D40" s="5"/>
      <c r="G40" s="23"/>
      <c r="H40" s="23"/>
      <c r="I40" s="23"/>
    </row>
    <row r="41" spans="1:9" ht="19.5">
      <c r="A41" s="26" t="s">
        <v>21</v>
      </c>
      <c r="B41" s="7" t="str">
        <f>B27</f>
        <v>113年度預算</v>
      </c>
      <c r="C41" s="26" t="s">
        <v>22</v>
      </c>
      <c r="D41" s="27" t="str">
        <f>D27</f>
        <v>113年度預算</v>
      </c>
      <c r="G41" s="23"/>
      <c r="H41" s="23"/>
      <c r="I41" s="23"/>
    </row>
    <row r="42" spans="1:9" ht="19.5">
      <c r="A42" s="26" t="s">
        <v>7</v>
      </c>
      <c r="B42" s="28">
        <f>ROUND(B29/$B$36,4)</f>
        <v>7.7399999999999997E-2</v>
      </c>
      <c r="C42" s="29" t="s">
        <v>23</v>
      </c>
      <c r="D42" s="30">
        <f>ROUND(D30/$D$36,4)</f>
        <v>0.98660000000000003</v>
      </c>
      <c r="G42" s="23"/>
      <c r="H42" s="23"/>
      <c r="I42" s="23"/>
    </row>
    <row r="43" spans="1:9" ht="19.5">
      <c r="A43" s="13" t="s">
        <v>9</v>
      </c>
      <c r="B43" s="31">
        <f>ROUND(B30/$B$36,4)</f>
        <v>0.50249999999999995</v>
      </c>
      <c r="C43" s="32" t="s">
        <v>12</v>
      </c>
      <c r="D43" s="33">
        <f>ROUND(D31/$D$36,4)</f>
        <v>1.26E-2</v>
      </c>
      <c r="G43" s="23"/>
      <c r="H43" s="23"/>
      <c r="I43" s="23"/>
    </row>
    <row r="44" spans="1:9" ht="19.5">
      <c r="A44" s="13" t="s">
        <v>11</v>
      </c>
      <c r="B44" s="31">
        <f>ROUND(B31/$B$36,4)</f>
        <v>0.36109999999999998</v>
      </c>
      <c r="C44" s="14" t="s">
        <v>24</v>
      </c>
      <c r="D44" s="34">
        <f>ROUND(D32/$D$36,4)</f>
        <v>8.0000000000000004E-4</v>
      </c>
      <c r="E44" s="35"/>
      <c r="G44" s="23"/>
      <c r="H44" s="23"/>
      <c r="I44" s="23"/>
    </row>
    <row r="45" spans="1:9" ht="19.5">
      <c r="A45" s="36" t="s">
        <v>25</v>
      </c>
      <c r="B45" s="37">
        <f>1-B42-B43-B44</f>
        <v>5.9000000000000052E-2</v>
      </c>
      <c r="C45" s="22" t="s">
        <v>26</v>
      </c>
      <c r="D45" s="33">
        <f>ROUND(D33/$D$36,4)</f>
        <v>0</v>
      </c>
      <c r="G45" s="23"/>
      <c r="H45" s="23"/>
      <c r="I45" s="23"/>
    </row>
    <row r="46" spans="1:9" ht="19.5">
      <c r="A46" s="38" t="s">
        <v>19</v>
      </c>
      <c r="B46" s="39">
        <f>SUM(B42:B45)</f>
        <v>1</v>
      </c>
      <c r="C46" s="22" t="s">
        <v>19</v>
      </c>
      <c r="D46" s="40">
        <f>SUM(D42:D45)</f>
        <v>1</v>
      </c>
      <c r="F46" s="25"/>
      <c r="G46" s="23"/>
      <c r="H46" s="23"/>
      <c r="I46" s="23"/>
    </row>
  </sheetData>
  <mergeCells count="3">
    <mergeCell ref="A1:D1"/>
    <mergeCell ref="C26:D26"/>
    <mergeCell ref="A37:D37"/>
  </mergeCells>
  <phoneticPr fontId="3" type="noConversion"/>
  <printOptions horizontalCentered="1" verticalCentered="1"/>
  <pageMargins left="0.78" right="0.8" top="1.06" bottom="0.51181102362204722" header="0.51181102362204722" footer="0.31496062992125984"/>
  <pageSetup paperSize="9" scale="110" firstPageNumber="13"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257F8-6B05-492C-A8A7-CE8C65A61F68}">
  <dimension ref="A1:S44"/>
  <sheetViews>
    <sheetView topLeftCell="A22" zoomScaleNormal="100" workbookViewId="0">
      <selection activeCell="E66" sqref="E66"/>
    </sheetView>
  </sheetViews>
  <sheetFormatPr defaultRowHeight="16.5"/>
  <cols>
    <col min="1" max="1" width="24.125" customWidth="1"/>
    <col min="2" max="2" width="14.375" customWidth="1"/>
    <col min="3" max="3" width="26" customWidth="1"/>
    <col min="4" max="4" width="14.5" customWidth="1"/>
    <col min="5" max="5" width="26.625" customWidth="1"/>
    <col min="6" max="6" width="30.25" customWidth="1"/>
    <col min="12" max="12" width="15.5" customWidth="1"/>
  </cols>
  <sheetData>
    <row r="1" spans="1:19" ht="27" customHeight="1">
      <c r="A1" s="778" t="s">
        <v>27</v>
      </c>
      <c r="B1" s="778"/>
      <c r="C1" s="778"/>
      <c r="D1" s="778"/>
      <c r="E1" s="1"/>
      <c r="F1" s="1"/>
      <c r="G1" s="1"/>
      <c r="H1" s="1"/>
      <c r="I1" s="1"/>
      <c r="J1" s="2"/>
      <c r="K1" s="2"/>
      <c r="L1" s="2"/>
      <c r="M1" s="1"/>
      <c r="N1" s="1"/>
      <c r="O1" s="1"/>
      <c r="P1" s="1"/>
      <c r="Q1" s="1"/>
      <c r="R1" s="1"/>
      <c r="S1" s="1"/>
    </row>
    <row r="2" spans="1:19" ht="21.75" customHeight="1">
      <c r="A2" s="5"/>
      <c r="B2" s="779"/>
      <c r="C2" s="780"/>
      <c r="D2" s="41"/>
      <c r="F2" s="3"/>
    </row>
    <row r="3" spans="1:19" ht="18" customHeight="1">
      <c r="A3" s="42"/>
      <c r="B3" s="42"/>
      <c r="C3" s="43"/>
      <c r="D3" s="44"/>
      <c r="E3" s="1"/>
      <c r="G3" s="45"/>
      <c r="H3" s="2"/>
      <c r="I3" s="2"/>
      <c r="J3" s="1"/>
      <c r="K3" s="1"/>
      <c r="L3" s="1"/>
      <c r="M3" s="1"/>
      <c r="N3" s="1"/>
      <c r="O3" s="1"/>
      <c r="P3" s="1"/>
      <c r="Q3" s="1"/>
      <c r="R3" s="1"/>
      <c r="S3" s="1"/>
    </row>
    <row r="4" spans="1:19" ht="23.25" customHeight="1">
      <c r="A4" s="41"/>
      <c r="B4" s="41"/>
      <c r="C4" s="41"/>
      <c r="D4" s="41"/>
    </row>
    <row r="5" spans="1:19" ht="23.25" customHeight="1">
      <c r="A5" s="41"/>
      <c r="B5" s="41"/>
      <c r="C5" s="41"/>
      <c r="D5" s="41"/>
    </row>
    <row r="6" spans="1:19" ht="23.25" customHeight="1">
      <c r="A6" s="41"/>
      <c r="B6" s="41"/>
      <c r="C6" s="41"/>
      <c r="D6" s="41"/>
    </row>
    <row r="7" spans="1:19" ht="16.5" customHeight="1">
      <c r="A7" s="41"/>
      <c r="B7" s="41"/>
      <c r="C7" s="41"/>
      <c r="D7" s="41"/>
    </row>
    <row r="8" spans="1:19" ht="18" customHeight="1">
      <c r="A8" s="41"/>
      <c r="B8" s="41"/>
      <c r="C8" s="41"/>
      <c r="D8" s="41"/>
      <c r="E8" t="s">
        <v>1</v>
      </c>
    </row>
    <row r="9" spans="1:19" ht="23.25" customHeight="1">
      <c r="A9" s="41"/>
      <c r="B9" s="41"/>
      <c r="C9" s="41"/>
      <c r="D9" s="41"/>
    </row>
    <row r="10" spans="1:19" ht="15.75" customHeight="1">
      <c r="A10" s="41"/>
      <c r="B10" s="41"/>
      <c r="C10" s="41"/>
      <c r="D10" s="41"/>
    </row>
    <row r="11" spans="1:19" ht="23.25" customHeight="1">
      <c r="A11" s="41"/>
      <c r="B11" s="41"/>
      <c r="C11" s="41"/>
      <c r="D11" s="41"/>
    </row>
    <row r="12" spans="1:19" ht="18" customHeight="1">
      <c r="A12" s="41"/>
      <c r="B12" s="41"/>
      <c r="C12" s="41"/>
      <c r="D12" s="41"/>
    </row>
    <row r="13" spans="1:19" ht="17.25" customHeight="1">
      <c r="A13" s="41"/>
      <c r="B13" s="41"/>
      <c r="C13" s="41"/>
    </row>
    <row r="14" spans="1:19" ht="36.75" customHeight="1">
      <c r="A14" s="41"/>
      <c r="B14" s="781"/>
      <c r="C14" s="782"/>
      <c r="D14" s="41"/>
    </row>
    <row r="15" spans="1:19" ht="23.25" customHeight="1">
      <c r="A15" s="41"/>
      <c r="B15" s="41"/>
      <c r="C15" s="41"/>
      <c r="D15" s="41"/>
      <c r="F15" s="46"/>
    </row>
    <row r="16" spans="1:19" ht="23.25" customHeight="1">
      <c r="A16" s="41"/>
      <c r="B16" s="41"/>
      <c r="C16" s="41"/>
      <c r="D16" s="41"/>
    </row>
    <row r="17" spans="1:12" ht="23.25" customHeight="1">
      <c r="A17" s="41"/>
      <c r="B17" s="41"/>
      <c r="C17" s="41"/>
      <c r="D17" s="41"/>
    </row>
    <row r="18" spans="1:12" ht="27.75">
      <c r="A18" s="41"/>
      <c r="B18" s="41"/>
      <c r="C18" s="41"/>
      <c r="D18" s="41"/>
      <c r="H18" s="23"/>
      <c r="I18" s="23"/>
    </row>
    <row r="19" spans="1:12" ht="27.75">
      <c r="A19" s="41"/>
      <c r="B19" s="41"/>
      <c r="C19" s="41"/>
      <c r="D19" s="41"/>
      <c r="H19" s="23"/>
      <c r="I19" s="23"/>
    </row>
    <row r="20" spans="1:12" ht="27.75">
      <c r="A20" s="41"/>
      <c r="B20" s="41"/>
      <c r="C20" s="41"/>
      <c r="D20" s="41"/>
      <c r="H20" s="23"/>
      <c r="I20" s="23"/>
    </row>
    <row r="21" spans="1:12" ht="27.75">
      <c r="A21" s="41"/>
      <c r="B21" s="41"/>
      <c r="C21" s="41"/>
      <c r="D21" s="41"/>
      <c r="H21" s="23"/>
      <c r="I21" s="23"/>
    </row>
    <row r="22" spans="1:12" ht="27.75">
      <c r="A22" s="41"/>
      <c r="B22" s="41"/>
      <c r="C22" s="41"/>
      <c r="D22" s="41"/>
      <c r="H22" s="23"/>
      <c r="I22" s="23"/>
    </row>
    <row r="23" spans="1:12" ht="19.5">
      <c r="A23" s="47"/>
      <c r="B23" s="47"/>
      <c r="C23" s="783" t="s">
        <v>28</v>
      </c>
      <c r="D23" s="783"/>
      <c r="H23" s="23"/>
      <c r="I23" s="23"/>
    </row>
    <row r="24" spans="1:12" ht="19.5">
      <c r="A24" s="48" t="s">
        <v>29</v>
      </c>
      <c r="B24" s="7" t="s">
        <v>4</v>
      </c>
      <c r="C24" s="48" t="s">
        <v>30</v>
      </c>
      <c r="D24" s="27" t="s">
        <v>4</v>
      </c>
      <c r="H24" s="23"/>
      <c r="I24" s="23"/>
    </row>
    <row r="25" spans="1:12" ht="19.5">
      <c r="A25" s="26" t="s">
        <v>31</v>
      </c>
      <c r="B25" s="49">
        <f>SUM(B26:B29)</f>
        <v>23401092</v>
      </c>
      <c r="C25" s="50" t="s">
        <v>32</v>
      </c>
      <c r="D25" s="51">
        <f>SUM(D26:D31)</f>
        <v>16369642</v>
      </c>
      <c r="H25" s="23"/>
      <c r="I25" s="23"/>
    </row>
    <row r="26" spans="1:12" ht="19.5">
      <c r="A26" s="13" t="s">
        <v>33</v>
      </c>
      <c r="B26" s="14">
        <v>11927620</v>
      </c>
      <c r="C26" s="13" t="s">
        <v>34</v>
      </c>
      <c r="D26" s="17">
        <v>8680772</v>
      </c>
      <c r="H26" s="23"/>
      <c r="I26" s="23"/>
    </row>
    <row r="27" spans="1:12" ht="19.5">
      <c r="A27" s="13" t="s">
        <v>35</v>
      </c>
      <c r="B27" s="14">
        <v>92410</v>
      </c>
      <c r="C27" s="13" t="s">
        <v>36</v>
      </c>
      <c r="D27" s="17">
        <v>1328641</v>
      </c>
      <c r="H27" s="23"/>
      <c r="I27" s="23"/>
    </row>
    <row r="28" spans="1:12" ht="19.5">
      <c r="A28" s="13" t="s">
        <v>37</v>
      </c>
      <c r="B28" s="14">
        <v>10257718</v>
      </c>
      <c r="C28" s="14" t="s">
        <v>38</v>
      </c>
      <c r="D28" s="15">
        <v>5757142</v>
      </c>
      <c r="H28" s="23"/>
      <c r="I28" s="23"/>
    </row>
    <row r="29" spans="1:12" ht="19.5">
      <c r="A29" s="13" t="s">
        <v>39</v>
      </c>
      <c r="B29" s="52">
        <v>1123344</v>
      </c>
      <c r="C29" s="53" t="s">
        <v>40</v>
      </c>
      <c r="D29" s="15">
        <v>10205</v>
      </c>
      <c r="E29" s="54"/>
      <c r="F29" s="54"/>
      <c r="G29" s="55"/>
      <c r="H29" s="55"/>
      <c r="I29" s="55"/>
      <c r="J29" s="2"/>
      <c r="K29" s="2"/>
      <c r="L29" s="2"/>
    </row>
    <row r="30" spans="1:12" ht="19.5">
      <c r="A30" s="13" t="s">
        <v>41</v>
      </c>
      <c r="B30" s="14">
        <v>146401</v>
      </c>
      <c r="C30" s="53" t="s">
        <v>42</v>
      </c>
      <c r="D30" s="15">
        <v>184218</v>
      </c>
      <c r="E30" s="54"/>
      <c r="F30" s="54"/>
      <c r="G30" s="55"/>
      <c r="H30" s="55"/>
      <c r="I30" s="55"/>
      <c r="J30" s="2"/>
      <c r="K30" s="2"/>
      <c r="L30" s="2"/>
    </row>
    <row r="31" spans="1:12" ht="19.5">
      <c r="A31" s="13"/>
      <c r="B31" s="14"/>
      <c r="C31" s="15" t="s">
        <v>43</v>
      </c>
      <c r="D31" s="15">
        <v>408664</v>
      </c>
      <c r="E31" s="56"/>
      <c r="F31" s="56"/>
      <c r="G31" s="23"/>
      <c r="H31" s="23"/>
      <c r="I31" s="23"/>
    </row>
    <row r="32" spans="1:12" ht="19.5">
      <c r="A32" s="13"/>
      <c r="B32" s="14"/>
      <c r="C32" s="14" t="s">
        <v>44</v>
      </c>
      <c r="D32" s="15">
        <v>2072010</v>
      </c>
    </row>
    <row r="33" spans="1:6" ht="19.5">
      <c r="A33" s="36"/>
      <c r="B33" s="36"/>
      <c r="C33" s="14" t="s">
        <v>45</v>
      </c>
      <c r="D33" s="15">
        <v>5105841</v>
      </c>
    </row>
    <row r="34" spans="1:6" ht="19.5">
      <c r="A34" s="36" t="s">
        <v>46</v>
      </c>
      <c r="B34" s="20">
        <f>B25+B30</f>
        <v>23547493</v>
      </c>
      <c r="C34" s="57" t="s">
        <v>47</v>
      </c>
      <c r="D34" s="58">
        <f>D33+D25+D32</f>
        <v>23547493</v>
      </c>
    </row>
    <row r="35" spans="1:6" ht="19.5">
      <c r="A35" s="59"/>
      <c r="B35" s="54"/>
      <c r="C35" s="54"/>
      <c r="D35" s="60"/>
    </row>
    <row r="36" spans="1:6" ht="19.5">
      <c r="A36" s="61" t="s">
        <v>48</v>
      </c>
      <c r="B36" s="62">
        <f>ROUND(B26/$B$34,4)</f>
        <v>0.50649999999999995</v>
      </c>
      <c r="C36" s="63" t="s">
        <v>49</v>
      </c>
      <c r="D36" s="62">
        <f>ROUND(D26/$D$34,4)+0.0001</f>
        <v>0.36869999999999997</v>
      </c>
      <c r="E36" s="64">
        <f>ROUND(D26/$D$34,5)</f>
        <v>0.36864999999999998</v>
      </c>
      <c r="F36" s="64">
        <f>ROUND(B26/$B$34,5)</f>
        <v>0.50653000000000004</v>
      </c>
    </row>
    <row r="37" spans="1:6" ht="19.5">
      <c r="A37" s="65" t="s">
        <v>50</v>
      </c>
      <c r="B37" s="66">
        <f>ROUND(B27/$B$34,4)</f>
        <v>3.8999999999999998E-3</v>
      </c>
      <c r="C37" s="67" t="s">
        <v>51</v>
      </c>
      <c r="D37" s="66">
        <f t="shared" ref="D37:D43" si="0">ROUND(D27/$D$34,4)</f>
        <v>5.6399999999999999E-2</v>
      </c>
      <c r="E37" s="64">
        <f t="shared" ref="E37:E44" si="1">ROUND(D27/$D$34,5)</f>
        <v>5.6419999999999998E-2</v>
      </c>
      <c r="F37" s="64">
        <f t="shared" ref="F37:F44" si="2">ROUND(B27/$B$34,5)</f>
        <v>3.9199999999999999E-3</v>
      </c>
    </row>
    <row r="38" spans="1:6" ht="19.5">
      <c r="A38" s="65" t="s">
        <v>52</v>
      </c>
      <c r="B38" s="66">
        <f>ROUND(B28/$B$34,4)+0.0001</f>
        <v>0.43569999999999998</v>
      </c>
      <c r="C38" s="68" t="s">
        <v>53</v>
      </c>
      <c r="D38" s="66">
        <f t="shared" si="0"/>
        <v>0.2445</v>
      </c>
      <c r="E38" s="64">
        <f t="shared" si="1"/>
        <v>0.24449000000000001</v>
      </c>
      <c r="F38" s="64">
        <f t="shared" si="2"/>
        <v>0.43562000000000001</v>
      </c>
    </row>
    <row r="39" spans="1:6" ht="19.5">
      <c r="A39" s="65" t="s">
        <v>54</v>
      </c>
      <c r="B39" s="66">
        <f>ROUND(B29/$B$34,4)</f>
        <v>4.7699999999999999E-2</v>
      </c>
      <c r="C39" s="69" t="s">
        <v>55</v>
      </c>
      <c r="D39" s="66">
        <f t="shared" si="0"/>
        <v>4.0000000000000002E-4</v>
      </c>
      <c r="E39" s="64">
        <f t="shared" si="1"/>
        <v>4.2999999999999999E-4</v>
      </c>
      <c r="F39" s="64">
        <f t="shared" si="2"/>
        <v>4.7710000000000002E-2</v>
      </c>
    </row>
    <row r="40" spans="1:6" ht="19.5">
      <c r="A40" s="67" t="s">
        <v>41</v>
      </c>
      <c r="B40" s="66">
        <f>ROUND(B30/$B$34,4)</f>
        <v>6.1999999999999998E-3</v>
      </c>
      <c r="C40" s="69" t="s">
        <v>56</v>
      </c>
      <c r="D40" s="66">
        <f t="shared" si="0"/>
        <v>7.7999999999999996E-3</v>
      </c>
      <c r="E40" s="64">
        <f t="shared" si="1"/>
        <v>7.8200000000000006E-3</v>
      </c>
      <c r="F40" s="64">
        <f t="shared" si="2"/>
        <v>6.2199999999999998E-3</v>
      </c>
    </row>
    <row r="41" spans="1:6" ht="19.5">
      <c r="A41" s="67"/>
      <c r="B41" s="66"/>
      <c r="C41" s="70" t="s">
        <v>57</v>
      </c>
      <c r="D41" s="66">
        <f t="shared" si="0"/>
        <v>1.7399999999999999E-2</v>
      </c>
      <c r="E41" s="64">
        <f t="shared" si="1"/>
        <v>1.7350000000000001E-2</v>
      </c>
      <c r="F41" s="64">
        <f t="shared" si="2"/>
        <v>0</v>
      </c>
    </row>
    <row r="42" spans="1:6" ht="19.5">
      <c r="A42" s="67"/>
      <c r="B42" s="66"/>
      <c r="C42" s="68" t="s">
        <v>44</v>
      </c>
      <c r="D42" s="66">
        <f>ROUND(D32/$D$34,4)</f>
        <v>8.7999999999999995E-2</v>
      </c>
      <c r="E42" s="71">
        <f t="shared" si="1"/>
        <v>8.7989999999999999E-2</v>
      </c>
      <c r="F42" s="64">
        <f t="shared" si="2"/>
        <v>0</v>
      </c>
    </row>
    <row r="43" spans="1:6" ht="19.5">
      <c r="A43" s="72"/>
      <c r="B43" s="73"/>
      <c r="C43" s="70" t="s">
        <v>45</v>
      </c>
      <c r="D43" s="74">
        <f t="shared" si="0"/>
        <v>0.21679999999999999</v>
      </c>
      <c r="E43" s="64">
        <f t="shared" si="1"/>
        <v>0.21682999999999999</v>
      </c>
      <c r="F43" s="64">
        <f t="shared" si="2"/>
        <v>0</v>
      </c>
    </row>
    <row r="44" spans="1:6" ht="19.5">
      <c r="A44" s="75"/>
      <c r="B44" s="76">
        <f>SUM(B36:B40)</f>
        <v>0.99999999999999989</v>
      </c>
      <c r="C44" s="77"/>
      <c r="D44" s="76">
        <f>SUM(D36:D43)</f>
        <v>0.99999999999999989</v>
      </c>
      <c r="E44" s="64">
        <f t="shared" si="1"/>
        <v>1</v>
      </c>
      <c r="F44" s="64">
        <f t="shared" si="2"/>
        <v>1</v>
      </c>
    </row>
  </sheetData>
  <mergeCells count="4">
    <mergeCell ref="A1:D1"/>
    <mergeCell ref="B2:C2"/>
    <mergeCell ref="B14:C14"/>
    <mergeCell ref="C23:D23"/>
  </mergeCells>
  <phoneticPr fontId="3" type="noConversion"/>
  <printOptions horizontalCentered="1"/>
  <pageMargins left="0.85" right="0.84" top="1.05" bottom="0.78740157480314965" header="0.51181102362204722" footer="0.51181102362204722"/>
  <pageSetup paperSize="9" orientation="portrait" r:id="rId1"/>
  <headerFooter alignWithMargins="0"/>
  <colBreaks count="1" manualBreakCount="1">
    <brk id="4" max="3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C9D5D-971C-4F25-A593-855E229BC932}">
  <dimension ref="A1:I47"/>
  <sheetViews>
    <sheetView topLeftCell="A25" zoomScaleNormal="100" workbookViewId="0">
      <selection activeCell="E66" sqref="E66"/>
    </sheetView>
  </sheetViews>
  <sheetFormatPr defaultRowHeight="16.5"/>
  <cols>
    <col min="1" max="1" width="18.75" customWidth="1"/>
    <col min="2" max="2" width="12.75" customWidth="1"/>
    <col min="3" max="3" width="12.875" customWidth="1"/>
    <col min="4" max="4" width="13.5" customWidth="1"/>
    <col min="5" max="5" width="12.75" customWidth="1"/>
    <col min="6" max="6" width="13.5" customWidth="1"/>
  </cols>
  <sheetData>
    <row r="1" spans="1:6" ht="27.75">
      <c r="A1" s="42" t="s">
        <v>58</v>
      </c>
      <c r="B1" s="1"/>
      <c r="C1" s="78"/>
      <c r="D1" s="1"/>
      <c r="E1" s="1"/>
      <c r="F1" s="1"/>
    </row>
    <row r="26" spans="1:9" ht="19.5">
      <c r="G26" s="23"/>
      <c r="H26" s="23"/>
      <c r="I26" s="23"/>
    </row>
    <row r="27" spans="1:9" ht="19.5">
      <c r="G27" s="23"/>
      <c r="H27" s="23"/>
      <c r="I27" s="23"/>
    </row>
    <row r="28" spans="1:9" ht="19.5">
      <c r="A28" s="47"/>
      <c r="B28" s="47"/>
      <c r="C28" s="47"/>
      <c r="D28" s="47"/>
      <c r="E28" s="776" t="s">
        <v>59</v>
      </c>
      <c r="F28" s="776"/>
      <c r="G28" s="23"/>
      <c r="H28" s="23"/>
      <c r="I28" s="23"/>
    </row>
    <row r="29" spans="1:9" ht="19.5">
      <c r="A29" s="63" t="s">
        <v>60</v>
      </c>
      <c r="B29" s="785" t="s">
        <v>61</v>
      </c>
      <c r="C29" s="785" t="s">
        <v>62</v>
      </c>
      <c r="D29" s="787" t="s">
        <v>63</v>
      </c>
      <c r="E29" s="787" t="s">
        <v>64</v>
      </c>
      <c r="F29" s="787" t="s">
        <v>4</v>
      </c>
      <c r="G29" s="23"/>
      <c r="H29" s="23"/>
      <c r="I29" s="23"/>
    </row>
    <row r="30" spans="1:9" ht="19.5">
      <c r="A30" s="79" t="s">
        <v>65</v>
      </c>
      <c r="B30" s="786"/>
      <c r="C30" s="786"/>
      <c r="D30" s="788"/>
      <c r="E30" s="788"/>
      <c r="F30" s="788"/>
      <c r="G30" s="23"/>
      <c r="H30" s="23"/>
      <c r="I30" s="23"/>
    </row>
    <row r="31" spans="1:9" ht="19.5">
      <c r="A31" s="63" t="s">
        <v>29</v>
      </c>
      <c r="B31" s="80"/>
      <c r="C31" s="80"/>
      <c r="D31" s="80"/>
      <c r="E31" s="80"/>
      <c r="F31" s="80"/>
      <c r="G31" s="23"/>
      <c r="H31" s="23"/>
      <c r="I31" s="23"/>
    </row>
    <row r="32" spans="1:9" ht="19.5">
      <c r="A32" s="79" t="s">
        <v>66</v>
      </c>
      <c r="B32" s="81">
        <v>16866318</v>
      </c>
      <c r="C32" s="81">
        <v>18720202</v>
      </c>
      <c r="D32" s="81">
        <v>20559937</v>
      </c>
      <c r="E32" s="81">
        <v>20586595</v>
      </c>
      <c r="F32" s="81">
        <v>23401092</v>
      </c>
      <c r="G32" s="23"/>
      <c r="H32" s="23"/>
      <c r="I32" s="23"/>
    </row>
    <row r="33" spans="1:9" ht="19.5">
      <c r="A33" s="79" t="s">
        <v>67</v>
      </c>
      <c r="B33" s="81">
        <v>498691</v>
      </c>
      <c r="C33" s="81">
        <v>284131</v>
      </c>
      <c r="D33" s="81">
        <v>451761</v>
      </c>
      <c r="E33" s="81">
        <v>185494</v>
      </c>
      <c r="F33" s="81">
        <v>146401</v>
      </c>
      <c r="G33" s="23"/>
      <c r="H33" s="23"/>
      <c r="I33" s="23"/>
    </row>
    <row r="34" spans="1:9" ht="19.5">
      <c r="A34" s="82" t="s">
        <v>68</v>
      </c>
      <c r="B34" s="83">
        <f>SUM(B32:B33)</f>
        <v>17365009</v>
      </c>
      <c r="C34" s="83">
        <f>SUM(C32:C33)</f>
        <v>19004333</v>
      </c>
      <c r="D34" s="83">
        <f>SUM(D32:D33)</f>
        <v>21011698</v>
      </c>
      <c r="E34" s="83">
        <f>SUM(E32:E33)</f>
        <v>20772089</v>
      </c>
      <c r="F34" s="83">
        <f>SUM(F32:F33)</f>
        <v>23547493</v>
      </c>
      <c r="G34" s="23"/>
      <c r="H34" s="23"/>
      <c r="I34" s="23"/>
    </row>
    <row r="35" spans="1:9" ht="19.5">
      <c r="A35" s="79" t="s">
        <v>69</v>
      </c>
      <c r="B35" s="81"/>
      <c r="C35" s="81"/>
      <c r="D35" s="81"/>
      <c r="E35" s="81"/>
      <c r="F35" s="81"/>
      <c r="G35" s="23"/>
      <c r="H35" s="23"/>
      <c r="I35" s="23"/>
    </row>
    <row r="36" spans="1:9" ht="19.5">
      <c r="A36" s="79" t="s">
        <v>70</v>
      </c>
      <c r="B36" s="81">
        <v>12694211</v>
      </c>
      <c r="C36" s="81">
        <v>12963732</v>
      </c>
      <c r="D36" s="81">
        <v>12394622</v>
      </c>
      <c r="E36" s="81">
        <v>15328743</v>
      </c>
      <c r="F36" s="81">
        <v>16369642</v>
      </c>
      <c r="G36" s="23"/>
      <c r="H36" s="23"/>
      <c r="I36" s="23"/>
    </row>
    <row r="37" spans="1:9" ht="19.5">
      <c r="A37" s="79" t="s">
        <v>71</v>
      </c>
      <c r="B37" s="81">
        <v>603717</v>
      </c>
      <c r="C37" s="81">
        <v>642709</v>
      </c>
      <c r="D37" s="81">
        <v>2729862</v>
      </c>
      <c r="E37" s="81">
        <v>886480</v>
      </c>
      <c r="F37" s="81">
        <v>2072010</v>
      </c>
      <c r="G37" s="23"/>
      <c r="H37" s="23"/>
      <c r="I37" s="23"/>
    </row>
    <row r="38" spans="1:9">
      <c r="A38" s="82" t="s">
        <v>72</v>
      </c>
      <c r="B38" s="83">
        <f>SUM(B36:B37)</f>
        <v>13297928</v>
      </c>
      <c r="C38" s="83">
        <f>SUM(C36:C37)</f>
        <v>13606441</v>
      </c>
      <c r="D38" s="83">
        <f>SUM(D36:D37)</f>
        <v>15124484</v>
      </c>
      <c r="E38" s="83">
        <f>SUM(E36:E37)</f>
        <v>16215223</v>
      </c>
      <c r="F38" s="83">
        <f>SUM(F36:F37)</f>
        <v>18441652</v>
      </c>
      <c r="G38" s="1"/>
    </row>
    <row r="39" spans="1:9">
      <c r="A39" s="84" t="s">
        <v>45</v>
      </c>
      <c r="B39" s="85">
        <f>B34-B38</f>
        <v>4067081</v>
      </c>
      <c r="C39" s="85">
        <f>C34-C38</f>
        <v>5397892</v>
      </c>
      <c r="D39" s="85">
        <f>D34-D38</f>
        <v>5887214</v>
      </c>
      <c r="E39" s="85">
        <f>E34-E38</f>
        <v>4556866</v>
      </c>
      <c r="F39" s="85">
        <f>F34-F38</f>
        <v>5105841</v>
      </c>
    </row>
    <row r="40" spans="1:9" ht="42" customHeight="1">
      <c r="A40" s="784" t="s">
        <v>73</v>
      </c>
      <c r="B40" s="784"/>
      <c r="C40" s="784"/>
      <c r="D40" s="784"/>
      <c r="E40" s="784"/>
      <c r="F40" s="784"/>
    </row>
    <row r="41" spans="1:9">
      <c r="A41" s="86"/>
      <c r="B41" s="87"/>
      <c r="C41" s="87"/>
      <c r="D41" s="87"/>
      <c r="E41" s="87"/>
      <c r="F41" s="87"/>
    </row>
    <row r="42" spans="1:9">
      <c r="A42" s="86"/>
      <c r="B42" s="87"/>
      <c r="C42" s="87"/>
      <c r="D42" s="87"/>
      <c r="E42" s="87"/>
      <c r="F42" s="87"/>
    </row>
    <row r="43" spans="1:9">
      <c r="A43" s="86"/>
      <c r="B43" s="87"/>
      <c r="C43" s="87"/>
      <c r="D43" s="87"/>
      <c r="E43" s="87"/>
      <c r="F43" s="87"/>
    </row>
    <row r="44" spans="1:9">
      <c r="A44" s="88"/>
      <c r="B44" s="1"/>
      <c r="C44" s="1"/>
      <c r="D44" s="1"/>
      <c r="E44" s="1"/>
      <c r="F44" s="1"/>
    </row>
    <row r="45" spans="1:9">
      <c r="A45" s="47" t="s">
        <v>74</v>
      </c>
      <c r="B45" s="89" t="s">
        <v>75</v>
      </c>
      <c r="C45" s="89" t="s">
        <v>76</v>
      </c>
      <c r="D45" s="89" t="s">
        <v>77</v>
      </c>
      <c r="E45" s="89" t="s">
        <v>78</v>
      </c>
      <c r="F45" s="89" t="s">
        <v>79</v>
      </c>
    </row>
    <row r="46" spans="1:9" ht="19.5">
      <c r="A46" s="5" t="s">
        <v>80</v>
      </c>
      <c r="B46" s="90">
        <f>B34/1000</f>
        <v>17365.008999999998</v>
      </c>
      <c r="C46" s="90">
        <f>C34/1000</f>
        <v>19004.332999999999</v>
      </c>
      <c r="D46" s="90">
        <f>D34/1000</f>
        <v>21011.698</v>
      </c>
      <c r="E46" s="90">
        <f>E34/1000</f>
        <v>20772.089</v>
      </c>
      <c r="F46" s="90">
        <f>F34/1000</f>
        <v>23547.492999999999</v>
      </c>
    </row>
    <row r="47" spans="1:9" ht="19.5">
      <c r="A47" s="5" t="s">
        <v>72</v>
      </c>
      <c r="B47" s="90">
        <f>B38/1000</f>
        <v>13297.928</v>
      </c>
      <c r="C47" s="90">
        <f>C38/1000</f>
        <v>13606.441000000001</v>
      </c>
      <c r="D47" s="90">
        <f>D38/1000</f>
        <v>15124.484</v>
      </c>
      <c r="E47" s="90">
        <f>E38/1000</f>
        <v>16215.223</v>
      </c>
      <c r="F47" s="90">
        <f>F38/1000</f>
        <v>18441.651999999998</v>
      </c>
    </row>
  </sheetData>
  <mergeCells count="7">
    <mergeCell ref="A40:F40"/>
    <mergeCell ref="E28:F28"/>
    <mergeCell ref="B29:B30"/>
    <mergeCell ref="C29:C30"/>
    <mergeCell ref="D29:D30"/>
    <mergeCell ref="E29:E30"/>
    <mergeCell ref="F29:F30"/>
  </mergeCells>
  <phoneticPr fontId="3" type="noConversion"/>
  <pageMargins left="0.82677165354330717" right="0.74803149606299213" top="1.0236220472440944" bottom="0.78740157480314965"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240BC-9C00-4B8A-949A-D5D9AEEC4ED5}">
  <dimension ref="A1:G52"/>
  <sheetViews>
    <sheetView topLeftCell="A13" zoomScaleNormal="100" workbookViewId="0">
      <selection activeCell="E66" sqref="E66"/>
    </sheetView>
  </sheetViews>
  <sheetFormatPr defaultRowHeight="16.5"/>
  <cols>
    <col min="1" max="1" width="24.375" customWidth="1"/>
    <col min="2" max="2" width="20.875" customWidth="1"/>
    <col min="3" max="4" width="19.625" customWidth="1"/>
  </cols>
  <sheetData>
    <row r="1" spans="1:4" ht="25.5">
      <c r="A1" s="789" t="s">
        <v>81</v>
      </c>
      <c r="B1" s="790"/>
      <c r="C1" s="790"/>
      <c r="D1" s="790"/>
    </row>
    <row r="24" spans="1:7" ht="19.5">
      <c r="C24" s="23"/>
      <c r="D24" s="23"/>
      <c r="E24" s="23"/>
      <c r="F24" s="23"/>
      <c r="G24" s="23"/>
    </row>
    <row r="25" spans="1:7" ht="19.5">
      <c r="C25" s="23"/>
      <c r="D25" s="23"/>
      <c r="E25" s="23"/>
      <c r="F25" s="23"/>
      <c r="G25" s="23"/>
    </row>
    <row r="26" spans="1:7" ht="19.5">
      <c r="C26" s="55"/>
      <c r="D26" s="91"/>
      <c r="E26" s="23"/>
      <c r="F26" s="23"/>
      <c r="G26" s="23"/>
    </row>
    <row r="27" spans="1:7" ht="19.5">
      <c r="C27" s="55"/>
      <c r="D27" s="91"/>
      <c r="E27" s="23"/>
      <c r="F27" s="23"/>
      <c r="G27" s="23"/>
    </row>
    <row r="28" spans="1:7" ht="19.5">
      <c r="C28" s="55"/>
      <c r="D28" s="91"/>
      <c r="E28" s="23"/>
      <c r="F28" s="23"/>
      <c r="G28" s="23"/>
    </row>
    <row r="29" spans="1:7" ht="19.5">
      <c r="C29" s="55"/>
      <c r="D29" s="91"/>
      <c r="E29" s="23"/>
      <c r="F29" s="23"/>
      <c r="G29" s="23"/>
    </row>
    <row r="30" spans="1:7" ht="19.5">
      <c r="C30" s="55"/>
      <c r="D30" s="91"/>
      <c r="E30" s="23"/>
      <c r="F30" s="23"/>
      <c r="G30" s="23"/>
    </row>
    <row r="31" spans="1:7" ht="19.5">
      <c r="A31" s="47"/>
      <c r="C31" s="783" t="s">
        <v>82</v>
      </c>
      <c r="D31" s="783"/>
      <c r="E31" s="23"/>
      <c r="F31" s="23"/>
      <c r="G31" s="23"/>
    </row>
    <row r="32" spans="1:7" ht="19.5">
      <c r="A32" s="6" t="s">
        <v>83</v>
      </c>
      <c r="B32" s="92" t="s">
        <v>84</v>
      </c>
      <c r="C32" s="93" t="s">
        <v>85</v>
      </c>
      <c r="D32" s="92" t="s">
        <v>84</v>
      </c>
      <c r="E32" s="23"/>
      <c r="F32" s="23"/>
      <c r="G32" s="23"/>
    </row>
    <row r="33" spans="1:7" ht="19.5">
      <c r="A33" s="26" t="s">
        <v>86</v>
      </c>
      <c r="B33" s="51">
        <v>7491524</v>
      </c>
      <c r="C33" s="94" t="s">
        <v>87</v>
      </c>
      <c r="D33" s="94">
        <v>0</v>
      </c>
      <c r="E33" s="23"/>
      <c r="F33" s="23"/>
      <c r="G33" s="23"/>
    </row>
    <row r="34" spans="1:7" ht="19.5">
      <c r="A34" s="13" t="s">
        <v>88</v>
      </c>
      <c r="B34" s="15">
        <v>0</v>
      </c>
      <c r="C34" s="95" t="s">
        <v>89</v>
      </c>
      <c r="D34" s="95">
        <v>7491524</v>
      </c>
      <c r="E34" s="23"/>
      <c r="F34" s="23"/>
      <c r="G34" s="23"/>
    </row>
    <row r="35" spans="1:7" ht="19.5">
      <c r="A35" s="13" t="s">
        <v>90</v>
      </c>
      <c r="B35" s="15">
        <v>0</v>
      </c>
      <c r="C35" s="95"/>
      <c r="D35" s="96"/>
      <c r="E35" s="23"/>
      <c r="F35" s="23"/>
      <c r="G35" s="23"/>
    </row>
    <row r="36" spans="1:7" ht="19.5">
      <c r="A36" s="67"/>
      <c r="B36" s="97" t="s">
        <v>1</v>
      </c>
      <c r="C36" s="95"/>
      <c r="D36" s="96"/>
      <c r="E36" s="23"/>
      <c r="F36" s="23"/>
      <c r="G36" s="23"/>
    </row>
    <row r="37" spans="1:7" ht="19.5">
      <c r="A37" s="67"/>
      <c r="B37" s="97"/>
      <c r="C37" s="95"/>
      <c r="D37" s="96"/>
      <c r="E37" s="23"/>
      <c r="F37" s="23"/>
      <c r="G37" s="23"/>
    </row>
    <row r="38" spans="1:7" ht="19.5">
      <c r="A38" s="98"/>
      <c r="B38" s="22"/>
      <c r="C38" s="99"/>
      <c r="D38" s="100"/>
      <c r="E38" s="23"/>
      <c r="F38" s="23"/>
      <c r="G38" s="23"/>
    </row>
    <row r="39" spans="1:7" ht="19.5">
      <c r="A39" s="19" t="s">
        <v>19</v>
      </c>
      <c r="B39" s="22">
        <f>SUM(B33:B38)</f>
        <v>7491524</v>
      </c>
      <c r="C39" s="101" t="s">
        <v>91</v>
      </c>
      <c r="D39" s="102">
        <f>SUM(D33:D38)</f>
        <v>7491524</v>
      </c>
      <c r="E39" s="23"/>
      <c r="F39" s="23"/>
      <c r="G39" s="23"/>
    </row>
    <row r="40" spans="1:7">
      <c r="A40" s="103"/>
      <c r="B40" s="87"/>
    </row>
    <row r="50" spans="1:4" ht="19.5">
      <c r="A50" s="104" t="s">
        <v>86</v>
      </c>
      <c r="B50" s="105">
        <f>B33/B39</f>
        <v>1</v>
      </c>
      <c r="C50" s="106"/>
      <c r="D50" s="106">
        <f>D33/D39*100</f>
        <v>0</v>
      </c>
    </row>
    <row r="51" spans="1:4" ht="19.5">
      <c r="A51" s="104" t="s">
        <v>88</v>
      </c>
      <c r="B51" s="106">
        <f>B34/B39*100</f>
        <v>0</v>
      </c>
      <c r="C51" s="107" t="s">
        <v>89</v>
      </c>
      <c r="D51" s="106">
        <f>D34/D39*100</f>
        <v>100</v>
      </c>
    </row>
    <row r="52" spans="1:4" ht="19.5">
      <c r="A52" s="13" t="s">
        <v>90</v>
      </c>
      <c r="B52" s="106">
        <f>B35/B39*100</f>
        <v>0</v>
      </c>
    </row>
  </sheetData>
  <mergeCells count="2">
    <mergeCell ref="A1:D1"/>
    <mergeCell ref="C31:D31"/>
  </mergeCells>
  <phoneticPr fontId="3" type="noConversion"/>
  <pageMargins left="0.82677165354330717" right="0.59055118110236227" top="0.98425196850393704" bottom="0.59055118110236227" header="0.51181102362204722" footer="0.3543307086614173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D032-8DD1-41E5-BE86-080A419E87D3}">
  <sheetPr>
    <pageSetUpPr fitToPage="1"/>
  </sheetPr>
  <dimension ref="A1:I57"/>
  <sheetViews>
    <sheetView topLeftCell="A34" zoomScaleNormal="100" workbookViewId="0">
      <selection activeCell="E66" sqref="E66"/>
    </sheetView>
  </sheetViews>
  <sheetFormatPr defaultRowHeight="16.5"/>
  <cols>
    <col min="1" max="1" width="21.875" customWidth="1"/>
    <col min="2" max="2" width="14.375" customWidth="1"/>
    <col min="3" max="4" width="14.5" customWidth="1"/>
    <col min="5" max="6" width="14.25" customWidth="1"/>
  </cols>
  <sheetData>
    <row r="1" spans="1:6" ht="27.75">
      <c r="A1" s="778" t="s">
        <v>92</v>
      </c>
      <c r="B1" s="791"/>
      <c r="C1" s="791"/>
      <c r="D1" s="791"/>
      <c r="E1" s="791"/>
      <c r="F1" s="791"/>
    </row>
    <row r="2" spans="1:6" ht="21">
      <c r="C2" s="108"/>
    </row>
    <row r="20" spans="7:9" ht="19.5">
      <c r="G20" s="23"/>
      <c r="H20" s="23"/>
      <c r="I20" s="23"/>
    </row>
    <row r="21" spans="7:9" ht="19.5">
      <c r="G21" s="23"/>
      <c r="H21" s="23"/>
      <c r="I21" s="23"/>
    </row>
    <row r="22" spans="7:9" ht="19.5">
      <c r="G22" s="23"/>
      <c r="H22" s="23"/>
      <c r="I22" s="23"/>
    </row>
    <row r="23" spans="7:9" ht="19.5">
      <c r="G23" s="23"/>
      <c r="H23" s="23"/>
      <c r="I23" s="23"/>
    </row>
    <row r="24" spans="7:9" ht="19.5">
      <c r="G24" s="23"/>
      <c r="H24" s="23"/>
      <c r="I24" s="23"/>
    </row>
    <row r="25" spans="7:9" ht="19.5">
      <c r="G25" s="23"/>
      <c r="H25" s="23"/>
      <c r="I25" s="23"/>
    </row>
    <row r="26" spans="7:9" ht="19.5">
      <c r="G26" s="23"/>
      <c r="H26" s="23"/>
      <c r="I26" s="23"/>
    </row>
    <row r="27" spans="7:9" ht="19.5">
      <c r="G27" s="23"/>
      <c r="H27" s="23"/>
      <c r="I27" s="23"/>
    </row>
    <row r="28" spans="7:9" ht="19.5">
      <c r="G28" s="23"/>
      <c r="H28" s="23"/>
      <c r="I28" s="23"/>
    </row>
    <row r="29" spans="7:9" ht="19.5">
      <c r="G29" s="23"/>
      <c r="H29" s="23"/>
      <c r="I29" s="23"/>
    </row>
    <row r="30" spans="7:9" ht="19.5">
      <c r="G30" s="23"/>
      <c r="H30" s="23"/>
      <c r="I30" s="23"/>
    </row>
    <row r="31" spans="7:9" ht="19.5">
      <c r="G31" s="23"/>
      <c r="H31" s="23"/>
      <c r="I31" s="23"/>
    </row>
    <row r="32" spans="7:9" ht="19.5">
      <c r="G32" s="23"/>
      <c r="H32" s="23"/>
      <c r="I32" s="23"/>
    </row>
    <row r="33" spans="1:9" ht="19.5">
      <c r="G33" s="23"/>
      <c r="H33" s="23"/>
      <c r="I33" s="23"/>
    </row>
    <row r="34" spans="1:9">
      <c r="A34" s="47"/>
      <c r="B34" s="47"/>
      <c r="C34" s="47"/>
      <c r="D34" s="47"/>
      <c r="E34" s="783" t="s">
        <v>93</v>
      </c>
      <c r="F34" s="783"/>
    </row>
    <row r="35" spans="1:9" ht="16.149999999999999" customHeight="1">
      <c r="A35" s="26" t="s">
        <v>94</v>
      </c>
      <c r="B35" s="792" t="s">
        <v>95</v>
      </c>
      <c r="C35" s="792" t="s">
        <v>96</v>
      </c>
      <c r="D35" s="792" t="s">
        <v>97</v>
      </c>
      <c r="E35" s="794" t="s">
        <v>98</v>
      </c>
      <c r="F35" s="794" t="s">
        <v>4</v>
      </c>
    </row>
    <row r="36" spans="1:9" ht="19.5">
      <c r="A36" s="13" t="s">
        <v>65</v>
      </c>
      <c r="B36" s="793"/>
      <c r="C36" s="793"/>
      <c r="D36" s="793"/>
      <c r="E36" s="795"/>
      <c r="F36" s="795"/>
    </row>
    <row r="37" spans="1:9" ht="19.5">
      <c r="A37" s="29" t="s">
        <v>99</v>
      </c>
      <c r="B37" s="109"/>
      <c r="C37" s="109"/>
      <c r="D37" s="109"/>
      <c r="E37" s="109"/>
      <c r="F37" s="109"/>
    </row>
    <row r="38" spans="1:9" ht="19.5">
      <c r="A38" s="110" t="s">
        <v>100</v>
      </c>
      <c r="B38" s="111">
        <v>0</v>
      </c>
      <c r="C38" s="111">
        <v>0</v>
      </c>
      <c r="D38" s="111">
        <v>0</v>
      </c>
      <c r="E38" s="111">
        <v>0</v>
      </c>
      <c r="F38" s="111">
        <v>0</v>
      </c>
    </row>
    <row r="39" spans="1:9" ht="16.5" hidden="1" customHeight="1">
      <c r="A39" s="97" t="s">
        <v>101</v>
      </c>
      <c r="B39" s="111"/>
      <c r="C39" s="111"/>
      <c r="D39" s="111"/>
      <c r="E39" s="111"/>
      <c r="F39" s="111"/>
    </row>
    <row r="40" spans="1:9" ht="19.5">
      <c r="A40" s="97" t="s">
        <v>102</v>
      </c>
      <c r="B40" s="111">
        <v>3458352</v>
      </c>
      <c r="C40" s="111">
        <v>3216277</v>
      </c>
      <c r="D40" s="111">
        <v>5724561</v>
      </c>
      <c r="E40" s="111">
        <v>5500329</v>
      </c>
      <c r="F40" s="111">
        <v>7491524</v>
      </c>
    </row>
    <row r="41" spans="1:9" ht="16.5" hidden="1" customHeight="1">
      <c r="A41" s="97" t="s">
        <v>103</v>
      </c>
      <c r="B41" s="111"/>
      <c r="C41" s="111"/>
      <c r="D41" s="111"/>
      <c r="E41" s="111"/>
      <c r="F41" s="111"/>
    </row>
    <row r="42" spans="1:9" ht="19.5">
      <c r="A42" s="112" t="s">
        <v>104</v>
      </c>
      <c r="B42" s="113">
        <v>984878</v>
      </c>
      <c r="C42" s="113">
        <v>3166492</v>
      </c>
      <c r="D42" s="113">
        <v>3329146</v>
      </c>
      <c r="E42" s="113">
        <v>14011</v>
      </c>
      <c r="F42" s="113">
        <v>0</v>
      </c>
    </row>
    <row r="43" spans="1:9" ht="19.5">
      <c r="A43" s="114" t="s">
        <v>19</v>
      </c>
      <c r="B43" s="115">
        <f>SUM(B38:B42)</f>
        <v>4443230</v>
      </c>
      <c r="C43" s="115">
        <f>SUM(C38:C42)</f>
        <v>6382769</v>
      </c>
      <c r="D43" s="115">
        <f>SUM(D38:D42)</f>
        <v>9053707</v>
      </c>
      <c r="E43" s="115">
        <f>SUM(E38:E42)</f>
        <v>5514340</v>
      </c>
      <c r="F43" s="115">
        <f>SUM(F38:F42)</f>
        <v>7491524</v>
      </c>
    </row>
    <row r="44" spans="1:9">
      <c r="A44" s="103"/>
      <c r="B44" s="87"/>
      <c r="C44" s="87"/>
      <c r="D44" s="87"/>
      <c r="E44" s="87"/>
      <c r="F44" s="116"/>
    </row>
    <row r="45" spans="1:9">
      <c r="A45" s="86" t="s">
        <v>1</v>
      </c>
      <c r="B45" s="87"/>
      <c r="C45" s="87"/>
      <c r="D45" s="87"/>
      <c r="E45" s="87"/>
      <c r="F45" s="87"/>
    </row>
    <row r="46" spans="1:9">
      <c r="A46" s="103"/>
      <c r="B46" s="87"/>
      <c r="C46" s="87"/>
      <c r="D46" s="87"/>
      <c r="E46" s="87"/>
      <c r="F46" s="87"/>
    </row>
    <row r="47" spans="1:9">
      <c r="B47" s="117"/>
      <c r="C47" s="117"/>
      <c r="D47" s="117"/>
      <c r="E47" s="117"/>
      <c r="F47" s="117"/>
    </row>
    <row r="52" spans="1:6" ht="19.5">
      <c r="B52" s="23">
        <v>109</v>
      </c>
      <c r="C52" s="23">
        <v>110</v>
      </c>
      <c r="D52" s="23">
        <v>111</v>
      </c>
      <c r="E52" s="23">
        <v>112</v>
      </c>
      <c r="F52" s="23">
        <v>113</v>
      </c>
    </row>
    <row r="53" spans="1:6" ht="19.5">
      <c r="A53" s="118" t="s">
        <v>105</v>
      </c>
      <c r="B53" s="119">
        <f t="shared" ref="B53:F55" si="0">B38/1000</f>
        <v>0</v>
      </c>
      <c r="C53" s="119">
        <f t="shared" si="0"/>
        <v>0</v>
      </c>
      <c r="D53" s="119">
        <f t="shared" si="0"/>
        <v>0</v>
      </c>
      <c r="E53" s="119">
        <f t="shared" si="0"/>
        <v>0</v>
      </c>
      <c r="F53" s="119">
        <f t="shared" si="0"/>
        <v>0</v>
      </c>
    </row>
    <row r="54" spans="1:6" ht="19.5">
      <c r="A54" s="120" t="s">
        <v>101</v>
      </c>
      <c r="B54" s="56">
        <f t="shared" si="0"/>
        <v>0</v>
      </c>
      <c r="C54" s="56">
        <f t="shared" si="0"/>
        <v>0</v>
      </c>
      <c r="D54" s="56">
        <f t="shared" si="0"/>
        <v>0</v>
      </c>
      <c r="E54" s="56">
        <f t="shared" si="0"/>
        <v>0</v>
      </c>
      <c r="F54" s="56">
        <f t="shared" si="0"/>
        <v>0</v>
      </c>
    </row>
    <row r="55" spans="1:6" ht="19.5">
      <c r="A55" s="120" t="s">
        <v>102</v>
      </c>
      <c r="B55" s="56">
        <f t="shared" si="0"/>
        <v>3458.3519999999999</v>
      </c>
      <c r="C55" s="56">
        <f t="shared" si="0"/>
        <v>3216.277</v>
      </c>
      <c r="D55" s="56">
        <f t="shared" si="0"/>
        <v>5724.5609999999997</v>
      </c>
      <c r="E55" s="56">
        <f t="shared" si="0"/>
        <v>5500.3289999999997</v>
      </c>
      <c r="F55" s="56">
        <f t="shared" si="0"/>
        <v>7491.5240000000003</v>
      </c>
    </row>
    <row r="56" spans="1:6" ht="19.5">
      <c r="A56" s="120" t="s">
        <v>104</v>
      </c>
      <c r="B56" s="56">
        <f>B42/1000</f>
        <v>984.87800000000004</v>
      </c>
      <c r="C56" s="56">
        <f>C42/1000</f>
        <v>3166.4920000000002</v>
      </c>
      <c r="D56" s="56">
        <f>D42/1000</f>
        <v>3329.1460000000002</v>
      </c>
      <c r="E56" s="56">
        <f>E42/1000</f>
        <v>14.010999999999999</v>
      </c>
      <c r="F56" s="56">
        <f>F42/1000</f>
        <v>0</v>
      </c>
    </row>
    <row r="57" spans="1:6" ht="19.5">
      <c r="B57" s="56">
        <f>SUM(B53:B56)</f>
        <v>4443.2299999999996</v>
      </c>
      <c r="C57" s="56">
        <f>SUM(C53:C56)</f>
        <v>6382.7690000000002</v>
      </c>
      <c r="D57" s="56">
        <f>SUM(D53:D56)</f>
        <v>9053.7070000000003</v>
      </c>
      <c r="E57" s="56">
        <f>SUM(E53:E56)</f>
        <v>5514.34</v>
      </c>
      <c r="F57" s="56">
        <f>SUM(F53:F56)</f>
        <v>7491.5240000000003</v>
      </c>
    </row>
  </sheetData>
  <mergeCells count="7">
    <mergeCell ref="A1:F1"/>
    <mergeCell ref="E34:F34"/>
    <mergeCell ref="B35:B36"/>
    <mergeCell ref="C35:C36"/>
    <mergeCell ref="D35:D36"/>
    <mergeCell ref="E35:E36"/>
    <mergeCell ref="F35:F36"/>
  </mergeCells>
  <phoneticPr fontId="3" type="noConversion"/>
  <pageMargins left="0.74803149606299213" right="0.74803149606299213" top="0.98425196850393704" bottom="0.78740157480314965" header="0.51181102362204722" footer="0.51181102362204722"/>
  <pageSetup paperSize="9" scale="92"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BB6A3-BFCC-4385-AF35-402D0DFA296D}">
  <dimension ref="A1:I64"/>
  <sheetViews>
    <sheetView workbookViewId="0">
      <selection activeCell="E29" sqref="E29"/>
    </sheetView>
  </sheetViews>
  <sheetFormatPr defaultRowHeight="16.5"/>
  <cols>
    <col min="1" max="1" width="11.625" customWidth="1"/>
    <col min="3" max="3" width="20.75" customWidth="1"/>
    <col min="4" max="4" width="11.625" customWidth="1"/>
    <col min="6" max="6" width="11.625" customWidth="1"/>
    <col min="8" max="8" width="11.625" customWidth="1"/>
  </cols>
  <sheetData>
    <row r="1" spans="1:9" ht="21">
      <c r="A1" s="47"/>
      <c r="B1" s="147"/>
      <c r="C1" s="147"/>
      <c r="D1" s="148" t="s">
        <v>175</v>
      </c>
      <c r="E1" s="147"/>
      <c r="F1" s="147"/>
      <c r="G1" s="147"/>
      <c r="H1" s="147"/>
      <c r="I1" s="47"/>
    </row>
    <row r="2" spans="1:9" ht="21">
      <c r="A2" s="47"/>
      <c r="B2" s="147"/>
      <c r="C2" s="147"/>
      <c r="D2" s="148" t="s">
        <v>174</v>
      </c>
      <c r="E2" s="147"/>
      <c r="F2" s="147"/>
      <c r="G2" s="147"/>
      <c r="H2" s="147"/>
      <c r="I2" s="47"/>
    </row>
    <row r="3" spans="1:9" ht="21">
      <c r="A3" s="47"/>
      <c r="B3" s="146"/>
      <c r="C3" s="146"/>
      <c r="D3" s="146" t="s">
        <v>173</v>
      </c>
      <c r="E3" s="146"/>
      <c r="F3" s="146"/>
      <c r="G3" s="146"/>
      <c r="H3" s="146"/>
      <c r="I3" s="47"/>
    </row>
    <row r="4" spans="1:9" ht="17.25" thickBot="1">
      <c r="A4" s="47"/>
      <c r="B4" s="145"/>
      <c r="C4" s="145"/>
      <c r="D4" s="145" t="s">
        <v>172</v>
      </c>
      <c r="E4" s="145"/>
      <c r="F4" s="145"/>
      <c r="G4" s="145"/>
      <c r="H4" s="145"/>
      <c r="I4" s="144" t="s">
        <v>171</v>
      </c>
    </row>
    <row r="5" spans="1:9">
      <c r="A5" s="797" t="s">
        <v>170</v>
      </c>
      <c r="B5" s="798"/>
      <c r="C5" s="798" t="s">
        <v>169</v>
      </c>
      <c r="D5" s="798" t="s">
        <v>168</v>
      </c>
      <c r="E5" s="798"/>
      <c r="F5" s="798" t="s">
        <v>167</v>
      </c>
      <c r="G5" s="798"/>
      <c r="H5" s="798" t="s">
        <v>166</v>
      </c>
      <c r="I5" s="800"/>
    </row>
    <row r="6" spans="1:9" ht="17.25" thickBot="1">
      <c r="A6" s="143" t="s">
        <v>165</v>
      </c>
      <c r="B6" s="142" t="s">
        <v>164</v>
      </c>
      <c r="C6" s="799"/>
      <c r="D6" s="142" t="s">
        <v>165</v>
      </c>
      <c r="E6" s="142" t="s">
        <v>164</v>
      </c>
      <c r="F6" s="142" t="s">
        <v>165</v>
      </c>
      <c r="G6" s="142" t="s">
        <v>164</v>
      </c>
      <c r="H6" s="142" t="s">
        <v>165</v>
      </c>
      <c r="I6" s="141" t="s">
        <v>164</v>
      </c>
    </row>
    <row r="7" spans="1:9">
      <c r="A7" s="140">
        <v>20559937</v>
      </c>
      <c r="B7" s="138">
        <v>100</v>
      </c>
      <c r="C7" s="139" t="s">
        <v>163</v>
      </c>
      <c r="D7" s="137">
        <v>23401092</v>
      </c>
      <c r="E7" s="138">
        <v>100</v>
      </c>
      <c r="F7" s="137">
        <v>20586595</v>
      </c>
      <c r="G7" s="138">
        <v>100</v>
      </c>
      <c r="H7" s="137">
        <v>2814497</v>
      </c>
      <c r="I7" s="136">
        <v>13.67</v>
      </c>
    </row>
    <row r="8" spans="1:9">
      <c r="A8" s="135">
        <v>10688366</v>
      </c>
      <c r="B8" s="133">
        <v>51.99</v>
      </c>
      <c r="C8" s="134" t="s">
        <v>162</v>
      </c>
      <c r="D8" s="132">
        <v>11927620</v>
      </c>
      <c r="E8" s="133">
        <v>50.97</v>
      </c>
      <c r="F8" s="132">
        <v>10220466</v>
      </c>
      <c r="G8" s="133">
        <v>49.65</v>
      </c>
      <c r="H8" s="132">
        <v>1707154</v>
      </c>
      <c r="I8" s="131">
        <v>16.7</v>
      </c>
    </row>
    <row r="9" spans="1:9">
      <c r="A9" s="135">
        <v>2537078</v>
      </c>
      <c r="B9" s="133">
        <v>12.34</v>
      </c>
      <c r="C9" s="134" t="s">
        <v>161</v>
      </c>
      <c r="D9" s="132">
        <v>3599749</v>
      </c>
      <c r="E9" s="133">
        <v>15.38</v>
      </c>
      <c r="F9" s="132">
        <v>3227273</v>
      </c>
      <c r="G9" s="133">
        <v>15.68</v>
      </c>
      <c r="H9" s="132">
        <v>372476</v>
      </c>
      <c r="I9" s="131">
        <v>11.54</v>
      </c>
    </row>
    <row r="10" spans="1:9">
      <c r="A10" s="135">
        <v>8151288</v>
      </c>
      <c r="B10" s="133">
        <v>39.65</v>
      </c>
      <c r="C10" s="134" t="s">
        <v>160</v>
      </c>
      <c r="D10" s="132">
        <v>8327871</v>
      </c>
      <c r="E10" s="133">
        <v>35.590000000000003</v>
      </c>
      <c r="F10" s="132">
        <v>6993193</v>
      </c>
      <c r="G10" s="133">
        <v>33.97</v>
      </c>
      <c r="H10" s="132">
        <v>1334678</v>
      </c>
      <c r="I10" s="131">
        <v>19.09</v>
      </c>
    </row>
    <row r="11" spans="1:9">
      <c r="A11" s="135">
        <v>96025</v>
      </c>
      <c r="B11" s="133">
        <v>0.47</v>
      </c>
      <c r="C11" s="134" t="s">
        <v>159</v>
      </c>
      <c r="D11" s="132">
        <v>92410</v>
      </c>
      <c r="E11" s="133">
        <v>0.39</v>
      </c>
      <c r="F11" s="132">
        <v>88860</v>
      </c>
      <c r="G11" s="133">
        <v>0.43</v>
      </c>
      <c r="H11" s="132">
        <v>3550</v>
      </c>
      <c r="I11" s="131">
        <v>4</v>
      </c>
    </row>
    <row r="12" spans="1:9">
      <c r="A12" s="135">
        <v>89841</v>
      </c>
      <c r="B12" s="133">
        <v>0.44</v>
      </c>
      <c r="C12" s="134" t="s">
        <v>158</v>
      </c>
      <c r="D12" s="132">
        <v>90263</v>
      </c>
      <c r="E12" s="133">
        <v>0.39</v>
      </c>
      <c r="F12" s="132">
        <v>86109</v>
      </c>
      <c r="G12" s="133">
        <v>0.42</v>
      </c>
      <c r="H12" s="132">
        <v>4154</v>
      </c>
      <c r="I12" s="131">
        <v>4.82</v>
      </c>
    </row>
    <row r="13" spans="1:9">
      <c r="A13" s="135">
        <v>-5522</v>
      </c>
      <c r="B13" s="133">
        <v>-0.03</v>
      </c>
      <c r="C13" s="134" t="s">
        <v>157</v>
      </c>
      <c r="D13" s="132">
        <v>-6320</v>
      </c>
      <c r="E13" s="133">
        <v>-0.03</v>
      </c>
      <c r="F13" s="132">
        <v>-5716</v>
      </c>
      <c r="G13" s="133">
        <v>-0.03</v>
      </c>
      <c r="H13" s="132">
        <v>-604</v>
      </c>
      <c r="I13" s="131">
        <v>10.57</v>
      </c>
    </row>
    <row r="14" spans="1:9">
      <c r="A14" s="135">
        <v>11705</v>
      </c>
      <c r="B14" s="133">
        <v>0.06</v>
      </c>
      <c r="C14" s="134" t="s">
        <v>156</v>
      </c>
      <c r="D14" s="132">
        <v>8467</v>
      </c>
      <c r="E14" s="133">
        <v>0.04</v>
      </c>
      <c r="F14" s="132">
        <v>8467</v>
      </c>
      <c r="G14" s="133">
        <v>0.04</v>
      </c>
      <c r="H14" s="132">
        <v>0</v>
      </c>
      <c r="I14" s="131">
        <v>0</v>
      </c>
    </row>
    <row r="15" spans="1:9">
      <c r="A15" s="135">
        <v>8876367</v>
      </c>
      <c r="B15" s="133">
        <v>43.17</v>
      </c>
      <c r="C15" s="134" t="s">
        <v>155</v>
      </c>
      <c r="D15" s="132">
        <v>10257718</v>
      </c>
      <c r="E15" s="133">
        <v>43.83</v>
      </c>
      <c r="F15" s="132">
        <v>9343864</v>
      </c>
      <c r="G15" s="133">
        <v>45.39</v>
      </c>
      <c r="H15" s="132">
        <v>913854</v>
      </c>
      <c r="I15" s="131">
        <v>9.7799999999999994</v>
      </c>
    </row>
    <row r="16" spans="1:9">
      <c r="A16" s="135">
        <v>7095336</v>
      </c>
      <c r="B16" s="133">
        <v>34.51</v>
      </c>
      <c r="C16" s="134" t="s">
        <v>154</v>
      </c>
      <c r="D16" s="132">
        <v>8259688</v>
      </c>
      <c r="E16" s="133">
        <v>35.299999999999997</v>
      </c>
      <c r="F16" s="132">
        <v>7378812</v>
      </c>
      <c r="G16" s="133">
        <v>35.840000000000003</v>
      </c>
      <c r="H16" s="132">
        <v>880876</v>
      </c>
      <c r="I16" s="131">
        <v>11.94</v>
      </c>
    </row>
    <row r="17" spans="1:9">
      <c r="A17" s="135">
        <v>1354147</v>
      </c>
      <c r="B17" s="133">
        <v>6.59</v>
      </c>
      <c r="C17" s="134" t="s">
        <v>153</v>
      </c>
      <c r="D17" s="132">
        <v>1493854</v>
      </c>
      <c r="E17" s="133">
        <v>6.38</v>
      </c>
      <c r="F17" s="132">
        <v>1451578</v>
      </c>
      <c r="G17" s="133">
        <v>7.05</v>
      </c>
      <c r="H17" s="132">
        <v>42276</v>
      </c>
      <c r="I17" s="131">
        <v>2.91</v>
      </c>
    </row>
    <row r="18" spans="1:9">
      <c r="A18" s="135">
        <v>382408</v>
      </c>
      <c r="B18" s="133">
        <v>1.86</v>
      </c>
      <c r="C18" s="134" t="s">
        <v>152</v>
      </c>
      <c r="D18" s="132">
        <v>458290</v>
      </c>
      <c r="E18" s="133">
        <v>1.96</v>
      </c>
      <c r="F18" s="132">
        <v>470912</v>
      </c>
      <c r="G18" s="133">
        <v>2.29</v>
      </c>
      <c r="H18" s="132">
        <v>-12622</v>
      </c>
      <c r="I18" s="131">
        <v>-2.68</v>
      </c>
    </row>
    <row r="19" spans="1:9" ht="33">
      <c r="A19" s="135">
        <v>15104</v>
      </c>
      <c r="B19" s="133">
        <v>7.0000000000000007E-2</v>
      </c>
      <c r="C19" s="134" t="s">
        <v>151</v>
      </c>
      <c r="D19" s="132">
        <v>14580</v>
      </c>
      <c r="E19" s="133">
        <v>0.06</v>
      </c>
      <c r="F19" s="132">
        <v>14602</v>
      </c>
      <c r="G19" s="133">
        <v>7.0000000000000007E-2</v>
      </c>
      <c r="H19" s="132">
        <v>-22</v>
      </c>
      <c r="I19" s="131">
        <v>-0.15</v>
      </c>
    </row>
    <row r="20" spans="1:9">
      <c r="A20" s="135">
        <v>29373</v>
      </c>
      <c r="B20" s="133">
        <v>0.14000000000000001</v>
      </c>
      <c r="C20" s="134" t="s">
        <v>150</v>
      </c>
      <c r="D20" s="132">
        <v>31306</v>
      </c>
      <c r="E20" s="133">
        <v>0.13</v>
      </c>
      <c r="F20" s="132">
        <v>27960</v>
      </c>
      <c r="G20" s="133">
        <v>0.14000000000000001</v>
      </c>
      <c r="H20" s="132">
        <v>3346</v>
      </c>
      <c r="I20" s="131">
        <v>11.97</v>
      </c>
    </row>
    <row r="21" spans="1:9">
      <c r="A21" s="135">
        <v>899180</v>
      </c>
      <c r="B21" s="133">
        <v>4.37</v>
      </c>
      <c r="C21" s="134" t="s">
        <v>149</v>
      </c>
      <c r="D21" s="132">
        <v>1123344</v>
      </c>
      <c r="E21" s="133">
        <v>4.8</v>
      </c>
      <c r="F21" s="132">
        <v>933405</v>
      </c>
      <c r="G21" s="133">
        <v>4.53</v>
      </c>
      <c r="H21" s="132">
        <v>189939</v>
      </c>
      <c r="I21" s="131">
        <v>20.350000000000001</v>
      </c>
    </row>
    <row r="22" spans="1:9" ht="33">
      <c r="A22" s="135">
        <v>794064</v>
      </c>
      <c r="B22" s="133">
        <v>3.86</v>
      </c>
      <c r="C22" s="134" t="s">
        <v>148</v>
      </c>
      <c r="D22" s="132">
        <v>1062500</v>
      </c>
      <c r="E22" s="133">
        <v>4.54</v>
      </c>
      <c r="F22" s="132">
        <v>882834</v>
      </c>
      <c r="G22" s="133">
        <v>4.29</v>
      </c>
      <c r="H22" s="132">
        <v>179666</v>
      </c>
      <c r="I22" s="131">
        <v>20.350000000000001</v>
      </c>
    </row>
    <row r="23" spans="1:9">
      <c r="A23" s="135">
        <v>94600</v>
      </c>
      <c r="B23" s="133">
        <v>0.46</v>
      </c>
      <c r="C23" s="134" t="s">
        <v>147</v>
      </c>
      <c r="D23" s="132">
        <v>52751</v>
      </c>
      <c r="E23" s="133">
        <v>0.23</v>
      </c>
      <c r="F23" s="132">
        <v>42632</v>
      </c>
      <c r="G23" s="133">
        <v>0.21</v>
      </c>
      <c r="H23" s="132">
        <v>10119</v>
      </c>
      <c r="I23" s="131">
        <v>23.74</v>
      </c>
    </row>
    <row r="24" spans="1:9">
      <c r="A24" s="135">
        <v>10516</v>
      </c>
      <c r="B24" s="133">
        <v>0.05</v>
      </c>
      <c r="C24" s="134" t="s">
        <v>146</v>
      </c>
      <c r="D24" s="132">
        <v>8093</v>
      </c>
      <c r="E24" s="133">
        <v>0.03</v>
      </c>
      <c r="F24" s="132">
        <v>7939</v>
      </c>
      <c r="G24" s="133">
        <v>0.04</v>
      </c>
      <c r="H24" s="132">
        <v>154</v>
      </c>
      <c r="I24" s="131">
        <v>1.94</v>
      </c>
    </row>
    <row r="25" spans="1:9">
      <c r="A25" s="130">
        <v>12394622</v>
      </c>
      <c r="B25" s="128">
        <v>60.29</v>
      </c>
      <c r="C25" s="129" t="s">
        <v>145</v>
      </c>
      <c r="D25" s="127">
        <v>16369642</v>
      </c>
      <c r="E25" s="128">
        <v>69.95</v>
      </c>
      <c r="F25" s="127">
        <v>15328743</v>
      </c>
      <c r="G25" s="128">
        <v>74.459999999999994</v>
      </c>
      <c r="H25" s="127">
        <v>1040899</v>
      </c>
      <c r="I25" s="126">
        <v>6.79</v>
      </c>
    </row>
    <row r="26" spans="1:9">
      <c r="A26" s="135">
        <v>5734695</v>
      </c>
      <c r="B26" s="133">
        <v>27.89</v>
      </c>
      <c r="C26" s="134" t="s">
        <v>144</v>
      </c>
      <c r="D26" s="132">
        <v>8680772</v>
      </c>
      <c r="E26" s="133">
        <v>37.1</v>
      </c>
      <c r="F26" s="132">
        <v>8120652</v>
      </c>
      <c r="G26" s="133">
        <v>39.450000000000003</v>
      </c>
      <c r="H26" s="132">
        <v>560120</v>
      </c>
      <c r="I26" s="131">
        <v>6.9</v>
      </c>
    </row>
    <row r="27" spans="1:9">
      <c r="A27" s="135">
        <v>2826892</v>
      </c>
      <c r="B27" s="133">
        <v>13.75</v>
      </c>
      <c r="C27" s="134" t="s">
        <v>143</v>
      </c>
      <c r="D27" s="132">
        <v>3995098</v>
      </c>
      <c r="E27" s="133">
        <v>17.07</v>
      </c>
      <c r="F27" s="132">
        <v>3797365</v>
      </c>
      <c r="G27" s="133">
        <v>18.45</v>
      </c>
      <c r="H27" s="132">
        <v>197733</v>
      </c>
      <c r="I27" s="131">
        <v>5.21</v>
      </c>
    </row>
    <row r="28" spans="1:9">
      <c r="A28" s="135">
        <v>2907803</v>
      </c>
      <c r="B28" s="133">
        <v>14.14</v>
      </c>
      <c r="C28" s="134" t="s">
        <v>142</v>
      </c>
      <c r="D28" s="132">
        <v>4685674</v>
      </c>
      <c r="E28" s="133">
        <v>20.02</v>
      </c>
      <c r="F28" s="132">
        <v>4323287</v>
      </c>
      <c r="G28" s="133">
        <v>21</v>
      </c>
      <c r="H28" s="132">
        <v>362387</v>
      </c>
      <c r="I28" s="131">
        <v>8.3800000000000008</v>
      </c>
    </row>
    <row r="29" spans="1:9">
      <c r="A29" s="135">
        <v>1076025</v>
      </c>
      <c r="B29" s="133">
        <v>5.23</v>
      </c>
      <c r="C29" s="134" t="s">
        <v>141</v>
      </c>
      <c r="D29" s="132">
        <v>1328641</v>
      </c>
      <c r="E29" s="133">
        <v>5.68</v>
      </c>
      <c r="F29" s="132">
        <v>1124895</v>
      </c>
      <c r="G29" s="133">
        <v>5.46</v>
      </c>
      <c r="H29" s="132">
        <v>203746</v>
      </c>
      <c r="I29" s="131">
        <v>18.11</v>
      </c>
    </row>
    <row r="30" spans="1:9" ht="33">
      <c r="A30" s="135">
        <v>1065576</v>
      </c>
      <c r="B30" s="133">
        <v>5.18</v>
      </c>
      <c r="C30" s="134" t="s">
        <v>140</v>
      </c>
      <c r="D30" s="132">
        <v>1320174</v>
      </c>
      <c r="E30" s="133">
        <v>5.64</v>
      </c>
      <c r="F30" s="132">
        <v>1116428</v>
      </c>
      <c r="G30" s="133">
        <v>5.42</v>
      </c>
      <c r="H30" s="132">
        <v>203746</v>
      </c>
      <c r="I30" s="131">
        <v>18.25</v>
      </c>
    </row>
    <row r="31" spans="1:9">
      <c r="A31" s="135">
        <v>10449</v>
      </c>
      <c r="B31" s="133">
        <v>0.05</v>
      </c>
      <c r="C31" s="134" t="s">
        <v>139</v>
      </c>
      <c r="D31" s="132">
        <v>8467</v>
      </c>
      <c r="E31" s="133">
        <v>0.04</v>
      </c>
      <c r="F31" s="132">
        <v>8467</v>
      </c>
      <c r="G31" s="133">
        <v>0.04</v>
      </c>
      <c r="H31" s="132">
        <v>0</v>
      </c>
      <c r="I31" s="131">
        <v>0</v>
      </c>
    </row>
    <row r="32" spans="1:9">
      <c r="A32" s="135">
        <v>5105077</v>
      </c>
      <c r="B32" s="133">
        <v>24.83</v>
      </c>
      <c r="C32" s="134" t="s">
        <v>138</v>
      </c>
      <c r="D32" s="132">
        <v>5757142</v>
      </c>
      <c r="E32" s="133">
        <v>24.6</v>
      </c>
      <c r="F32" s="132">
        <v>5542073</v>
      </c>
      <c r="G32" s="133">
        <v>26.92</v>
      </c>
      <c r="H32" s="132">
        <v>215069</v>
      </c>
      <c r="I32" s="131">
        <v>3.88</v>
      </c>
    </row>
    <row r="33" spans="1:9">
      <c r="A33" s="135">
        <v>3695526</v>
      </c>
      <c r="B33" s="133">
        <v>17.97</v>
      </c>
      <c r="C33" s="134" t="s">
        <v>137</v>
      </c>
      <c r="D33" s="132">
        <v>4119823</v>
      </c>
      <c r="E33" s="133">
        <v>17.61</v>
      </c>
      <c r="F33" s="132">
        <v>4014082</v>
      </c>
      <c r="G33" s="133">
        <v>19.5</v>
      </c>
      <c r="H33" s="132">
        <v>105741</v>
      </c>
      <c r="I33" s="131">
        <v>2.63</v>
      </c>
    </row>
    <row r="34" spans="1:9">
      <c r="A34" s="135">
        <v>949213</v>
      </c>
      <c r="B34" s="133">
        <v>4.62</v>
      </c>
      <c r="C34" s="134" t="s">
        <v>136</v>
      </c>
      <c r="D34" s="132">
        <v>1201262</v>
      </c>
      <c r="E34" s="133">
        <v>5.13</v>
      </c>
      <c r="F34" s="132">
        <v>1081459</v>
      </c>
      <c r="G34" s="133">
        <v>5.25</v>
      </c>
      <c r="H34" s="132">
        <v>119803</v>
      </c>
      <c r="I34" s="131">
        <v>11.08</v>
      </c>
    </row>
    <row r="35" spans="1:9">
      <c r="A35" s="135">
        <v>414193</v>
      </c>
      <c r="B35" s="133">
        <v>2.0099999999999998</v>
      </c>
      <c r="C35" s="134" t="s">
        <v>135</v>
      </c>
      <c r="D35" s="132">
        <v>390016</v>
      </c>
      <c r="E35" s="133">
        <v>1.67</v>
      </c>
      <c r="F35" s="132">
        <v>401800</v>
      </c>
      <c r="G35" s="133">
        <v>1.95</v>
      </c>
      <c r="H35" s="132">
        <v>-11784</v>
      </c>
      <c r="I35" s="131">
        <v>-2.93</v>
      </c>
    </row>
    <row r="36" spans="1:9" ht="33">
      <c r="A36" s="135">
        <v>46145</v>
      </c>
      <c r="B36" s="133">
        <v>0.22</v>
      </c>
      <c r="C36" s="134" t="s">
        <v>134</v>
      </c>
      <c r="D36" s="132">
        <v>46041</v>
      </c>
      <c r="E36" s="133">
        <v>0.2</v>
      </c>
      <c r="F36" s="132">
        <v>44732</v>
      </c>
      <c r="G36" s="133">
        <v>0.22</v>
      </c>
      <c r="H36" s="132">
        <v>1309</v>
      </c>
      <c r="I36" s="131">
        <v>2.93</v>
      </c>
    </row>
    <row r="37" spans="1:9">
      <c r="A37" s="135">
        <v>12224</v>
      </c>
      <c r="B37" s="133">
        <v>0.06</v>
      </c>
      <c r="C37" s="134" t="s">
        <v>133</v>
      </c>
      <c r="D37" s="132">
        <v>10205</v>
      </c>
      <c r="E37" s="133">
        <v>0.04</v>
      </c>
      <c r="F37" s="132">
        <v>10483</v>
      </c>
      <c r="G37" s="133">
        <v>0.05</v>
      </c>
      <c r="H37" s="132">
        <v>-278</v>
      </c>
      <c r="I37" s="131">
        <v>-2.65</v>
      </c>
    </row>
    <row r="38" spans="1:9">
      <c r="A38" s="135">
        <v>1727</v>
      </c>
      <c r="B38" s="133">
        <v>0.01</v>
      </c>
      <c r="C38" s="134" t="s">
        <v>132</v>
      </c>
      <c r="D38" s="132">
        <v>2012</v>
      </c>
      <c r="E38" s="133">
        <v>0.01</v>
      </c>
      <c r="F38" s="132">
        <v>2544</v>
      </c>
      <c r="G38" s="133">
        <v>0.01</v>
      </c>
      <c r="H38" s="132">
        <v>-532</v>
      </c>
      <c r="I38" s="131">
        <v>-20.91</v>
      </c>
    </row>
    <row r="39" spans="1:9">
      <c r="A39" s="135">
        <v>10497</v>
      </c>
      <c r="B39" s="133">
        <v>0.05</v>
      </c>
      <c r="C39" s="134" t="s">
        <v>131</v>
      </c>
      <c r="D39" s="132">
        <v>8193</v>
      </c>
      <c r="E39" s="133">
        <v>0.04</v>
      </c>
      <c r="F39" s="132">
        <v>7939</v>
      </c>
      <c r="G39" s="133">
        <v>0.04</v>
      </c>
      <c r="H39" s="132">
        <v>254</v>
      </c>
      <c r="I39" s="131">
        <v>3.2</v>
      </c>
    </row>
    <row r="40" spans="1:9">
      <c r="A40" s="135">
        <v>159537</v>
      </c>
      <c r="B40" s="133">
        <v>0.78</v>
      </c>
      <c r="C40" s="134" t="s">
        <v>130</v>
      </c>
      <c r="D40" s="132">
        <v>184218</v>
      </c>
      <c r="E40" s="133">
        <v>0.79</v>
      </c>
      <c r="F40" s="132">
        <v>177867</v>
      </c>
      <c r="G40" s="133">
        <v>0.86</v>
      </c>
      <c r="H40" s="132">
        <v>6351</v>
      </c>
      <c r="I40" s="131">
        <v>3.57</v>
      </c>
    </row>
    <row r="41" spans="1:9" ht="33">
      <c r="A41" s="135">
        <v>159537</v>
      </c>
      <c r="B41" s="133">
        <v>0.78</v>
      </c>
      <c r="C41" s="134" t="s">
        <v>129</v>
      </c>
      <c r="D41" s="132">
        <v>184218</v>
      </c>
      <c r="E41" s="133">
        <v>0.79</v>
      </c>
      <c r="F41" s="132">
        <v>177867</v>
      </c>
      <c r="G41" s="133">
        <v>0.86</v>
      </c>
      <c r="H41" s="132">
        <v>6351</v>
      </c>
      <c r="I41" s="131">
        <v>3.57</v>
      </c>
    </row>
    <row r="42" spans="1:9">
      <c r="A42" s="135">
        <v>307064</v>
      </c>
      <c r="B42" s="133">
        <v>1.49</v>
      </c>
      <c r="C42" s="134" t="s">
        <v>128</v>
      </c>
      <c r="D42" s="132">
        <v>408664</v>
      </c>
      <c r="E42" s="133">
        <v>1.75</v>
      </c>
      <c r="F42" s="132">
        <v>352773</v>
      </c>
      <c r="G42" s="133">
        <v>1.71</v>
      </c>
      <c r="H42" s="132">
        <v>55891</v>
      </c>
      <c r="I42" s="131">
        <v>15.84</v>
      </c>
    </row>
    <row r="43" spans="1:9">
      <c r="A43" s="135">
        <v>307064</v>
      </c>
      <c r="B43" s="133">
        <v>1.49</v>
      </c>
      <c r="C43" s="134" t="s">
        <v>127</v>
      </c>
      <c r="D43" s="132">
        <v>408664</v>
      </c>
      <c r="E43" s="133">
        <v>1.75</v>
      </c>
      <c r="F43" s="132">
        <v>352773</v>
      </c>
      <c r="G43" s="133">
        <v>1.71</v>
      </c>
      <c r="H43" s="132">
        <v>55891</v>
      </c>
      <c r="I43" s="131">
        <v>15.84</v>
      </c>
    </row>
    <row r="44" spans="1:9">
      <c r="A44" s="130">
        <v>8165315</v>
      </c>
      <c r="B44" s="128">
        <v>39.71</v>
      </c>
      <c r="C44" s="129" t="s">
        <v>126</v>
      </c>
      <c r="D44" s="127">
        <v>7031450</v>
      </c>
      <c r="E44" s="128">
        <v>30.05</v>
      </c>
      <c r="F44" s="127">
        <v>5257852</v>
      </c>
      <c r="G44" s="128">
        <v>25.54</v>
      </c>
      <c r="H44" s="127">
        <v>1773598</v>
      </c>
      <c r="I44" s="126">
        <v>33.729999999999997</v>
      </c>
    </row>
    <row r="45" spans="1:9">
      <c r="A45" s="130">
        <v>451761</v>
      </c>
      <c r="B45" s="128">
        <v>2.2000000000000002</v>
      </c>
      <c r="C45" s="129" t="s">
        <v>125</v>
      </c>
      <c r="D45" s="127">
        <v>146401</v>
      </c>
      <c r="E45" s="128">
        <v>0.63</v>
      </c>
      <c r="F45" s="127">
        <v>185494</v>
      </c>
      <c r="G45" s="128">
        <v>0.9</v>
      </c>
      <c r="H45" s="127">
        <v>-39093</v>
      </c>
      <c r="I45" s="126">
        <v>-21.08</v>
      </c>
    </row>
    <row r="46" spans="1:9">
      <c r="A46" s="135">
        <v>10186</v>
      </c>
      <c r="B46" s="133">
        <v>0.05</v>
      </c>
      <c r="C46" s="134" t="s">
        <v>124</v>
      </c>
      <c r="D46" s="132">
        <v>6290</v>
      </c>
      <c r="E46" s="133">
        <v>0.03</v>
      </c>
      <c r="F46" s="132">
        <v>5393</v>
      </c>
      <c r="G46" s="133">
        <v>0.03</v>
      </c>
      <c r="H46" s="132">
        <v>897</v>
      </c>
      <c r="I46" s="131">
        <v>16.63</v>
      </c>
    </row>
    <row r="47" spans="1:9">
      <c r="A47" s="135">
        <v>10186</v>
      </c>
      <c r="B47" s="133">
        <v>0.05</v>
      </c>
      <c r="C47" s="134" t="s">
        <v>123</v>
      </c>
      <c r="D47" s="132">
        <v>6290</v>
      </c>
      <c r="E47" s="133">
        <v>0.03</v>
      </c>
      <c r="F47" s="132">
        <v>5393</v>
      </c>
      <c r="G47" s="133">
        <v>0.03</v>
      </c>
      <c r="H47" s="132">
        <v>897</v>
      </c>
      <c r="I47" s="131">
        <v>16.63</v>
      </c>
    </row>
    <row r="48" spans="1:9">
      <c r="A48" s="135">
        <v>441576</v>
      </c>
      <c r="B48" s="133">
        <v>2.15</v>
      </c>
      <c r="C48" s="134" t="s">
        <v>122</v>
      </c>
      <c r="D48" s="132">
        <v>140111</v>
      </c>
      <c r="E48" s="133">
        <v>0.6</v>
      </c>
      <c r="F48" s="132">
        <v>180101</v>
      </c>
      <c r="G48" s="133">
        <v>0.87</v>
      </c>
      <c r="H48" s="132">
        <v>-39990</v>
      </c>
      <c r="I48" s="131">
        <v>-22.2</v>
      </c>
    </row>
    <row r="49" spans="1:9">
      <c r="A49" s="135">
        <v>0</v>
      </c>
      <c r="B49" s="133">
        <v>0</v>
      </c>
      <c r="C49" s="134" t="s">
        <v>121</v>
      </c>
      <c r="D49" s="132">
        <v>0</v>
      </c>
      <c r="E49" s="133">
        <v>0</v>
      </c>
      <c r="F49" s="132">
        <v>25935</v>
      </c>
      <c r="G49" s="133">
        <v>0.13</v>
      </c>
      <c r="H49" s="132">
        <v>-25935</v>
      </c>
      <c r="I49" s="131">
        <v>-100</v>
      </c>
    </row>
    <row r="50" spans="1:9" ht="33">
      <c r="A50" s="135">
        <v>67853</v>
      </c>
      <c r="B50" s="133">
        <v>0.33</v>
      </c>
      <c r="C50" s="134" t="s">
        <v>120</v>
      </c>
      <c r="D50" s="132">
        <v>80143</v>
      </c>
      <c r="E50" s="133">
        <v>0.34</v>
      </c>
      <c r="F50" s="132">
        <v>77924</v>
      </c>
      <c r="G50" s="133">
        <v>0.38</v>
      </c>
      <c r="H50" s="132">
        <v>2219</v>
      </c>
      <c r="I50" s="131">
        <v>2.85</v>
      </c>
    </row>
    <row r="51" spans="1:9">
      <c r="A51" s="135">
        <v>38620</v>
      </c>
      <c r="B51" s="133">
        <v>0.19</v>
      </c>
      <c r="C51" s="134" t="s">
        <v>119</v>
      </c>
      <c r="D51" s="132">
        <v>14182</v>
      </c>
      <c r="E51" s="133">
        <v>0.06</v>
      </c>
      <c r="F51" s="132">
        <v>14182</v>
      </c>
      <c r="G51" s="133">
        <v>7.0000000000000007E-2</v>
      </c>
      <c r="H51" s="132">
        <v>0</v>
      </c>
      <c r="I51" s="131">
        <v>0</v>
      </c>
    </row>
    <row r="52" spans="1:9">
      <c r="A52" s="135">
        <v>1688</v>
      </c>
      <c r="B52" s="133">
        <v>0.01</v>
      </c>
      <c r="C52" s="134" t="s">
        <v>118</v>
      </c>
      <c r="D52" s="132">
        <v>865</v>
      </c>
      <c r="E52" s="133">
        <v>0</v>
      </c>
      <c r="F52" s="132">
        <v>836</v>
      </c>
      <c r="G52" s="133">
        <v>0</v>
      </c>
      <c r="H52" s="132">
        <v>29</v>
      </c>
      <c r="I52" s="131">
        <v>3.47</v>
      </c>
    </row>
    <row r="53" spans="1:9">
      <c r="A53" s="135">
        <v>17</v>
      </c>
      <c r="B53" s="133">
        <v>0</v>
      </c>
      <c r="C53" s="134" t="s">
        <v>117</v>
      </c>
      <c r="D53" s="132">
        <v>0</v>
      </c>
      <c r="E53" s="133">
        <v>0</v>
      </c>
      <c r="F53" s="132">
        <v>0</v>
      </c>
      <c r="G53" s="133">
        <v>0</v>
      </c>
      <c r="H53" s="132">
        <v>0</v>
      </c>
      <c r="I53" s="131"/>
    </row>
    <row r="54" spans="1:9">
      <c r="A54" s="135">
        <v>174</v>
      </c>
      <c r="B54" s="133">
        <v>0</v>
      </c>
      <c r="C54" s="134" t="s">
        <v>116</v>
      </c>
      <c r="D54" s="132">
        <v>0</v>
      </c>
      <c r="E54" s="133">
        <v>0</v>
      </c>
      <c r="F54" s="132">
        <v>0</v>
      </c>
      <c r="G54" s="133">
        <v>0</v>
      </c>
      <c r="H54" s="132">
        <v>0</v>
      </c>
      <c r="I54" s="131"/>
    </row>
    <row r="55" spans="1:9">
      <c r="A55" s="135">
        <v>333223</v>
      </c>
      <c r="B55" s="133">
        <v>1.62</v>
      </c>
      <c r="C55" s="134" t="s">
        <v>115</v>
      </c>
      <c r="D55" s="132">
        <v>44921</v>
      </c>
      <c r="E55" s="133">
        <v>0.19</v>
      </c>
      <c r="F55" s="132">
        <v>61224</v>
      </c>
      <c r="G55" s="133">
        <v>0.3</v>
      </c>
      <c r="H55" s="132">
        <v>-16303</v>
      </c>
      <c r="I55" s="131">
        <v>-26.63</v>
      </c>
    </row>
    <row r="56" spans="1:9">
      <c r="A56" s="130">
        <v>2729862</v>
      </c>
      <c r="B56" s="128">
        <v>13.28</v>
      </c>
      <c r="C56" s="129" t="s">
        <v>114</v>
      </c>
      <c r="D56" s="127">
        <v>2072010</v>
      </c>
      <c r="E56" s="128">
        <v>8.85</v>
      </c>
      <c r="F56" s="127">
        <v>886480</v>
      </c>
      <c r="G56" s="128">
        <v>4.3099999999999996</v>
      </c>
      <c r="H56" s="127">
        <v>1185530</v>
      </c>
      <c r="I56" s="126">
        <v>133.72999999999999</v>
      </c>
    </row>
    <row r="57" spans="1:9">
      <c r="A57" s="135">
        <v>685019</v>
      </c>
      <c r="B57" s="133">
        <v>3.33</v>
      </c>
      <c r="C57" s="134" t="s">
        <v>113</v>
      </c>
      <c r="D57" s="132">
        <v>1974366</v>
      </c>
      <c r="E57" s="133">
        <v>8.44</v>
      </c>
      <c r="F57" s="132">
        <v>791644</v>
      </c>
      <c r="G57" s="133">
        <v>3.85</v>
      </c>
      <c r="H57" s="132">
        <v>1182722</v>
      </c>
      <c r="I57" s="131">
        <v>149.4</v>
      </c>
    </row>
    <row r="58" spans="1:9">
      <c r="A58" s="135">
        <v>685019</v>
      </c>
      <c r="B58" s="133">
        <v>3.33</v>
      </c>
      <c r="C58" s="134" t="s">
        <v>112</v>
      </c>
      <c r="D58" s="132">
        <v>1974366</v>
      </c>
      <c r="E58" s="133">
        <v>8.44</v>
      </c>
      <c r="F58" s="132">
        <v>791644</v>
      </c>
      <c r="G58" s="133">
        <v>3.85</v>
      </c>
      <c r="H58" s="132">
        <v>1182722</v>
      </c>
      <c r="I58" s="131">
        <v>149.4</v>
      </c>
    </row>
    <row r="59" spans="1:9">
      <c r="A59" s="135">
        <v>2044843</v>
      </c>
      <c r="B59" s="133">
        <v>9.9499999999999993</v>
      </c>
      <c r="C59" s="134" t="s">
        <v>111</v>
      </c>
      <c r="D59" s="132">
        <v>97644</v>
      </c>
      <c r="E59" s="133">
        <v>0.42</v>
      </c>
      <c r="F59" s="132">
        <v>94836</v>
      </c>
      <c r="G59" s="133">
        <v>0.46</v>
      </c>
      <c r="H59" s="132">
        <v>2808</v>
      </c>
      <c r="I59" s="131">
        <v>2.96</v>
      </c>
    </row>
    <row r="60" spans="1:9">
      <c r="A60" s="135">
        <v>28539</v>
      </c>
      <c r="B60" s="133">
        <v>0.14000000000000001</v>
      </c>
      <c r="C60" s="134" t="s">
        <v>110</v>
      </c>
      <c r="D60" s="132">
        <v>0</v>
      </c>
      <c r="E60" s="133">
        <v>0</v>
      </c>
      <c r="F60" s="132">
        <v>0</v>
      </c>
      <c r="G60" s="133">
        <v>0</v>
      </c>
      <c r="H60" s="132">
        <v>0</v>
      </c>
      <c r="I60" s="131"/>
    </row>
    <row r="61" spans="1:9">
      <c r="A61" s="135">
        <v>2016304</v>
      </c>
      <c r="B61" s="133">
        <v>9.81</v>
      </c>
      <c r="C61" s="134" t="s">
        <v>109</v>
      </c>
      <c r="D61" s="132">
        <v>97644</v>
      </c>
      <c r="E61" s="133">
        <v>0.42</v>
      </c>
      <c r="F61" s="132">
        <v>94836</v>
      </c>
      <c r="G61" s="133">
        <v>0.46</v>
      </c>
      <c r="H61" s="132">
        <v>2808</v>
      </c>
      <c r="I61" s="131">
        <v>2.96</v>
      </c>
    </row>
    <row r="62" spans="1:9">
      <c r="A62" s="130">
        <v>-2278101</v>
      </c>
      <c r="B62" s="128">
        <v>-11.08</v>
      </c>
      <c r="C62" s="129" t="s">
        <v>108</v>
      </c>
      <c r="D62" s="127">
        <v>-1925609</v>
      </c>
      <c r="E62" s="128">
        <v>-8.23</v>
      </c>
      <c r="F62" s="127">
        <v>-700986</v>
      </c>
      <c r="G62" s="128">
        <v>-3.41</v>
      </c>
      <c r="H62" s="127">
        <v>-1224623</v>
      </c>
      <c r="I62" s="126">
        <v>174.7</v>
      </c>
    </row>
    <row r="63" spans="1:9" ht="17.25" thickBot="1">
      <c r="A63" s="125">
        <v>5887214</v>
      </c>
      <c r="B63" s="123">
        <v>28.63</v>
      </c>
      <c r="C63" s="124" t="s">
        <v>107</v>
      </c>
      <c r="D63" s="122">
        <v>5105841</v>
      </c>
      <c r="E63" s="123">
        <v>21.82</v>
      </c>
      <c r="F63" s="122">
        <v>4556866</v>
      </c>
      <c r="G63" s="123">
        <v>22.14</v>
      </c>
      <c r="H63" s="122">
        <v>548975</v>
      </c>
      <c r="I63" s="121">
        <v>12.05</v>
      </c>
    </row>
    <row r="64" spans="1:9">
      <c r="A64" s="796" t="s">
        <v>106</v>
      </c>
      <c r="B64" s="796"/>
      <c r="C64" s="796"/>
      <c r="D64" s="796"/>
      <c r="E64" s="796"/>
      <c r="F64" s="796"/>
      <c r="G64" s="796"/>
      <c r="H64" s="796"/>
      <c r="I64" s="796"/>
    </row>
  </sheetData>
  <mergeCells count="6">
    <mergeCell ref="A64:I64"/>
    <mergeCell ref="A5:B5"/>
    <mergeCell ref="C5:C6"/>
    <mergeCell ref="D5:E5"/>
    <mergeCell ref="F5:G5"/>
    <mergeCell ref="H5:I5"/>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F229C-13E0-4C1C-B73E-F45735F9ADBA}">
  <dimension ref="A1:F31"/>
  <sheetViews>
    <sheetView workbookViewId="0">
      <selection activeCell="I24" sqref="I24"/>
    </sheetView>
  </sheetViews>
  <sheetFormatPr defaultRowHeight="16.5"/>
  <cols>
    <col min="1" max="1" width="11.625" customWidth="1"/>
    <col min="3" max="3" width="20.75" customWidth="1"/>
    <col min="4" max="4" width="11.625" customWidth="1"/>
    <col min="6" max="6" width="41.125" customWidth="1"/>
  </cols>
  <sheetData>
    <row r="1" spans="1:6" ht="21">
      <c r="A1" s="155"/>
      <c r="B1" s="156"/>
      <c r="C1" s="156"/>
      <c r="D1" s="148" t="s">
        <v>175</v>
      </c>
      <c r="E1" s="156"/>
      <c r="F1" s="156"/>
    </row>
    <row r="2" spans="1:6" ht="21">
      <c r="A2" s="155"/>
      <c r="B2" s="156"/>
      <c r="C2" s="156"/>
      <c r="D2" s="148" t="s">
        <v>174</v>
      </c>
      <c r="E2" s="156"/>
      <c r="F2" s="156"/>
    </row>
    <row r="3" spans="1:6" ht="21">
      <c r="A3" s="155"/>
      <c r="B3" s="154"/>
      <c r="C3" s="154"/>
      <c r="D3" s="146" t="s">
        <v>200</v>
      </c>
      <c r="E3" s="154"/>
      <c r="F3" s="154"/>
    </row>
    <row r="4" spans="1:6" ht="17.25" thickBot="1">
      <c r="A4" s="47"/>
      <c r="B4" s="153"/>
      <c r="C4" s="153"/>
      <c r="D4" s="153" t="s">
        <v>172</v>
      </c>
      <c r="E4" s="153"/>
      <c r="F4" s="153" t="s">
        <v>171</v>
      </c>
    </row>
    <row r="5" spans="1:6">
      <c r="A5" s="797" t="s">
        <v>167</v>
      </c>
      <c r="B5" s="798"/>
      <c r="C5" s="798" t="s">
        <v>169</v>
      </c>
      <c r="D5" s="798" t="s">
        <v>168</v>
      </c>
      <c r="E5" s="798"/>
      <c r="F5" s="800" t="s">
        <v>199</v>
      </c>
    </row>
    <row r="6" spans="1:6" ht="17.25" thickBot="1">
      <c r="A6" s="143" t="s">
        <v>165</v>
      </c>
      <c r="B6" s="142" t="s">
        <v>164</v>
      </c>
      <c r="C6" s="799"/>
      <c r="D6" s="142" t="s">
        <v>165</v>
      </c>
      <c r="E6" s="142" t="s">
        <v>164</v>
      </c>
      <c r="F6" s="801"/>
    </row>
    <row r="7" spans="1:6">
      <c r="A7" s="140">
        <v>5514340</v>
      </c>
      <c r="B7" s="138">
        <v>100</v>
      </c>
      <c r="C7" s="139" t="s">
        <v>198</v>
      </c>
      <c r="D7" s="137">
        <v>7491524</v>
      </c>
      <c r="E7" s="138">
        <v>100</v>
      </c>
      <c r="F7" s="152" t="s">
        <v>176</v>
      </c>
    </row>
    <row r="8" spans="1:6">
      <c r="A8" s="135">
        <v>4556866</v>
      </c>
      <c r="B8" s="133">
        <v>82.64</v>
      </c>
      <c r="C8" s="134" t="s">
        <v>197</v>
      </c>
      <c r="D8" s="132">
        <v>5105841</v>
      </c>
      <c r="E8" s="133">
        <v>68.150000000000006</v>
      </c>
      <c r="F8" s="150" t="s">
        <v>176</v>
      </c>
    </row>
    <row r="9" spans="1:6">
      <c r="A9" s="135">
        <v>957474</v>
      </c>
      <c r="B9" s="133">
        <v>17.36</v>
      </c>
      <c r="C9" s="134" t="s">
        <v>196</v>
      </c>
      <c r="D9" s="132">
        <v>2385683</v>
      </c>
      <c r="E9" s="133">
        <v>31.85</v>
      </c>
      <c r="F9" s="150" t="s">
        <v>176</v>
      </c>
    </row>
    <row r="10" spans="1:6" ht="33">
      <c r="A10" s="135"/>
      <c r="B10" s="133"/>
      <c r="C10" s="134" t="s">
        <v>184</v>
      </c>
      <c r="D10" s="132"/>
      <c r="E10" s="133"/>
      <c r="F10" s="150" t="s">
        <v>176</v>
      </c>
    </row>
    <row r="11" spans="1:6">
      <c r="A11" s="135"/>
      <c r="B11" s="133"/>
      <c r="C11" s="134" t="s">
        <v>195</v>
      </c>
      <c r="D11" s="132"/>
      <c r="E11" s="133"/>
      <c r="F11" s="150" t="s">
        <v>176</v>
      </c>
    </row>
    <row r="12" spans="1:6">
      <c r="A12" s="135"/>
      <c r="B12" s="133"/>
      <c r="C12" s="134" t="s">
        <v>183</v>
      </c>
      <c r="D12" s="132"/>
      <c r="E12" s="133"/>
      <c r="F12" s="150" t="s">
        <v>176</v>
      </c>
    </row>
    <row r="13" spans="1:6">
      <c r="A13" s="130">
        <v>5500329</v>
      </c>
      <c r="B13" s="128">
        <v>99.75</v>
      </c>
      <c r="C13" s="129" t="s">
        <v>194</v>
      </c>
      <c r="D13" s="127">
        <v>7491524</v>
      </c>
      <c r="E13" s="128">
        <v>100</v>
      </c>
      <c r="F13" s="151" t="s">
        <v>176</v>
      </c>
    </row>
    <row r="14" spans="1:6">
      <c r="A14" s="135"/>
      <c r="B14" s="133"/>
      <c r="C14" s="134" t="s">
        <v>193</v>
      </c>
      <c r="D14" s="132"/>
      <c r="E14" s="133"/>
      <c r="F14" s="150" t="s">
        <v>176</v>
      </c>
    </row>
    <row r="15" spans="1:6">
      <c r="A15" s="135"/>
      <c r="B15" s="133"/>
      <c r="C15" s="134" t="s">
        <v>192</v>
      </c>
      <c r="D15" s="132"/>
      <c r="E15" s="133"/>
      <c r="F15" s="150" t="s">
        <v>176</v>
      </c>
    </row>
    <row r="16" spans="1:6">
      <c r="A16" s="135">
        <v>5500329</v>
      </c>
      <c r="B16" s="133">
        <v>99.75</v>
      </c>
      <c r="C16" s="134" t="s">
        <v>191</v>
      </c>
      <c r="D16" s="132">
        <v>7491524</v>
      </c>
      <c r="E16" s="133">
        <v>100</v>
      </c>
      <c r="F16" s="150" t="s">
        <v>176</v>
      </c>
    </row>
    <row r="17" spans="1:6">
      <c r="A17" s="135"/>
      <c r="B17" s="133"/>
      <c r="C17" s="134" t="s">
        <v>190</v>
      </c>
      <c r="D17" s="132"/>
      <c r="E17" s="133"/>
      <c r="F17" s="150" t="s">
        <v>176</v>
      </c>
    </row>
    <row r="18" spans="1:6">
      <c r="A18" s="135"/>
      <c r="B18" s="133"/>
      <c r="C18" s="134" t="s">
        <v>189</v>
      </c>
      <c r="D18" s="132"/>
      <c r="E18" s="133"/>
      <c r="F18" s="150" t="s">
        <v>176</v>
      </c>
    </row>
    <row r="19" spans="1:6">
      <c r="A19" s="130">
        <v>14011</v>
      </c>
      <c r="B19" s="128">
        <v>0.25</v>
      </c>
      <c r="C19" s="129" t="s">
        <v>188</v>
      </c>
      <c r="D19" s="127"/>
      <c r="E19" s="128"/>
      <c r="F19" s="151" t="s">
        <v>176</v>
      </c>
    </row>
    <row r="20" spans="1:6">
      <c r="A20" s="130"/>
      <c r="B20" s="128"/>
      <c r="C20" s="129" t="s">
        <v>187</v>
      </c>
      <c r="D20" s="127"/>
      <c r="E20" s="128"/>
      <c r="F20" s="151" t="s">
        <v>176</v>
      </c>
    </row>
    <row r="21" spans="1:6">
      <c r="A21" s="135"/>
      <c r="B21" s="133"/>
      <c r="C21" s="134" t="s">
        <v>186</v>
      </c>
      <c r="D21" s="132"/>
      <c r="E21" s="133"/>
      <c r="F21" s="150" t="s">
        <v>176</v>
      </c>
    </row>
    <row r="22" spans="1:6">
      <c r="A22" s="135"/>
      <c r="B22" s="133"/>
      <c r="C22" s="134" t="s">
        <v>185</v>
      </c>
      <c r="D22" s="132"/>
      <c r="E22" s="133"/>
      <c r="F22" s="150" t="s">
        <v>176</v>
      </c>
    </row>
    <row r="23" spans="1:6" ht="33">
      <c r="A23" s="135"/>
      <c r="B23" s="133"/>
      <c r="C23" s="134" t="s">
        <v>184</v>
      </c>
      <c r="D23" s="132"/>
      <c r="E23" s="133"/>
      <c r="F23" s="150" t="s">
        <v>176</v>
      </c>
    </row>
    <row r="24" spans="1:6">
      <c r="A24" s="135"/>
      <c r="B24" s="133"/>
      <c r="C24" s="134" t="s">
        <v>183</v>
      </c>
      <c r="D24" s="132"/>
      <c r="E24" s="133"/>
      <c r="F24" s="150" t="s">
        <v>176</v>
      </c>
    </row>
    <row r="25" spans="1:6">
      <c r="A25" s="130"/>
      <c r="B25" s="128"/>
      <c r="C25" s="129" t="s">
        <v>182</v>
      </c>
      <c r="D25" s="127"/>
      <c r="E25" s="128"/>
      <c r="F25" s="151" t="s">
        <v>176</v>
      </c>
    </row>
    <row r="26" spans="1:6">
      <c r="A26" s="135"/>
      <c r="B26" s="133"/>
      <c r="C26" s="134" t="s">
        <v>181</v>
      </c>
      <c r="D26" s="132"/>
      <c r="E26" s="133"/>
      <c r="F26" s="150" t="s">
        <v>176</v>
      </c>
    </row>
    <row r="27" spans="1:6">
      <c r="A27" s="135"/>
      <c r="B27" s="133"/>
      <c r="C27" s="134" t="s">
        <v>180</v>
      </c>
      <c r="D27" s="132"/>
      <c r="E27" s="133"/>
      <c r="F27" s="150" t="s">
        <v>176</v>
      </c>
    </row>
    <row r="28" spans="1:6">
      <c r="A28" s="135"/>
      <c r="B28" s="133"/>
      <c r="C28" s="134" t="s">
        <v>179</v>
      </c>
      <c r="D28" s="132"/>
      <c r="E28" s="133"/>
      <c r="F28" s="150" t="s">
        <v>176</v>
      </c>
    </row>
    <row r="29" spans="1:6">
      <c r="A29" s="135"/>
      <c r="B29" s="133"/>
      <c r="C29" s="134" t="s">
        <v>178</v>
      </c>
      <c r="D29" s="132"/>
      <c r="E29" s="133"/>
      <c r="F29" s="150" t="s">
        <v>176</v>
      </c>
    </row>
    <row r="30" spans="1:6" ht="17.25" thickBot="1">
      <c r="A30" s="125"/>
      <c r="B30" s="123"/>
      <c r="C30" s="124" t="s">
        <v>177</v>
      </c>
      <c r="D30" s="122"/>
      <c r="E30" s="123"/>
      <c r="F30" s="149" t="s">
        <v>176</v>
      </c>
    </row>
    <row r="31" spans="1:6">
      <c r="A31" s="802"/>
      <c r="B31" s="802"/>
      <c r="C31" s="802"/>
      <c r="D31" s="802"/>
      <c r="E31" s="802"/>
      <c r="F31" s="802"/>
    </row>
  </sheetData>
  <mergeCells count="5">
    <mergeCell ref="D5:E5"/>
    <mergeCell ref="A5:B5"/>
    <mergeCell ref="C5:C6"/>
    <mergeCell ref="F5:F6"/>
    <mergeCell ref="A31:F31"/>
  </mergeCells>
  <phoneticPr fontId="3" type="noConversion"/>
  <pageMargins left="0.78740157480314965" right="0.78740157480314965" top="0.78740157480314965" bottom="0.78740157480314965" header="0.59055118110236227" footer="0.59055118110236227"/>
  <pageSetup paperSize="9" scale="80" orientation="portrait"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DE27D-D7BC-4699-B9DB-1BCC060AD72B}">
  <dimension ref="A1:C48"/>
  <sheetViews>
    <sheetView topLeftCell="A31" workbookViewId="0">
      <selection activeCell="E38" sqref="E38"/>
    </sheetView>
  </sheetViews>
  <sheetFormatPr defaultRowHeight="16.5"/>
  <cols>
    <col min="1" max="1" width="36.875" customWidth="1"/>
    <col min="2" max="2" width="14.75" customWidth="1"/>
    <col min="3" max="3" width="46.625" customWidth="1"/>
    <col min="257" max="257" width="36.875" customWidth="1"/>
    <col min="258" max="258" width="14.75" customWidth="1"/>
    <col min="259" max="259" width="46.625" customWidth="1"/>
    <col min="513" max="513" width="36.875" customWidth="1"/>
    <col min="514" max="514" width="14.75" customWidth="1"/>
    <col min="515" max="515" width="46.625" customWidth="1"/>
    <col min="769" max="769" width="36.875" customWidth="1"/>
    <col min="770" max="770" width="14.75" customWidth="1"/>
    <col min="771" max="771" width="46.625" customWidth="1"/>
    <col min="1025" max="1025" width="36.875" customWidth="1"/>
    <col min="1026" max="1026" width="14.75" customWidth="1"/>
    <col min="1027" max="1027" width="46.625" customWidth="1"/>
    <col min="1281" max="1281" width="36.875" customWidth="1"/>
    <col min="1282" max="1282" width="14.75" customWidth="1"/>
    <col min="1283" max="1283" width="46.625" customWidth="1"/>
    <col min="1537" max="1537" width="36.875" customWidth="1"/>
    <col min="1538" max="1538" width="14.75" customWidth="1"/>
    <col min="1539" max="1539" width="46.625" customWidth="1"/>
    <col min="1793" max="1793" width="36.875" customWidth="1"/>
    <col min="1794" max="1794" width="14.75" customWidth="1"/>
    <col min="1795" max="1795" width="46.625" customWidth="1"/>
    <col min="2049" max="2049" width="36.875" customWidth="1"/>
    <col min="2050" max="2050" width="14.75" customWidth="1"/>
    <col min="2051" max="2051" width="46.625" customWidth="1"/>
    <col min="2305" max="2305" width="36.875" customWidth="1"/>
    <col min="2306" max="2306" width="14.75" customWidth="1"/>
    <col min="2307" max="2307" width="46.625" customWidth="1"/>
    <col min="2561" max="2561" width="36.875" customWidth="1"/>
    <col min="2562" max="2562" width="14.75" customWidth="1"/>
    <col min="2563" max="2563" width="46.625" customWidth="1"/>
    <col min="2817" max="2817" width="36.875" customWidth="1"/>
    <col min="2818" max="2818" width="14.75" customWidth="1"/>
    <col min="2819" max="2819" width="46.625" customWidth="1"/>
    <col min="3073" max="3073" width="36.875" customWidth="1"/>
    <col min="3074" max="3074" width="14.75" customWidth="1"/>
    <col min="3075" max="3075" width="46.625" customWidth="1"/>
    <col min="3329" max="3329" width="36.875" customWidth="1"/>
    <col min="3330" max="3330" width="14.75" customWidth="1"/>
    <col min="3331" max="3331" width="46.625" customWidth="1"/>
    <col min="3585" max="3585" width="36.875" customWidth="1"/>
    <col min="3586" max="3586" width="14.75" customWidth="1"/>
    <col min="3587" max="3587" width="46.625" customWidth="1"/>
    <col min="3841" max="3841" width="36.875" customWidth="1"/>
    <col min="3842" max="3842" width="14.75" customWidth="1"/>
    <col min="3843" max="3843" width="46.625" customWidth="1"/>
    <col min="4097" max="4097" width="36.875" customWidth="1"/>
    <col min="4098" max="4098" width="14.75" customWidth="1"/>
    <col min="4099" max="4099" width="46.625" customWidth="1"/>
    <col min="4353" max="4353" width="36.875" customWidth="1"/>
    <col min="4354" max="4354" width="14.75" customWidth="1"/>
    <col min="4355" max="4355" width="46.625" customWidth="1"/>
    <col min="4609" max="4609" width="36.875" customWidth="1"/>
    <col min="4610" max="4610" width="14.75" customWidth="1"/>
    <col min="4611" max="4611" width="46.625" customWidth="1"/>
    <col min="4865" max="4865" width="36.875" customWidth="1"/>
    <col min="4866" max="4866" width="14.75" customWidth="1"/>
    <col min="4867" max="4867" width="46.625" customWidth="1"/>
    <col min="5121" max="5121" width="36.875" customWidth="1"/>
    <col min="5122" max="5122" width="14.75" customWidth="1"/>
    <col min="5123" max="5123" width="46.625" customWidth="1"/>
    <col min="5377" max="5377" width="36.875" customWidth="1"/>
    <col min="5378" max="5378" width="14.75" customWidth="1"/>
    <col min="5379" max="5379" width="46.625" customWidth="1"/>
    <col min="5633" max="5633" width="36.875" customWidth="1"/>
    <col min="5634" max="5634" width="14.75" customWidth="1"/>
    <col min="5635" max="5635" width="46.625" customWidth="1"/>
    <col min="5889" max="5889" width="36.875" customWidth="1"/>
    <col min="5890" max="5890" width="14.75" customWidth="1"/>
    <col min="5891" max="5891" width="46.625" customWidth="1"/>
    <col min="6145" max="6145" width="36.875" customWidth="1"/>
    <col min="6146" max="6146" width="14.75" customWidth="1"/>
    <col min="6147" max="6147" width="46.625" customWidth="1"/>
    <col min="6401" max="6401" width="36.875" customWidth="1"/>
    <col min="6402" max="6402" width="14.75" customWidth="1"/>
    <col min="6403" max="6403" width="46.625" customWidth="1"/>
    <col min="6657" max="6657" width="36.875" customWidth="1"/>
    <col min="6658" max="6658" width="14.75" customWidth="1"/>
    <col min="6659" max="6659" width="46.625" customWidth="1"/>
    <col min="6913" max="6913" width="36.875" customWidth="1"/>
    <col min="6914" max="6914" width="14.75" customWidth="1"/>
    <col min="6915" max="6915" width="46.625" customWidth="1"/>
    <col min="7169" max="7169" width="36.875" customWidth="1"/>
    <col min="7170" max="7170" width="14.75" customWidth="1"/>
    <col min="7171" max="7171" width="46.625" customWidth="1"/>
    <col min="7425" max="7425" width="36.875" customWidth="1"/>
    <col min="7426" max="7426" width="14.75" customWidth="1"/>
    <col min="7427" max="7427" width="46.625" customWidth="1"/>
    <col min="7681" max="7681" width="36.875" customWidth="1"/>
    <col min="7682" max="7682" width="14.75" customWidth="1"/>
    <col min="7683" max="7683" width="46.625" customWidth="1"/>
    <col min="7937" max="7937" width="36.875" customWidth="1"/>
    <col min="7938" max="7938" width="14.75" customWidth="1"/>
    <col min="7939" max="7939" width="46.625" customWidth="1"/>
    <col min="8193" max="8193" width="36.875" customWidth="1"/>
    <col min="8194" max="8194" width="14.75" customWidth="1"/>
    <col min="8195" max="8195" width="46.625" customWidth="1"/>
    <col min="8449" max="8449" width="36.875" customWidth="1"/>
    <col min="8450" max="8450" width="14.75" customWidth="1"/>
    <col min="8451" max="8451" width="46.625" customWidth="1"/>
    <col min="8705" max="8705" width="36.875" customWidth="1"/>
    <col min="8706" max="8706" width="14.75" customWidth="1"/>
    <col min="8707" max="8707" width="46.625" customWidth="1"/>
    <col min="8961" max="8961" width="36.875" customWidth="1"/>
    <col min="8962" max="8962" width="14.75" customWidth="1"/>
    <col min="8963" max="8963" width="46.625" customWidth="1"/>
    <col min="9217" max="9217" width="36.875" customWidth="1"/>
    <col min="9218" max="9218" width="14.75" customWidth="1"/>
    <col min="9219" max="9219" width="46.625" customWidth="1"/>
    <col min="9473" max="9473" width="36.875" customWidth="1"/>
    <col min="9474" max="9474" width="14.75" customWidth="1"/>
    <col min="9475" max="9475" width="46.625" customWidth="1"/>
    <col min="9729" max="9729" width="36.875" customWidth="1"/>
    <col min="9730" max="9730" width="14.75" customWidth="1"/>
    <col min="9731" max="9731" width="46.625" customWidth="1"/>
    <col min="9985" max="9985" width="36.875" customWidth="1"/>
    <col min="9986" max="9986" width="14.75" customWidth="1"/>
    <col min="9987" max="9987" width="46.625" customWidth="1"/>
    <col min="10241" max="10241" width="36.875" customWidth="1"/>
    <col min="10242" max="10242" width="14.75" customWidth="1"/>
    <col min="10243" max="10243" width="46.625" customWidth="1"/>
    <col min="10497" max="10497" width="36.875" customWidth="1"/>
    <col min="10498" max="10498" width="14.75" customWidth="1"/>
    <col min="10499" max="10499" width="46.625" customWidth="1"/>
    <col min="10753" max="10753" width="36.875" customWidth="1"/>
    <col min="10754" max="10754" width="14.75" customWidth="1"/>
    <col min="10755" max="10755" width="46.625" customWidth="1"/>
    <col min="11009" max="11009" width="36.875" customWidth="1"/>
    <col min="11010" max="11010" width="14.75" customWidth="1"/>
    <col min="11011" max="11011" width="46.625" customWidth="1"/>
    <col min="11265" max="11265" width="36.875" customWidth="1"/>
    <col min="11266" max="11266" width="14.75" customWidth="1"/>
    <col min="11267" max="11267" width="46.625" customWidth="1"/>
    <col min="11521" max="11521" width="36.875" customWidth="1"/>
    <col min="11522" max="11522" width="14.75" customWidth="1"/>
    <col min="11523" max="11523" width="46.625" customWidth="1"/>
    <col min="11777" max="11777" width="36.875" customWidth="1"/>
    <col min="11778" max="11778" width="14.75" customWidth="1"/>
    <col min="11779" max="11779" width="46.625" customWidth="1"/>
    <col min="12033" max="12033" width="36.875" customWidth="1"/>
    <col min="12034" max="12034" width="14.75" customWidth="1"/>
    <col min="12035" max="12035" width="46.625" customWidth="1"/>
    <col min="12289" max="12289" width="36.875" customWidth="1"/>
    <col min="12290" max="12290" width="14.75" customWidth="1"/>
    <col min="12291" max="12291" width="46.625" customWidth="1"/>
    <col min="12545" max="12545" width="36.875" customWidth="1"/>
    <col min="12546" max="12546" width="14.75" customWidth="1"/>
    <col min="12547" max="12547" width="46.625" customWidth="1"/>
    <col min="12801" max="12801" width="36.875" customWidth="1"/>
    <col min="12802" max="12802" width="14.75" customWidth="1"/>
    <col min="12803" max="12803" width="46.625" customWidth="1"/>
    <col min="13057" max="13057" width="36.875" customWidth="1"/>
    <col min="13058" max="13058" width="14.75" customWidth="1"/>
    <col min="13059" max="13059" width="46.625" customWidth="1"/>
    <col min="13313" max="13313" width="36.875" customWidth="1"/>
    <col min="13314" max="13314" width="14.75" customWidth="1"/>
    <col min="13315" max="13315" width="46.625" customWidth="1"/>
    <col min="13569" max="13569" width="36.875" customWidth="1"/>
    <col min="13570" max="13570" width="14.75" customWidth="1"/>
    <col min="13571" max="13571" width="46.625" customWidth="1"/>
    <col min="13825" max="13825" width="36.875" customWidth="1"/>
    <col min="13826" max="13826" width="14.75" customWidth="1"/>
    <col min="13827" max="13827" width="46.625" customWidth="1"/>
    <col min="14081" max="14081" width="36.875" customWidth="1"/>
    <col min="14082" max="14082" width="14.75" customWidth="1"/>
    <col min="14083" max="14083" width="46.625" customWidth="1"/>
    <col min="14337" max="14337" width="36.875" customWidth="1"/>
    <col min="14338" max="14338" width="14.75" customWidth="1"/>
    <col min="14339" max="14339" width="46.625" customWidth="1"/>
    <col min="14593" max="14593" width="36.875" customWidth="1"/>
    <col min="14594" max="14594" width="14.75" customWidth="1"/>
    <col min="14595" max="14595" width="46.625" customWidth="1"/>
    <col min="14849" max="14849" width="36.875" customWidth="1"/>
    <col min="14850" max="14850" width="14.75" customWidth="1"/>
    <col min="14851" max="14851" width="46.625" customWidth="1"/>
    <col min="15105" max="15105" width="36.875" customWidth="1"/>
    <col min="15106" max="15106" width="14.75" customWidth="1"/>
    <col min="15107" max="15107" width="46.625" customWidth="1"/>
    <col min="15361" max="15361" width="36.875" customWidth="1"/>
    <col min="15362" max="15362" width="14.75" customWidth="1"/>
    <col min="15363" max="15363" width="46.625" customWidth="1"/>
    <col min="15617" max="15617" width="36.875" customWidth="1"/>
    <col min="15618" max="15618" width="14.75" customWidth="1"/>
    <col min="15619" max="15619" width="46.625" customWidth="1"/>
    <col min="15873" max="15873" width="36.875" customWidth="1"/>
    <col min="15874" max="15874" width="14.75" customWidth="1"/>
    <col min="15875" max="15875" width="46.625" customWidth="1"/>
    <col min="16129" max="16129" width="36.875" customWidth="1"/>
    <col min="16130" max="16130" width="14.75" customWidth="1"/>
    <col min="16131" max="16131" width="46.625" customWidth="1"/>
  </cols>
  <sheetData>
    <row r="1" spans="1:3" ht="21">
      <c r="A1" s="155"/>
      <c r="B1" s="768" t="s">
        <v>175</v>
      </c>
      <c r="C1" s="156"/>
    </row>
    <row r="2" spans="1:3" ht="21">
      <c r="A2" s="155"/>
      <c r="B2" s="768" t="s">
        <v>174</v>
      </c>
      <c r="C2" s="156"/>
    </row>
    <row r="3" spans="1:3" ht="21">
      <c r="A3" s="155"/>
      <c r="B3" s="769" t="s">
        <v>254</v>
      </c>
      <c r="C3" s="154"/>
    </row>
    <row r="4" spans="1:3" ht="17.25" thickBot="1">
      <c r="A4" s="47"/>
      <c r="B4" s="153" t="s">
        <v>172</v>
      </c>
      <c r="C4" s="153" t="s">
        <v>171</v>
      </c>
    </row>
    <row r="5" spans="1:3" ht="17.25" thickBot="1">
      <c r="A5" s="168" t="s">
        <v>253</v>
      </c>
      <c r="B5" s="167" t="s">
        <v>252</v>
      </c>
      <c r="C5" s="166" t="s">
        <v>251</v>
      </c>
    </row>
    <row r="6" spans="1:3">
      <c r="A6" s="165" t="s">
        <v>250</v>
      </c>
      <c r="B6" s="138">
        <v>10484562</v>
      </c>
      <c r="C6" s="152" t="s">
        <v>176</v>
      </c>
    </row>
    <row r="7" spans="1:3">
      <c r="A7" s="160" t="s">
        <v>249</v>
      </c>
      <c r="B7" s="133">
        <v>5105841</v>
      </c>
      <c r="C7" s="150" t="s">
        <v>176</v>
      </c>
    </row>
    <row r="8" spans="1:3">
      <c r="A8" s="160" t="s">
        <v>248</v>
      </c>
      <c r="B8" s="133">
        <v>1968076</v>
      </c>
      <c r="C8" s="150" t="s">
        <v>176</v>
      </c>
    </row>
    <row r="9" spans="1:3">
      <c r="A9" s="160" t="s">
        <v>247</v>
      </c>
      <c r="B9" s="133">
        <v>-6290</v>
      </c>
      <c r="C9" s="150" t="s">
        <v>176</v>
      </c>
    </row>
    <row r="10" spans="1:3">
      <c r="A10" s="160" t="s">
        <v>246</v>
      </c>
      <c r="B10" s="133">
        <v>1974366</v>
      </c>
      <c r="C10" s="150" t="s">
        <v>176</v>
      </c>
    </row>
    <row r="11" spans="1:3">
      <c r="A11" s="160" t="s">
        <v>245</v>
      </c>
      <c r="B11" s="133">
        <v>7073917</v>
      </c>
      <c r="C11" s="150" t="s">
        <v>176</v>
      </c>
    </row>
    <row r="12" spans="1:3">
      <c r="A12" s="160" t="s">
        <v>244</v>
      </c>
      <c r="B12" s="133">
        <v>5378721</v>
      </c>
      <c r="C12" s="150" t="s">
        <v>176</v>
      </c>
    </row>
    <row r="13" spans="1:3">
      <c r="A13" s="160" t="s">
        <v>243</v>
      </c>
      <c r="B13" s="133">
        <v>21395</v>
      </c>
      <c r="C13" s="150" t="s">
        <v>242</v>
      </c>
    </row>
    <row r="14" spans="1:3">
      <c r="A14" s="160" t="s">
        <v>241</v>
      </c>
      <c r="B14" s="133">
        <v>5303131</v>
      </c>
      <c r="C14" s="150" t="s">
        <v>240</v>
      </c>
    </row>
    <row r="15" spans="1:3">
      <c r="A15" s="160" t="s">
        <v>239</v>
      </c>
      <c r="B15" s="133">
        <v>60435</v>
      </c>
      <c r="C15" s="150" t="s">
        <v>176</v>
      </c>
    </row>
    <row r="16" spans="1:3" ht="33">
      <c r="A16" s="160" t="s">
        <v>238</v>
      </c>
      <c r="B16" s="133">
        <v>-6240</v>
      </c>
      <c r="C16" s="164" t="s">
        <v>237</v>
      </c>
    </row>
    <row r="17" spans="1:3">
      <c r="A17" s="160" t="s">
        <v>236</v>
      </c>
      <c r="B17" s="133">
        <v>12452638</v>
      </c>
      <c r="C17" s="150" t="s">
        <v>176</v>
      </c>
    </row>
    <row r="18" spans="1:3">
      <c r="A18" s="160" t="s">
        <v>235</v>
      </c>
      <c r="B18" s="133">
        <v>6290</v>
      </c>
      <c r="C18" s="150" t="s">
        <v>176</v>
      </c>
    </row>
    <row r="19" spans="1:3">
      <c r="A19" s="160" t="s">
        <v>234</v>
      </c>
      <c r="B19" s="133">
        <v>-1974366</v>
      </c>
      <c r="C19" s="150" t="s">
        <v>176</v>
      </c>
    </row>
    <row r="20" spans="1:3">
      <c r="A20" s="162" t="s">
        <v>233</v>
      </c>
      <c r="B20" s="128">
        <v>10484562</v>
      </c>
      <c r="C20" s="151" t="s">
        <v>176</v>
      </c>
    </row>
    <row r="21" spans="1:3">
      <c r="A21" s="162" t="s">
        <v>232</v>
      </c>
      <c r="B21" s="128">
        <v>-23117146</v>
      </c>
      <c r="C21" s="151" t="s">
        <v>176</v>
      </c>
    </row>
    <row r="22" spans="1:3">
      <c r="A22" s="160" t="s">
        <v>231</v>
      </c>
      <c r="B22" s="133">
        <v>23110642</v>
      </c>
      <c r="C22" s="150" t="s">
        <v>176</v>
      </c>
    </row>
    <row r="23" spans="1:3" ht="115.5">
      <c r="A23" s="160" t="s">
        <v>230</v>
      </c>
      <c r="B23" s="133">
        <v>23110642</v>
      </c>
      <c r="C23" s="163" t="s">
        <v>229</v>
      </c>
    </row>
    <row r="24" spans="1:3">
      <c r="A24" s="160" t="s">
        <v>228</v>
      </c>
      <c r="B24" s="133">
        <v>6504</v>
      </c>
      <c r="C24" s="150" t="s">
        <v>176</v>
      </c>
    </row>
    <row r="25" spans="1:3" ht="181.5">
      <c r="A25" s="160" t="s">
        <v>227</v>
      </c>
      <c r="B25" s="133">
        <v>6504</v>
      </c>
      <c r="C25" s="163" t="s">
        <v>226</v>
      </c>
    </row>
    <row r="26" spans="1:3">
      <c r="A26" s="162" t="s">
        <v>225</v>
      </c>
      <c r="B26" s="128">
        <v>-23117146</v>
      </c>
      <c r="C26" s="151" t="s">
        <v>176</v>
      </c>
    </row>
    <row r="27" spans="1:3">
      <c r="A27" s="162" t="s">
        <v>224</v>
      </c>
      <c r="B27" s="128">
        <v>12650444</v>
      </c>
      <c r="C27" s="151" t="s">
        <v>176</v>
      </c>
    </row>
    <row r="28" spans="1:3" ht="33">
      <c r="A28" s="160" t="s">
        <v>223</v>
      </c>
      <c r="B28" s="133">
        <v>32534060</v>
      </c>
      <c r="C28" s="150" t="s">
        <v>176</v>
      </c>
    </row>
    <row r="29" spans="1:3">
      <c r="A29" s="160" t="s">
        <v>222</v>
      </c>
      <c r="B29" s="133">
        <v>32515000</v>
      </c>
      <c r="C29" s="150" t="s">
        <v>176</v>
      </c>
    </row>
    <row r="30" spans="1:3" ht="115.5">
      <c r="A30" s="160" t="s">
        <v>221</v>
      </c>
      <c r="B30" s="133">
        <v>19060</v>
      </c>
      <c r="C30" s="163" t="s">
        <v>220</v>
      </c>
    </row>
    <row r="31" spans="1:3">
      <c r="A31" s="160" t="s">
        <v>219</v>
      </c>
      <c r="B31" s="133">
        <v>291384</v>
      </c>
      <c r="C31" s="150" t="s">
        <v>176</v>
      </c>
    </row>
    <row r="32" spans="1:3" ht="66">
      <c r="A32" s="160" t="s">
        <v>218</v>
      </c>
      <c r="B32" s="133">
        <v>291384</v>
      </c>
      <c r="C32" s="163" t="s">
        <v>3065</v>
      </c>
    </row>
    <row r="33" spans="1:3">
      <c r="A33" s="160" t="s">
        <v>217</v>
      </c>
      <c r="B33" s="133">
        <v>20175000</v>
      </c>
      <c r="C33" s="150" t="s">
        <v>176</v>
      </c>
    </row>
    <row r="34" spans="1:3" ht="99">
      <c r="A34" s="160" t="s">
        <v>216</v>
      </c>
      <c r="B34" s="133">
        <v>20175000</v>
      </c>
      <c r="C34" s="163" t="s">
        <v>215</v>
      </c>
    </row>
    <row r="35" spans="1:3">
      <c r="A35" s="162" t="s">
        <v>214</v>
      </c>
      <c r="B35" s="128">
        <v>12650444</v>
      </c>
      <c r="C35" s="151" t="s">
        <v>176</v>
      </c>
    </row>
    <row r="36" spans="1:3">
      <c r="A36" s="162" t="s">
        <v>213</v>
      </c>
      <c r="B36" s="128">
        <v>17860</v>
      </c>
      <c r="C36" s="151" t="s">
        <v>176</v>
      </c>
    </row>
    <row r="37" spans="1:3">
      <c r="A37" s="162" t="s">
        <v>212</v>
      </c>
      <c r="B37" s="128">
        <v>1779173</v>
      </c>
      <c r="C37" s="151" t="s">
        <v>176</v>
      </c>
    </row>
    <row r="38" spans="1:3">
      <c r="A38" s="162" t="s">
        <v>211</v>
      </c>
      <c r="B38" s="128">
        <v>1797033</v>
      </c>
      <c r="C38" s="151" t="s">
        <v>176</v>
      </c>
    </row>
    <row r="39" spans="1:3" ht="132">
      <c r="A39" s="162" t="s">
        <v>210</v>
      </c>
      <c r="B39" s="128">
        <v>7659951</v>
      </c>
      <c r="C39" s="161" t="s">
        <v>3066</v>
      </c>
    </row>
    <row r="40" spans="1:3" ht="33">
      <c r="A40" s="160" t="s">
        <v>209</v>
      </c>
      <c r="B40" s="133">
        <v>31855</v>
      </c>
      <c r="C40" s="150" t="s">
        <v>176</v>
      </c>
    </row>
    <row r="41" spans="1:3" ht="33">
      <c r="A41" s="160" t="s">
        <v>208</v>
      </c>
      <c r="B41" s="133">
        <v>31855</v>
      </c>
      <c r="C41" s="150" t="s">
        <v>176</v>
      </c>
    </row>
    <row r="42" spans="1:3" ht="33">
      <c r="A42" s="160" t="s">
        <v>207</v>
      </c>
      <c r="B42" s="133">
        <v>606</v>
      </c>
      <c r="C42" s="150" t="s">
        <v>176</v>
      </c>
    </row>
    <row r="43" spans="1:3">
      <c r="A43" s="160" t="s">
        <v>206</v>
      </c>
      <c r="B43" s="133">
        <v>606</v>
      </c>
      <c r="C43" s="150" t="s">
        <v>176</v>
      </c>
    </row>
    <row r="44" spans="1:3" ht="33">
      <c r="A44" s="160" t="s">
        <v>205</v>
      </c>
      <c r="B44" s="133">
        <v>118378</v>
      </c>
      <c r="C44" s="150" t="s">
        <v>176</v>
      </c>
    </row>
    <row r="45" spans="1:3" ht="33">
      <c r="A45" s="160" t="s">
        <v>204</v>
      </c>
      <c r="B45" s="133">
        <v>118378</v>
      </c>
      <c r="C45" s="150" t="s">
        <v>176</v>
      </c>
    </row>
    <row r="46" spans="1:3">
      <c r="A46" s="160" t="s">
        <v>203</v>
      </c>
      <c r="B46" s="133">
        <v>17588</v>
      </c>
      <c r="C46" s="150" t="s">
        <v>176</v>
      </c>
    </row>
    <row r="47" spans="1:3">
      <c r="A47" s="160" t="s">
        <v>202</v>
      </c>
      <c r="B47" s="133">
        <v>7491524</v>
      </c>
      <c r="C47" s="150" t="s">
        <v>176</v>
      </c>
    </row>
    <row r="48" spans="1:3" ht="17.25" thickBot="1">
      <c r="A48" s="159" t="s">
        <v>201</v>
      </c>
      <c r="B48" s="158">
        <v>7491524</v>
      </c>
      <c r="C48" s="157" t="s">
        <v>176</v>
      </c>
    </row>
  </sheetData>
  <phoneticPr fontId="3"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82E1-86A4-4718-9A53-D963368B8285}">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274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3382228</v>
      </c>
      <c r="F7" s="179"/>
    </row>
    <row r="8" spans="1:6">
      <c r="A8" s="178" t="s">
        <v>266</v>
      </c>
      <c r="B8" s="177" t="s">
        <v>256</v>
      </c>
      <c r="C8" s="176">
        <v>0</v>
      </c>
      <c r="D8" s="175">
        <v>0</v>
      </c>
      <c r="E8" s="175">
        <v>873220</v>
      </c>
      <c r="F8" s="174"/>
    </row>
    <row r="9" spans="1:6">
      <c r="A9" s="178" t="s">
        <v>265</v>
      </c>
      <c r="B9" s="177" t="s">
        <v>256</v>
      </c>
      <c r="C9" s="176">
        <v>50917500</v>
      </c>
      <c r="D9" s="175">
        <v>0</v>
      </c>
      <c r="E9" s="175">
        <v>865598</v>
      </c>
      <c r="F9" s="174"/>
    </row>
    <row r="10" spans="1:6" ht="33">
      <c r="A10" s="178" t="s">
        <v>264</v>
      </c>
      <c r="B10" s="177" t="s">
        <v>263</v>
      </c>
      <c r="C10" s="176">
        <v>50917500</v>
      </c>
      <c r="D10" s="175">
        <v>17</v>
      </c>
      <c r="E10" s="175">
        <v>865598</v>
      </c>
      <c r="F10" s="174" t="s">
        <v>262</v>
      </c>
    </row>
    <row r="11" spans="1:6">
      <c r="A11" s="178" t="s">
        <v>261</v>
      </c>
      <c r="B11" s="177" t="s">
        <v>256</v>
      </c>
      <c r="C11" s="176">
        <v>0</v>
      </c>
      <c r="D11" s="175">
        <v>0</v>
      </c>
      <c r="E11" s="175">
        <v>7622</v>
      </c>
      <c r="F11" s="174"/>
    </row>
    <row r="12" spans="1:6" ht="132">
      <c r="A12" s="178" t="s">
        <v>260</v>
      </c>
      <c r="B12" s="177" t="s">
        <v>259</v>
      </c>
      <c r="C12" s="176">
        <v>12</v>
      </c>
      <c r="D12" s="175">
        <v>635166.67000000004</v>
      </c>
      <c r="E12" s="175">
        <v>7622</v>
      </c>
      <c r="F12" s="174" t="s">
        <v>258</v>
      </c>
    </row>
    <row r="13" spans="1:6" ht="50.25" thickBot="1">
      <c r="A13" s="173" t="s">
        <v>257</v>
      </c>
      <c r="B13" s="172" t="s">
        <v>256</v>
      </c>
      <c r="C13" s="171">
        <v>0</v>
      </c>
      <c r="D13" s="170">
        <v>0</v>
      </c>
      <c r="E13" s="170">
        <v>2509008</v>
      </c>
      <c r="F13" s="169" t="s">
        <v>255</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99463-104A-4013-A077-45FC7B69E9FF}">
  <dimension ref="A1:F13"/>
  <sheetViews>
    <sheetView workbookViewId="0">
      <selection activeCell="F8" sqref="F8"/>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362" t="s">
        <v>277</v>
      </c>
      <c r="E1" s="156"/>
      <c r="F1" s="156"/>
    </row>
    <row r="2" spans="1:6" ht="21">
      <c r="A2" s="156"/>
      <c r="B2" s="156"/>
      <c r="C2" s="156"/>
      <c r="D2" s="362" t="s">
        <v>276</v>
      </c>
      <c r="E2" s="156"/>
      <c r="F2" s="156"/>
    </row>
    <row r="3" spans="1:6" ht="21">
      <c r="A3" s="154"/>
      <c r="B3" s="154"/>
      <c r="C3" s="154"/>
      <c r="D3" s="363" t="s">
        <v>289</v>
      </c>
      <c r="E3" s="154"/>
      <c r="F3" s="154"/>
    </row>
    <row r="4" spans="1:6" ht="17.25" thickBot="1">
      <c r="A4" s="186" t="s">
        <v>274</v>
      </c>
      <c r="B4" s="153"/>
      <c r="C4" s="153"/>
      <c r="D4" s="153" t="s">
        <v>172</v>
      </c>
      <c r="E4" s="153"/>
      <c r="F4" s="185" t="s">
        <v>171</v>
      </c>
    </row>
    <row r="5" spans="1:6">
      <c r="A5" s="803" t="s">
        <v>273</v>
      </c>
      <c r="B5" s="805" t="s">
        <v>272</v>
      </c>
      <c r="C5" s="805" t="s">
        <v>271</v>
      </c>
      <c r="D5" s="805"/>
      <c r="E5" s="805"/>
      <c r="F5" s="807" t="s">
        <v>251</v>
      </c>
    </row>
    <row r="6" spans="1:6" ht="17.25" thickBot="1">
      <c r="A6" s="804"/>
      <c r="B6" s="806"/>
      <c r="C6" s="361" t="s">
        <v>270</v>
      </c>
      <c r="D6" s="361" t="s">
        <v>269</v>
      </c>
      <c r="E6" s="361" t="s">
        <v>268</v>
      </c>
      <c r="F6" s="808"/>
    </row>
    <row r="7" spans="1:6" ht="33">
      <c r="A7" s="183" t="s">
        <v>288</v>
      </c>
      <c r="B7" s="182" t="s">
        <v>283</v>
      </c>
      <c r="C7" s="181">
        <v>4144568</v>
      </c>
      <c r="D7" s="180">
        <v>0</v>
      </c>
      <c r="E7" s="180">
        <v>3365644</v>
      </c>
      <c r="F7" s="179"/>
    </row>
    <row r="8" spans="1:6" ht="264">
      <c r="A8" s="178" t="s">
        <v>287</v>
      </c>
      <c r="B8" s="177" t="s">
        <v>283</v>
      </c>
      <c r="C8" s="176">
        <v>3688497</v>
      </c>
      <c r="D8" s="175">
        <v>57.32</v>
      </c>
      <c r="E8" s="175">
        <v>2536968</v>
      </c>
      <c r="F8" s="174" t="s">
        <v>1919</v>
      </c>
    </row>
    <row r="9" spans="1:6" ht="330">
      <c r="A9" s="178" t="s">
        <v>286</v>
      </c>
      <c r="B9" s="177" t="s">
        <v>283</v>
      </c>
      <c r="C9" s="176">
        <v>337174</v>
      </c>
      <c r="D9" s="175">
        <v>140.43</v>
      </c>
      <c r="E9" s="175">
        <v>568183</v>
      </c>
      <c r="F9" s="174" t="s">
        <v>285</v>
      </c>
    </row>
    <row r="10" spans="1:6" ht="99">
      <c r="A10" s="178" t="s">
        <v>284</v>
      </c>
      <c r="B10" s="177" t="s">
        <v>283</v>
      </c>
      <c r="C10" s="176">
        <v>118897</v>
      </c>
      <c r="D10" s="175">
        <v>167.8</v>
      </c>
      <c r="E10" s="175">
        <v>239406</v>
      </c>
      <c r="F10" s="174" t="s">
        <v>282</v>
      </c>
    </row>
    <row r="11" spans="1:6" ht="33">
      <c r="A11" s="178" t="s">
        <v>281</v>
      </c>
      <c r="B11" s="177" t="s">
        <v>256</v>
      </c>
      <c r="C11" s="176">
        <v>0</v>
      </c>
      <c r="D11" s="175">
        <v>0</v>
      </c>
      <c r="E11" s="175">
        <v>1719</v>
      </c>
      <c r="F11" s="174" t="s">
        <v>280</v>
      </c>
    </row>
    <row r="12" spans="1:6" ht="33.75" thickBot="1">
      <c r="A12" s="173" t="s">
        <v>279</v>
      </c>
      <c r="B12" s="172" t="s">
        <v>256</v>
      </c>
      <c r="C12" s="171">
        <v>0</v>
      </c>
      <c r="D12" s="170">
        <v>0</v>
      </c>
      <c r="E12" s="170">
        <v>19368</v>
      </c>
      <c r="F12" s="169" t="s">
        <v>278</v>
      </c>
    </row>
    <row r="13" spans="1:6">
      <c r="A13" s="809"/>
      <c r="B13" s="809"/>
      <c r="C13" s="809"/>
      <c r="D13" s="809"/>
      <c r="E13" s="809"/>
      <c r="F13" s="809"/>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B36F2-D41D-4F88-A5B0-5B27F8A373D0}">
  <dimension ref="A1:F9"/>
  <sheetViews>
    <sheetView workbookViewId="0">
      <selection activeCell="F32" sqref="F32"/>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293</v>
      </c>
      <c r="E3" s="154"/>
      <c r="F3" s="154"/>
    </row>
    <row r="4" spans="1:6" ht="17.25" thickBot="1">
      <c r="A4" s="186" t="s">
        <v>274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292</v>
      </c>
      <c r="B7" s="182" t="s">
        <v>256</v>
      </c>
      <c r="C7" s="181">
        <v>0</v>
      </c>
      <c r="D7" s="180">
        <v>0</v>
      </c>
      <c r="E7" s="180">
        <v>2420</v>
      </c>
      <c r="F7" s="179"/>
    </row>
    <row r="8" spans="1:6" ht="17.25" thickBot="1">
      <c r="A8" s="173" t="s">
        <v>291</v>
      </c>
      <c r="B8" s="172" t="s">
        <v>256</v>
      </c>
      <c r="C8" s="171">
        <v>0</v>
      </c>
      <c r="D8" s="170">
        <v>0</v>
      </c>
      <c r="E8" s="170">
        <v>2420</v>
      </c>
      <c r="F8" s="169" t="s">
        <v>290</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EF988-8AE2-483F-AD0D-77BF8A97D4D3}">
  <dimension ref="A1:F18"/>
  <sheetViews>
    <sheetView workbookViewId="0">
      <selection activeCell="J16" sqref="J16"/>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274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52707</v>
      </c>
      <c r="F7" s="179"/>
    </row>
    <row r="8" spans="1:6">
      <c r="A8" s="191" t="s">
        <v>308</v>
      </c>
      <c r="B8" s="190" t="s">
        <v>256</v>
      </c>
      <c r="C8" s="189">
        <v>0</v>
      </c>
      <c r="D8" s="188">
        <v>0</v>
      </c>
      <c r="E8" s="188">
        <v>1500</v>
      </c>
      <c r="F8" s="187"/>
    </row>
    <row r="9" spans="1:6">
      <c r="A9" s="178" t="s">
        <v>307</v>
      </c>
      <c r="B9" s="177" t="s">
        <v>256</v>
      </c>
      <c r="C9" s="176">
        <v>0</v>
      </c>
      <c r="D9" s="175">
        <v>0</v>
      </c>
      <c r="E9" s="175">
        <v>1500</v>
      </c>
      <c r="F9" s="174" t="s">
        <v>306</v>
      </c>
    </row>
    <row r="10" spans="1:6">
      <c r="A10" s="191" t="s">
        <v>305</v>
      </c>
      <c r="B10" s="190" t="s">
        <v>256</v>
      </c>
      <c r="C10" s="189">
        <v>0</v>
      </c>
      <c r="D10" s="188">
        <v>0</v>
      </c>
      <c r="E10" s="188">
        <v>51207</v>
      </c>
      <c r="F10" s="187"/>
    </row>
    <row r="11" spans="1:6" ht="132">
      <c r="A11" s="178" t="s">
        <v>304</v>
      </c>
      <c r="B11" s="177" t="s">
        <v>256</v>
      </c>
      <c r="C11" s="176">
        <v>0</v>
      </c>
      <c r="D11" s="175">
        <v>0</v>
      </c>
      <c r="E11" s="175">
        <v>39525</v>
      </c>
      <c r="F11" s="174" t="s">
        <v>303</v>
      </c>
    </row>
    <row r="12" spans="1:6">
      <c r="A12" s="178" t="s">
        <v>302</v>
      </c>
      <c r="B12" s="177" t="s">
        <v>256</v>
      </c>
      <c r="C12" s="176">
        <v>0</v>
      </c>
      <c r="D12" s="175">
        <v>0</v>
      </c>
      <c r="E12" s="175">
        <v>132</v>
      </c>
      <c r="F12" s="174"/>
    </row>
    <row r="13" spans="1:6">
      <c r="A13" s="178" t="s">
        <v>301</v>
      </c>
      <c r="B13" s="177" t="s">
        <v>256</v>
      </c>
      <c r="C13" s="176">
        <v>0</v>
      </c>
      <c r="D13" s="175">
        <v>0</v>
      </c>
      <c r="E13" s="175">
        <v>11550</v>
      </c>
      <c r="F13" s="174"/>
    </row>
    <row r="14" spans="1:6">
      <c r="A14" s="178" t="s">
        <v>300</v>
      </c>
      <c r="B14" s="177" t="s">
        <v>256</v>
      </c>
      <c r="C14" s="176">
        <v>0</v>
      </c>
      <c r="D14" s="175">
        <v>0</v>
      </c>
      <c r="E14" s="175">
        <v>11550</v>
      </c>
      <c r="F14" s="174"/>
    </row>
    <row r="15" spans="1:6">
      <c r="A15" s="178" t="s">
        <v>299</v>
      </c>
      <c r="B15" s="177" t="s">
        <v>256</v>
      </c>
      <c r="C15" s="176">
        <v>0</v>
      </c>
      <c r="D15" s="175">
        <v>0</v>
      </c>
      <c r="E15" s="175">
        <v>750</v>
      </c>
      <c r="F15" s="174" t="s">
        <v>298</v>
      </c>
    </row>
    <row r="16" spans="1:6" ht="33">
      <c r="A16" s="178" t="s">
        <v>297</v>
      </c>
      <c r="B16" s="177" t="s">
        <v>256</v>
      </c>
      <c r="C16" s="176">
        <v>0</v>
      </c>
      <c r="D16" s="175">
        <v>0</v>
      </c>
      <c r="E16" s="175">
        <v>9800</v>
      </c>
      <c r="F16" s="174" t="s">
        <v>296</v>
      </c>
    </row>
    <row r="17" spans="1:6" ht="50.25" thickBot="1">
      <c r="A17" s="173" t="s">
        <v>295</v>
      </c>
      <c r="B17" s="172" t="s">
        <v>256</v>
      </c>
      <c r="C17" s="171">
        <v>0</v>
      </c>
      <c r="D17" s="170">
        <v>0</v>
      </c>
      <c r="E17" s="170">
        <v>1000</v>
      </c>
      <c r="F17" s="169" t="s">
        <v>294</v>
      </c>
    </row>
    <row r="18" spans="1:6">
      <c r="A18" s="809"/>
      <c r="B18" s="809"/>
      <c r="C18" s="809"/>
      <c r="D18" s="809"/>
      <c r="E18" s="809"/>
      <c r="F18" s="809"/>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BA90-496B-4A89-B838-59F4F582509A}">
  <dimension ref="A1:F15"/>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315</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323137</v>
      </c>
      <c r="F7" s="179"/>
    </row>
    <row r="8" spans="1:6">
      <c r="A8" s="178" t="s">
        <v>266</v>
      </c>
      <c r="B8" s="177" t="s">
        <v>256</v>
      </c>
      <c r="C8" s="176">
        <v>0</v>
      </c>
      <c r="D8" s="175">
        <v>0</v>
      </c>
      <c r="E8" s="175">
        <v>183970</v>
      </c>
      <c r="F8" s="174"/>
    </row>
    <row r="9" spans="1:6">
      <c r="A9" s="178" t="s">
        <v>265</v>
      </c>
      <c r="B9" s="177" t="s">
        <v>256</v>
      </c>
      <c r="C9" s="176">
        <v>9125000</v>
      </c>
      <c r="D9" s="175">
        <v>0</v>
      </c>
      <c r="E9" s="175">
        <v>182500</v>
      </c>
      <c r="F9" s="174"/>
    </row>
    <row r="10" spans="1:6" ht="33">
      <c r="A10" s="178" t="s">
        <v>264</v>
      </c>
      <c r="B10" s="177" t="s">
        <v>263</v>
      </c>
      <c r="C10" s="176">
        <v>9125000</v>
      </c>
      <c r="D10" s="175">
        <v>20</v>
      </c>
      <c r="E10" s="175">
        <v>182500</v>
      </c>
      <c r="F10" s="174" t="s">
        <v>262</v>
      </c>
    </row>
    <row r="11" spans="1:6">
      <c r="A11" s="178" t="s">
        <v>261</v>
      </c>
      <c r="B11" s="177" t="s">
        <v>256</v>
      </c>
      <c r="C11" s="176">
        <v>0</v>
      </c>
      <c r="D11" s="175">
        <v>0</v>
      </c>
      <c r="E11" s="175">
        <v>1470</v>
      </c>
      <c r="F11" s="174"/>
    </row>
    <row r="12" spans="1:6" ht="49.5">
      <c r="A12" s="178" t="s">
        <v>260</v>
      </c>
      <c r="B12" s="177" t="s">
        <v>259</v>
      </c>
      <c r="C12" s="176">
        <v>12</v>
      </c>
      <c r="D12" s="175">
        <v>110000</v>
      </c>
      <c r="E12" s="175">
        <v>1320</v>
      </c>
      <c r="F12" s="174" t="s">
        <v>314</v>
      </c>
    </row>
    <row r="13" spans="1:6">
      <c r="A13" s="178" t="s">
        <v>313</v>
      </c>
      <c r="B13" s="177" t="s">
        <v>259</v>
      </c>
      <c r="C13" s="176">
        <v>12</v>
      </c>
      <c r="D13" s="175">
        <v>12500</v>
      </c>
      <c r="E13" s="175">
        <v>150</v>
      </c>
      <c r="F13" s="174" t="s">
        <v>312</v>
      </c>
    </row>
    <row r="14" spans="1:6" ht="50.25" thickBot="1">
      <c r="A14" s="173" t="s">
        <v>257</v>
      </c>
      <c r="B14" s="172" t="s">
        <v>256</v>
      </c>
      <c r="C14" s="171">
        <v>0</v>
      </c>
      <c r="D14" s="170">
        <v>0</v>
      </c>
      <c r="E14" s="170">
        <v>139167</v>
      </c>
      <c r="F14" s="169" t="s">
        <v>311</v>
      </c>
    </row>
    <row r="15" spans="1:6">
      <c r="A15" s="809"/>
      <c r="B15" s="809"/>
      <c r="C15" s="809"/>
      <c r="D15" s="809"/>
      <c r="E15" s="809"/>
      <c r="F15" s="809"/>
    </row>
  </sheetData>
  <mergeCells count="5">
    <mergeCell ref="A5:A6"/>
    <mergeCell ref="B5:B6"/>
    <mergeCell ref="C5:E5"/>
    <mergeCell ref="F5:F6"/>
    <mergeCell ref="A15:F15"/>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E781-28A5-4C0E-B96F-43C1C933713B}">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315</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83" t="s">
        <v>288</v>
      </c>
      <c r="B7" s="182" t="s">
        <v>283</v>
      </c>
      <c r="C7" s="181">
        <v>862898</v>
      </c>
      <c r="D7" s="180">
        <v>0</v>
      </c>
      <c r="E7" s="180">
        <v>365641</v>
      </c>
      <c r="F7" s="179"/>
    </row>
    <row r="8" spans="1:6" ht="82.5">
      <c r="A8" s="178" t="s">
        <v>287</v>
      </c>
      <c r="B8" s="177" t="s">
        <v>283</v>
      </c>
      <c r="C8" s="176">
        <v>788803</v>
      </c>
      <c r="D8" s="175">
        <v>26.83</v>
      </c>
      <c r="E8" s="175">
        <v>253956</v>
      </c>
      <c r="F8" s="174" t="s">
        <v>317</v>
      </c>
    </row>
    <row r="9" spans="1:6" ht="99.75" thickBot="1">
      <c r="A9" s="173" t="s">
        <v>286</v>
      </c>
      <c r="B9" s="172" t="s">
        <v>283</v>
      </c>
      <c r="C9" s="171">
        <v>74095</v>
      </c>
      <c r="D9" s="170">
        <v>125.61</v>
      </c>
      <c r="E9" s="170">
        <v>111685</v>
      </c>
      <c r="F9" s="169" t="s">
        <v>316</v>
      </c>
    </row>
    <row r="10" spans="1:6">
      <c r="A10" s="809"/>
      <c r="B10" s="809"/>
      <c r="C10" s="809"/>
      <c r="D10" s="809"/>
      <c r="E10" s="809"/>
      <c r="F10" s="809"/>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8718A-CF40-465C-868A-2CF1C3032925}">
  <dimension ref="A1:F12"/>
  <sheetViews>
    <sheetView workbookViewId="0">
      <selection activeCell="C5" sqref="C5:E5"/>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315</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2606</v>
      </c>
      <c r="F7" s="179"/>
    </row>
    <row r="8" spans="1:6">
      <c r="A8" s="191" t="s">
        <v>308</v>
      </c>
      <c r="B8" s="190" t="s">
        <v>256</v>
      </c>
      <c r="C8" s="189">
        <v>0</v>
      </c>
      <c r="D8" s="188">
        <v>0</v>
      </c>
      <c r="E8" s="188">
        <v>23</v>
      </c>
      <c r="F8" s="187"/>
    </row>
    <row r="9" spans="1:6" ht="33">
      <c r="A9" s="178" t="s">
        <v>307</v>
      </c>
      <c r="B9" s="177" t="s">
        <v>256</v>
      </c>
      <c r="C9" s="176">
        <v>0</v>
      </c>
      <c r="D9" s="175">
        <v>0</v>
      </c>
      <c r="E9" s="175">
        <v>23</v>
      </c>
      <c r="F9" s="174" t="s">
        <v>319</v>
      </c>
    </row>
    <row r="10" spans="1:6">
      <c r="A10" s="191" t="s">
        <v>305</v>
      </c>
      <c r="B10" s="190" t="s">
        <v>256</v>
      </c>
      <c r="C10" s="189">
        <v>0</v>
      </c>
      <c r="D10" s="188">
        <v>0</v>
      </c>
      <c r="E10" s="188">
        <v>2583</v>
      </c>
      <c r="F10" s="187"/>
    </row>
    <row r="11" spans="1:6" ht="99.75" thickBot="1">
      <c r="A11" s="173" t="s">
        <v>304</v>
      </c>
      <c r="B11" s="172" t="s">
        <v>256</v>
      </c>
      <c r="C11" s="171">
        <v>0</v>
      </c>
      <c r="D11" s="170">
        <v>0</v>
      </c>
      <c r="E11" s="170">
        <v>2583</v>
      </c>
      <c r="F11" s="169" t="s">
        <v>318</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AF0D-30C0-4E08-AAAF-90E57A263865}">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321</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122818</v>
      </c>
      <c r="F7" s="179"/>
    </row>
    <row r="8" spans="1:6">
      <c r="A8" s="178" t="s">
        <v>266</v>
      </c>
      <c r="B8" s="177" t="s">
        <v>256</v>
      </c>
      <c r="C8" s="176">
        <v>0</v>
      </c>
      <c r="D8" s="175">
        <v>0</v>
      </c>
      <c r="E8" s="175">
        <v>96360</v>
      </c>
      <c r="F8" s="174"/>
    </row>
    <row r="9" spans="1:6">
      <c r="A9" s="178" t="s">
        <v>265</v>
      </c>
      <c r="B9" s="177" t="s">
        <v>256</v>
      </c>
      <c r="C9" s="176">
        <v>1095000</v>
      </c>
      <c r="D9" s="175">
        <v>0</v>
      </c>
      <c r="E9" s="175">
        <v>96360</v>
      </c>
      <c r="F9" s="174"/>
    </row>
    <row r="10" spans="1:6" ht="33">
      <c r="A10" s="178" t="s">
        <v>264</v>
      </c>
      <c r="B10" s="177" t="s">
        <v>263</v>
      </c>
      <c r="C10" s="176">
        <v>1095000</v>
      </c>
      <c r="D10" s="175">
        <v>88</v>
      </c>
      <c r="E10" s="175">
        <v>96360</v>
      </c>
      <c r="F10" s="174" t="s">
        <v>262</v>
      </c>
    </row>
    <row r="11" spans="1:6" ht="50.25" thickBot="1">
      <c r="A11" s="173" t="s">
        <v>257</v>
      </c>
      <c r="B11" s="172" t="s">
        <v>256</v>
      </c>
      <c r="C11" s="171">
        <v>0</v>
      </c>
      <c r="D11" s="170">
        <v>0</v>
      </c>
      <c r="E11" s="170">
        <v>26458</v>
      </c>
      <c r="F11" s="169" t="s">
        <v>320</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D92DA-B905-4530-B398-D25DE006813F}">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321</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982217</v>
      </c>
      <c r="D7" s="180">
        <v>0</v>
      </c>
      <c r="E7" s="180">
        <v>282360</v>
      </c>
      <c r="F7" s="179"/>
    </row>
    <row r="8" spans="1:6" ht="116.25" thickBot="1">
      <c r="A8" s="173" t="s">
        <v>287</v>
      </c>
      <c r="B8" s="172" t="s">
        <v>283</v>
      </c>
      <c r="C8" s="171">
        <v>982217</v>
      </c>
      <c r="D8" s="170">
        <v>23.96</v>
      </c>
      <c r="E8" s="170">
        <v>282360</v>
      </c>
      <c r="F8" s="169" t="s">
        <v>322</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C39D5-2CEB-496A-A816-4090B3630BDF}">
  <dimension ref="A1:F10"/>
  <sheetViews>
    <sheetView workbookViewId="0">
      <selection activeCell="K21" sqref="K21"/>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321</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52</v>
      </c>
      <c r="F7" s="179"/>
    </row>
    <row r="8" spans="1:6">
      <c r="A8" s="191" t="s">
        <v>305</v>
      </c>
      <c r="B8" s="190" t="s">
        <v>256</v>
      </c>
      <c r="C8" s="189">
        <v>0</v>
      </c>
      <c r="D8" s="188">
        <v>0</v>
      </c>
      <c r="E8" s="188">
        <v>52</v>
      </c>
      <c r="F8" s="187"/>
    </row>
    <row r="9" spans="1:6" ht="33.75" thickBot="1">
      <c r="A9" s="173" t="s">
        <v>304</v>
      </c>
      <c r="B9" s="172" t="s">
        <v>256</v>
      </c>
      <c r="C9" s="171">
        <v>0</v>
      </c>
      <c r="D9" s="170">
        <v>0</v>
      </c>
      <c r="E9" s="170">
        <v>52</v>
      </c>
      <c r="F9" s="169" t="s">
        <v>323</v>
      </c>
    </row>
    <row r="10" spans="1:6">
      <c r="A10" s="809"/>
      <c r="B10" s="809"/>
      <c r="C10" s="809"/>
      <c r="D10" s="809"/>
      <c r="E10" s="809"/>
      <c r="F10" s="809"/>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E98C2-37EE-4B51-9CC6-9663C12416B9}">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325</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169335</v>
      </c>
      <c r="F7" s="179"/>
    </row>
    <row r="8" spans="1:6">
      <c r="A8" s="178" t="s">
        <v>266</v>
      </c>
      <c r="B8" s="177" t="s">
        <v>256</v>
      </c>
      <c r="C8" s="176">
        <v>0</v>
      </c>
      <c r="D8" s="175">
        <v>0</v>
      </c>
      <c r="E8" s="175">
        <v>68255</v>
      </c>
      <c r="F8" s="174"/>
    </row>
    <row r="9" spans="1:6">
      <c r="A9" s="178" t="s">
        <v>265</v>
      </c>
      <c r="B9" s="177" t="s">
        <v>256</v>
      </c>
      <c r="C9" s="176">
        <v>6022500</v>
      </c>
      <c r="D9" s="175">
        <v>0</v>
      </c>
      <c r="E9" s="175">
        <v>68255</v>
      </c>
      <c r="F9" s="174"/>
    </row>
    <row r="10" spans="1:6" ht="33">
      <c r="A10" s="178" t="s">
        <v>264</v>
      </c>
      <c r="B10" s="177" t="s">
        <v>263</v>
      </c>
      <c r="C10" s="176">
        <v>6022500</v>
      </c>
      <c r="D10" s="175">
        <v>11.33</v>
      </c>
      <c r="E10" s="175">
        <v>68255</v>
      </c>
      <c r="F10" s="174" t="s">
        <v>262</v>
      </c>
    </row>
    <row r="11" spans="1:6" ht="33.75" thickBot="1">
      <c r="A11" s="173" t="s">
        <v>257</v>
      </c>
      <c r="B11" s="172" t="s">
        <v>256</v>
      </c>
      <c r="C11" s="171">
        <v>0</v>
      </c>
      <c r="D11" s="170">
        <v>0</v>
      </c>
      <c r="E11" s="170">
        <v>101080</v>
      </c>
      <c r="F11" s="169" t="s">
        <v>324</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5BD8E-4777-4C39-8B0F-C634F735AD6A}">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325</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448800</v>
      </c>
      <c r="D7" s="180">
        <v>0</v>
      </c>
      <c r="E7" s="180">
        <v>102326</v>
      </c>
      <c r="F7" s="179"/>
    </row>
    <row r="8" spans="1:6" ht="50.25" thickBot="1">
      <c r="A8" s="173" t="s">
        <v>287</v>
      </c>
      <c r="B8" s="172" t="s">
        <v>283</v>
      </c>
      <c r="C8" s="171">
        <v>448800</v>
      </c>
      <c r="D8" s="170">
        <v>19</v>
      </c>
      <c r="E8" s="170">
        <v>102326</v>
      </c>
      <c r="F8" s="169" t="s">
        <v>326</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EC463-475D-4771-A631-E3CFC1EF0FDE}">
  <dimension ref="A1:F10"/>
  <sheetViews>
    <sheetView topLeftCell="A4"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325</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114</v>
      </c>
      <c r="F7" s="179"/>
    </row>
    <row r="8" spans="1:6">
      <c r="A8" s="191" t="s">
        <v>305</v>
      </c>
      <c r="B8" s="190" t="s">
        <v>256</v>
      </c>
      <c r="C8" s="189">
        <v>0</v>
      </c>
      <c r="D8" s="188">
        <v>0</v>
      </c>
      <c r="E8" s="188">
        <v>114</v>
      </c>
      <c r="F8" s="187"/>
    </row>
    <row r="9" spans="1:6" ht="33.75" thickBot="1">
      <c r="A9" s="173" t="s">
        <v>304</v>
      </c>
      <c r="B9" s="172" t="s">
        <v>256</v>
      </c>
      <c r="C9" s="171">
        <v>0</v>
      </c>
      <c r="D9" s="170">
        <v>0</v>
      </c>
      <c r="E9" s="170">
        <v>114</v>
      </c>
      <c r="F9" s="169" t="s">
        <v>323</v>
      </c>
    </row>
    <row r="10" spans="1:6">
      <c r="A10" s="809"/>
      <c r="B10" s="809"/>
      <c r="C10" s="809"/>
      <c r="D10" s="809"/>
      <c r="E10" s="809"/>
      <c r="F10" s="809"/>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090A2-DA5F-43EC-9C1D-4C4D310B249D}">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328</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5127</v>
      </c>
      <c r="F7" s="179"/>
    </row>
    <row r="8" spans="1:6">
      <c r="A8" s="178" t="s">
        <v>266</v>
      </c>
      <c r="B8" s="177" t="s">
        <v>256</v>
      </c>
      <c r="C8" s="176">
        <v>0</v>
      </c>
      <c r="D8" s="175">
        <v>0</v>
      </c>
      <c r="E8" s="175">
        <v>2920</v>
      </c>
      <c r="F8" s="174"/>
    </row>
    <row r="9" spans="1:6">
      <c r="A9" s="178" t="s">
        <v>265</v>
      </c>
      <c r="B9" s="177" t="s">
        <v>256</v>
      </c>
      <c r="C9" s="176">
        <v>146000</v>
      </c>
      <c r="D9" s="175">
        <v>0</v>
      </c>
      <c r="E9" s="175">
        <v>2920</v>
      </c>
      <c r="F9" s="174"/>
    </row>
    <row r="10" spans="1:6" ht="33">
      <c r="A10" s="178" t="s">
        <v>264</v>
      </c>
      <c r="B10" s="177" t="s">
        <v>263</v>
      </c>
      <c r="C10" s="176">
        <v>146000</v>
      </c>
      <c r="D10" s="175">
        <v>20</v>
      </c>
      <c r="E10" s="175">
        <v>2920</v>
      </c>
      <c r="F10" s="174" t="s">
        <v>262</v>
      </c>
    </row>
    <row r="11" spans="1:6" ht="66.75" thickBot="1">
      <c r="A11" s="173" t="s">
        <v>257</v>
      </c>
      <c r="B11" s="172" t="s">
        <v>256</v>
      </c>
      <c r="C11" s="171">
        <v>0</v>
      </c>
      <c r="D11" s="170">
        <v>0</v>
      </c>
      <c r="E11" s="170">
        <v>2207</v>
      </c>
      <c r="F11" s="169" t="s">
        <v>327</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9193D-795F-4184-AE7A-DD3F957CB7F7}">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328</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300621</v>
      </c>
      <c r="D7" s="180">
        <v>0</v>
      </c>
      <c r="E7" s="180">
        <v>109515</v>
      </c>
      <c r="F7" s="179"/>
    </row>
    <row r="8" spans="1:6" ht="49.5">
      <c r="A8" s="178" t="s">
        <v>287</v>
      </c>
      <c r="B8" s="177" t="s">
        <v>283</v>
      </c>
      <c r="C8" s="176">
        <v>282400</v>
      </c>
      <c r="D8" s="175">
        <v>24</v>
      </c>
      <c r="E8" s="175">
        <v>81331</v>
      </c>
      <c r="F8" s="174" t="s">
        <v>330</v>
      </c>
    </row>
    <row r="9" spans="1:6" ht="99.75" thickBot="1">
      <c r="A9" s="173" t="s">
        <v>286</v>
      </c>
      <c r="B9" s="172" t="s">
        <v>283</v>
      </c>
      <c r="C9" s="171">
        <v>18221</v>
      </c>
      <c r="D9" s="170">
        <v>128.9</v>
      </c>
      <c r="E9" s="170">
        <v>28184</v>
      </c>
      <c r="F9" s="169" t="s">
        <v>329</v>
      </c>
    </row>
    <row r="10" spans="1:6">
      <c r="A10" s="809"/>
      <c r="B10" s="809"/>
      <c r="C10" s="809"/>
      <c r="D10" s="809"/>
      <c r="E10" s="809"/>
      <c r="F10" s="809"/>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518CB-FE75-492C-A922-7B90AAC71654}">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334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8950</v>
      </c>
      <c r="F7" s="179"/>
    </row>
    <row r="8" spans="1:6">
      <c r="A8" s="178" t="s">
        <v>266</v>
      </c>
      <c r="B8" s="177" t="s">
        <v>256</v>
      </c>
      <c r="C8" s="176">
        <v>0</v>
      </c>
      <c r="D8" s="175">
        <v>0</v>
      </c>
      <c r="E8" s="175">
        <v>22</v>
      </c>
      <c r="F8" s="174"/>
    </row>
    <row r="9" spans="1:6">
      <c r="A9" s="178" t="s">
        <v>261</v>
      </c>
      <c r="B9" s="177" t="s">
        <v>256</v>
      </c>
      <c r="C9" s="176">
        <v>0</v>
      </c>
      <c r="D9" s="175">
        <v>0</v>
      </c>
      <c r="E9" s="175">
        <v>22</v>
      </c>
      <c r="F9" s="174"/>
    </row>
    <row r="10" spans="1:6">
      <c r="A10" s="178" t="s">
        <v>260</v>
      </c>
      <c r="B10" s="177" t="s">
        <v>333</v>
      </c>
      <c r="C10" s="176">
        <v>1</v>
      </c>
      <c r="D10" s="175">
        <v>22000</v>
      </c>
      <c r="E10" s="175">
        <v>22</v>
      </c>
      <c r="F10" s="174" t="s">
        <v>332</v>
      </c>
    </row>
    <row r="11" spans="1:6" ht="66.75" thickBot="1">
      <c r="A11" s="173" t="s">
        <v>257</v>
      </c>
      <c r="B11" s="172" t="s">
        <v>256</v>
      </c>
      <c r="C11" s="171">
        <v>0</v>
      </c>
      <c r="D11" s="170">
        <v>0</v>
      </c>
      <c r="E11" s="170">
        <v>8928</v>
      </c>
      <c r="F11" s="169" t="s">
        <v>331</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565D5-B9CA-41B7-9D58-636D507A920D}">
  <dimension ref="A1:F14"/>
  <sheetViews>
    <sheetView topLeftCell="A10" workbookViewId="0">
      <selection activeCell="J11" sqref="J11"/>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366" t="s">
        <v>277</v>
      </c>
      <c r="E1" s="156"/>
      <c r="F1" s="156"/>
    </row>
    <row r="2" spans="1:6" ht="21">
      <c r="A2" s="156"/>
      <c r="B2" s="156"/>
      <c r="C2" s="156"/>
      <c r="D2" s="366" t="s">
        <v>276</v>
      </c>
      <c r="E2" s="156"/>
      <c r="F2" s="156"/>
    </row>
    <row r="3" spans="1:6" ht="21">
      <c r="A3" s="154"/>
      <c r="B3" s="154"/>
      <c r="C3" s="154"/>
      <c r="D3" s="367" t="s">
        <v>289</v>
      </c>
      <c r="E3" s="154"/>
      <c r="F3" s="154"/>
    </row>
    <row r="4" spans="1:6" ht="17.25" thickBot="1">
      <c r="A4" s="186" t="s">
        <v>334</v>
      </c>
      <c r="B4" s="153"/>
      <c r="C4" s="153"/>
      <c r="D4" s="153" t="s">
        <v>172</v>
      </c>
      <c r="E4" s="153"/>
      <c r="F4" s="185" t="s">
        <v>171</v>
      </c>
    </row>
    <row r="5" spans="1:6">
      <c r="A5" s="803" t="s">
        <v>273</v>
      </c>
      <c r="B5" s="805" t="s">
        <v>272</v>
      </c>
      <c r="C5" s="805" t="s">
        <v>271</v>
      </c>
      <c r="D5" s="805"/>
      <c r="E5" s="805"/>
      <c r="F5" s="807" t="s">
        <v>251</v>
      </c>
    </row>
    <row r="6" spans="1:6" ht="17.25" thickBot="1">
      <c r="A6" s="804"/>
      <c r="B6" s="806"/>
      <c r="C6" s="365" t="s">
        <v>270</v>
      </c>
      <c r="D6" s="365" t="s">
        <v>269</v>
      </c>
      <c r="E6" s="365" t="s">
        <v>268</v>
      </c>
      <c r="F6" s="808"/>
    </row>
    <row r="7" spans="1:6">
      <c r="A7" s="183" t="s">
        <v>288</v>
      </c>
      <c r="B7" s="182" t="s">
        <v>259</v>
      </c>
      <c r="C7" s="181">
        <v>285798</v>
      </c>
      <c r="D7" s="180">
        <v>0</v>
      </c>
      <c r="E7" s="180">
        <v>416234</v>
      </c>
      <c r="F7" s="179"/>
    </row>
    <row r="8" spans="1:6" ht="33">
      <c r="A8" s="178" t="s">
        <v>287</v>
      </c>
      <c r="B8" s="177" t="s">
        <v>283</v>
      </c>
      <c r="C8" s="176">
        <v>119800</v>
      </c>
      <c r="D8" s="175">
        <v>83</v>
      </c>
      <c r="E8" s="175">
        <v>119321</v>
      </c>
      <c r="F8" s="174"/>
    </row>
    <row r="9" spans="1:6" ht="49.5">
      <c r="A9" s="178" t="s">
        <v>1920</v>
      </c>
      <c r="B9" s="177" t="s">
        <v>283</v>
      </c>
      <c r="C9" s="176">
        <v>119800</v>
      </c>
      <c r="D9" s="175">
        <v>83</v>
      </c>
      <c r="E9" s="175">
        <v>119321</v>
      </c>
      <c r="F9" s="174" t="s">
        <v>1921</v>
      </c>
    </row>
    <row r="10" spans="1:6" ht="33">
      <c r="A10" s="178" t="s">
        <v>286</v>
      </c>
      <c r="B10" s="177" t="s">
        <v>283</v>
      </c>
      <c r="C10" s="176">
        <v>165154</v>
      </c>
      <c r="D10" s="175">
        <v>149.21</v>
      </c>
      <c r="E10" s="175">
        <v>295718</v>
      </c>
      <c r="F10" s="174"/>
    </row>
    <row r="11" spans="1:6" ht="297">
      <c r="A11" s="178" t="s">
        <v>1920</v>
      </c>
      <c r="B11" s="177" t="s">
        <v>283</v>
      </c>
      <c r="C11" s="176">
        <v>165154</v>
      </c>
      <c r="D11" s="175">
        <v>149.21</v>
      </c>
      <c r="E11" s="175">
        <v>295718</v>
      </c>
      <c r="F11" s="174" t="s">
        <v>1922</v>
      </c>
    </row>
    <row r="12" spans="1:6" ht="33">
      <c r="A12" s="178" t="s">
        <v>284</v>
      </c>
      <c r="B12" s="177" t="s">
        <v>283</v>
      </c>
      <c r="C12" s="176">
        <v>844</v>
      </c>
      <c r="D12" s="175">
        <v>118</v>
      </c>
      <c r="E12" s="175">
        <v>1195</v>
      </c>
      <c r="F12" s="174"/>
    </row>
    <row r="13" spans="1:6" ht="50.25" thickBot="1">
      <c r="A13" s="173" t="s">
        <v>1920</v>
      </c>
      <c r="B13" s="172" t="s">
        <v>283</v>
      </c>
      <c r="C13" s="171">
        <v>844</v>
      </c>
      <c r="D13" s="170">
        <v>118</v>
      </c>
      <c r="E13" s="170">
        <v>1195</v>
      </c>
      <c r="F13" s="169" t="s">
        <v>1923</v>
      </c>
    </row>
    <row r="14" spans="1:6">
      <c r="A14" s="809"/>
      <c r="B14" s="809"/>
      <c r="C14" s="809"/>
      <c r="D14" s="809"/>
      <c r="E14" s="809"/>
      <c r="F14" s="809"/>
    </row>
  </sheetData>
  <mergeCells count="5">
    <mergeCell ref="A14:F14"/>
    <mergeCell ref="A5:A6"/>
    <mergeCell ref="B5:B6"/>
    <mergeCell ref="C5:E5"/>
    <mergeCell ref="F5:F6"/>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04040-FB36-46BD-B758-A416D4E8515A}">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334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3132</v>
      </c>
      <c r="F7" s="179"/>
    </row>
    <row r="8" spans="1:6">
      <c r="A8" s="191" t="s">
        <v>305</v>
      </c>
      <c r="B8" s="190" t="s">
        <v>256</v>
      </c>
      <c r="C8" s="189">
        <v>0</v>
      </c>
      <c r="D8" s="188">
        <v>0</v>
      </c>
      <c r="E8" s="188">
        <v>3132</v>
      </c>
      <c r="F8" s="187"/>
    </row>
    <row r="9" spans="1:6" ht="66.75" thickBot="1">
      <c r="A9" s="173" t="s">
        <v>304</v>
      </c>
      <c r="B9" s="172" t="s">
        <v>256</v>
      </c>
      <c r="C9" s="171">
        <v>0</v>
      </c>
      <c r="D9" s="170">
        <v>0</v>
      </c>
      <c r="E9" s="170">
        <v>3132</v>
      </c>
      <c r="F9" s="169" t="s">
        <v>335</v>
      </c>
    </row>
    <row r="10" spans="1:6">
      <c r="A10" s="809"/>
      <c r="B10" s="809"/>
      <c r="C10" s="809"/>
      <c r="D10" s="809"/>
      <c r="E10" s="809"/>
      <c r="F10" s="809"/>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7B54E-9C25-4EDF-AC74-038E4D500473}">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336</v>
      </c>
      <c r="E3" s="154"/>
      <c r="F3" s="154"/>
    </row>
    <row r="4" spans="1:6" ht="17.25" thickBot="1">
      <c r="A4" s="186" t="s">
        <v>337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92" t="s">
        <v>338</v>
      </c>
      <c r="B7" s="193"/>
      <c r="C7" s="194"/>
      <c r="D7" s="195"/>
      <c r="E7" s="196"/>
      <c r="F7" s="179"/>
    </row>
    <row r="8" spans="1:6">
      <c r="A8" s="197" t="s">
        <v>339</v>
      </c>
      <c r="B8" s="198" t="s">
        <v>256</v>
      </c>
      <c r="C8" s="199">
        <v>0</v>
      </c>
      <c r="D8" s="200">
        <v>0</v>
      </c>
      <c r="E8" s="199">
        <v>57041</v>
      </c>
      <c r="F8" s="187"/>
    </row>
    <row r="9" spans="1:6">
      <c r="A9" s="201" t="s">
        <v>340</v>
      </c>
      <c r="B9" s="202" t="s">
        <v>256</v>
      </c>
      <c r="C9" s="75">
        <v>0</v>
      </c>
      <c r="D9" s="203">
        <v>0</v>
      </c>
      <c r="E9" s="75">
        <v>52458</v>
      </c>
      <c r="F9" s="174"/>
    </row>
    <row r="10" spans="1:6" ht="165">
      <c r="A10" s="201" t="s">
        <v>341</v>
      </c>
      <c r="B10" s="202" t="s">
        <v>256</v>
      </c>
      <c r="C10" s="75">
        <v>0</v>
      </c>
      <c r="D10" s="203">
        <v>0</v>
      </c>
      <c r="E10" s="75">
        <v>52458</v>
      </c>
      <c r="F10" s="174" t="s">
        <v>342</v>
      </c>
    </row>
    <row r="11" spans="1:6" ht="49.5">
      <c r="A11" s="201" t="s">
        <v>343</v>
      </c>
      <c r="B11" s="202" t="s">
        <v>256</v>
      </c>
      <c r="C11" s="75">
        <v>0</v>
      </c>
      <c r="D11" s="203">
        <v>0</v>
      </c>
      <c r="E11" s="75">
        <v>-1084</v>
      </c>
      <c r="F11" s="174" t="s">
        <v>344</v>
      </c>
    </row>
    <row r="12" spans="1:6">
      <c r="A12" s="201" t="s">
        <v>345</v>
      </c>
      <c r="B12" s="202" t="s">
        <v>256</v>
      </c>
      <c r="C12" s="75">
        <v>0</v>
      </c>
      <c r="D12" s="203">
        <v>0</v>
      </c>
      <c r="E12" s="75">
        <v>5667</v>
      </c>
      <c r="F12" s="174"/>
    </row>
    <row r="13" spans="1:6" ht="17.25" thickBot="1">
      <c r="A13" s="204" t="s">
        <v>346</v>
      </c>
      <c r="B13" s="205" t="s">
        <v>256</v>
      </c>
      <c r="C13" s="206">
        <v>0</v>
      </c>
      <c r="D13" s="207">
        <v>0</v>
      </c>
      <c r="E13" s="208">
        <v>5667</v>
      </c>
      <c r="F13" s="169" t="s">
        <v>347</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E1CAD-C042-46AC-8DAB-6209C6B1CC49}">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293</v>
      </c>
      <c r="E3" s="154"/>
      <c r="F3" s="154"/>
    </row>
    <row r="4" spans="1:6" ht="17.25" thickBot="1">
      <c r="A4" s="186" t="s">
        <v>337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92" t="s">
        <v>338</v>
      </c>
      <c r="B7" s="193"/>
      <c r="C7" s="194"/>
      <c r="D7" s="195"/>
      <c r="E7" s="196"/>
      <c r="F7" s="179"/>
    </row>
    <row r="8" spans="1:6">
      <c r="A8" s="197" t="s">
        <v>292</v>
      </c>
      <c r="B8" s="198" t="s">
        <v>256</v>
      </c>
      <c r="C8" s="199">
        <v>0</v>
      </c>
      <c r="D8" s="200">
        <v>0</v>
      </c>
      <c r="E8" s="199">
        <v>497383</v>
      </c>
      <c r="F8" s="187"/>
    </row>
    <row r="9" spans="1:6">
      <c r="A9" s="201" t="s">
        <v>348</v>
      </c>
      <c r="B9" s="202" t="s">
        <v>256</v>
      </c>
      <c r="C9" s="75">
        <v>0</v>
      </c>
      <c r="D9" s="203">
        <v>0</v>
      </c>
      <c r="E9" s="75">
        <v>465694</v>
      </c>
      <c r="F9" s="174"/>
    </row>
    <row r="10" spans="1:6" ht="33">
      <c r="A10" s="201" t="s">
        <v>349</v>
      </c>
      <c r="B10" s="202" t="s">
        <v>256</v>
      </c>
      <c r="C10" s="75">
        <v>0</v>
      </c>
      <c r="D10" s="203">
        <v>0</v>
      </c>
      <c r="E10" s="75">
        <v>465694</v>
      </c>
      <c r="F10" s="174" t="s">
        <v>350</v>
      </c>
    </row>
    <row r="11" spans="1:6">
      <c r="A11" s="201" t="s">
        <v>291</v>
      </c>
      <c r="B11" s="202" t="s">
        <v>256</v>
      </c>
      <c r="C11" s="75">
        <v>0</v>
      </c>
      <c r="D11" s="203">
        <v>0</v>
      </c>
      <c r="E11" s="75">
        <v>26005</v>
      </c>
      <c r="F11" s="174"/>
    </row>
    <row r="12" spans="1:6">
      <c r="A12" s="201" t="s">
        <v>351</v>
      </c>
      <c r="B12" s="202" t="s">
        <v>256</v>
      </c>
      <c r="C12" s="75">
        <v>0</v>
      </c>
      <c r="D12" s="203">
        <v>0</v>
      </c>
      <c r="E12" s="75">
        <v>26005</v>
      </c>
      <c r="F12" s="174" t="s">
        <v>352</v>
      </c>
    </row>
    <row r="13" spans="1:6" ht="17.25" thickBot="1">
      <c r="A13" s="204" t="s">
        <v>353</v>
      </c>
      <c r="B13" s="205" t="s">
        <v>256</v>
      </c>
      <c r="C13" s="206">
        <v>0</v>
      </c>
      <c r="D13" s="207">
        <v>0</v>
      </c>
      <c r="E13" s="208">
        <v>5684</v>
      </c>
      <c r="F13" s="169" t="s">
        <v>354</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84188-E480-48B5-B3FD-95DCB1042D0D}">
  <dimension ref="A1:F18"/>
  <sheetViews>
    <sheetView workbookViewId="0">
      <selection activeCell="I18" sqref="I18"/>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337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92" t="s">
        <v>338</v>
      </c>
      <c r="B7" s="193"/>
      <c r="C7" s="194"/>
      <c r="D7" s="195"/>
      <c r="E7" s="196"/>
      <c r="F7" s="179"/>
    </row>
    <row r="8" spans="1:6">
      <c r="A8" s="197" t="s">
        <v>309</v>
      </c>
      <c r="B8" s="198" t="s">
        <v>256</v>
      </c>
      <c r="C8" s="199">
        <v>0</v>
      </c>
      <c r="D8" s="200">
        <v>0</v>
      </c>
      <c r="E8" s="199">
        <v>6779</v>
      </c>
      <c r="F8" s="187"/>
    </row>
    <row r="9" spans="1:6">
      <c r="A9" s="197" t="s">
        <v>308</v>
      </c>
      <c r="B9" s="198" t="s">
        <v>256</v>
      </c>
      <c r="C9" s="199">
        <v>0</v>
      </c>
      <c r="D9" s="200">
        <v>0</v>
      </c>
      <c r="E9" s="199">
        <v>200</v>
      </c>
      <c r="F9" s="187"/>
    </row>
    <row r="10" spans="1:6">
      <c r="A10" s="201" t="s">
        <v>307</v>
      </c>
      <c r="B10" s="202" t="s">
        <v>256</v>
      </c>
      <c r="C10" s="75">
        <v>0</v>
      </c>
      <c r="D10" s="203">
        <v>0</v>
      </c>
      <c r="E10" s="75">
        <v>200</v>
      </c>
      <c r="F10" s="174" t="s">
        <v>355</v>
      </c>
    </row>
    <row r="11" spans="1:6">
      <c r="A11" s="197" t="s">
        <v>305</v>
      </c>
      <c r="B11" s="198" t="s">
        <v>256</v>
      </c>
      <c r="C11" s="199">
        <v>0</v>
      </c>
      <c r="D11" s="200">
        <v>0</v>
      </c>
      <c r="E11" s="199">
        <v>6579</v>
      </c>
      <c r="F11" s="187"/>
    </row>
    <row r="12" spans="1:6" ht="165">
      <c r="A12" s="201" t="s">
        <v>304</v>
      </c>
      <c r="B12" s="202" t="s">
        <v>256</v>
      </c>
      <c r="C12" s="75">
        <v>0</v>
      </c>
      <c r="D12" s="203">
        <v>0</v>
      </c>
      <c r="E12" s="75">
        <v>5384</v>
      </c>
      <c r="F12" s="174" t="s">
        <v>356</v>
      </c>
    </row>
    <row r="13" spans="1:6">
      <c r="A13" s="201" t="s">
        <v>302</v>
      </c>
      <c r="B13" s="202" t="s">
        <v>256</v>
      </c>
      <c r="C13" s="75">
        <v>0</v>
      </c>
      <c r="D13" s="203">
        <v>0</v>
      </c>
      <c r="E13" s="75">
        <v>50</v>
      </c>
      <c r="F13" s="174" t="s">
        <v>357</v>
      </c>
    </row>
    <row r="14" spans="1:6">
      <c r="A14" s="201" t="s">
        <v>358</v>
      </c>
      <c r="B14" s="202" t="s">
        <v>256</v>
      </c>
      <c r="C14" s="75">
        <v>0</v>
      </c>
      <c r="D14" s="203">
        <v>0</v>
      </c>
      <c r="E14" s="75">
        <v>745</v>
      </c>
      <c r="F14" s="174" t="s">
        <v>359</v>
      </c>
    </row>
    <row r="15" spans="1:6">
      <c r="A15" s="201" t="s">
        <v>301</v>
      </c>
      <c r="B15" s="202" t="s">
        <v>256</v>
      </c>
      <c r="C15" s="75">
        <v>0</v>
      </c>
      <c r="D15" s="203">
        <v>0</v>
      </c>
      <c r="E15" s="75">
        <v>400</v>
      </c>
      <c r="F15" s="174"/>
    </row>
    <row r="16" spans="1:6">
      <c r="A16" s="201" t="s">
        <v>300</v>
      </c>
      <c r="B16" s="202" t="s">
        <v>256</v>
      </c>
      <c r="C16" s="75">
        <v>0</v>
      </c>
      <c r="D16" s="203">
        <v>0</v>
      </c>
      <c r="E16" s="75">
        <v>400</v>
      </c>
      <c r="F16" s="174"/>
    </row>
    <row r="17" spans="1:6" ht="17.25" thickBot="1">
      <c r="A17" s="204" t="s">
        <v>295</v>
      </c>
      <c r="B17" s="205" t="s">
        <v>256</v>
      </c>
      <c r="C17" s="206">
        <v>0</v>
      </c>
      <c r="D17" s="207">
        <v>0</v>
      </c>
      <c r="E17" s="208">
        <v>400</v>
      </c>
      <c r="F17" s="169" t="s">
        <v>360</v>
      </c>
    </row>
    <row r="18" spans="1:6">
      <c r="A18" s="809"/>
      <c r="B18" s="809"/>
      <c r="C18" s="809"/>
      <c r="D18" s="809"/>
      <c r="E18" s="809"/>
      <c r="F18" s="809"/>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851FE-9B88-40F6-8B58-48F2066C2BF9}">
  <dimension ref="A1:F18"/>
  <sheetViews>
    <sheetView workbookViewId="0">
      <selection activeCell="D3" sqref="D3"/>
    </sheetView>
  </sheetViews>
  <sheetFormatPr defaultRowHeight="16.5"/>
  <cols>
    <col min="1" max="1" width="22.625" customWidth="1"/>
    <col min="2" max="2" width="5.625" customWidth="1"/>
    <col min="3" max="3" width="12.875" bestFit="1" customWidth="1"/>
    <col min="4" max="4" width="11.625" customWidth="1"/>
    <col min="5" max="5" width="15.375" bestFit="1" customWidth="1"/>
    <col min="6" max="6" width="42.625" customWidth="1"/>
    <col min="257" max="257" width="22.625" customWidth="1"/>
    <col min="258" max="258" width="5.625" customWidth="1"/>
    <col min="259" max="259" width="12.875" bestFit="1" customWidth="1"/>
    <col min="260" max="260" width="11.625" customWidth="1"/>
    <col min="261" max="261" width="15.375" bestFit="1" customWidth="1"/>
    <col min="262" max="262" width="42.625" customWidth="1"/>
    <col min="513" max="513" width="22.625" customWidth="1"/>
    <col min="514" max="514" width="5.625" customWidth="1"/>
    <col min="515" max="515" width="12.875" bestFit="1" customWidth="1"/>
    <col min="516" max="516" width="11.625" customWidth="1"/>
    <col min="517" max="517" width="15.375" bestFit="1" customWidth="1"/>
    <col min="518" max="518" width="42.625" customWidth="1"/>
    <col min="769" max="769" width="22.625" customWidth="1"/>
    <col min="770" max="770" width="5.625" customWidth="1"/>
    <col min="771" max="771" width="12.875" bestFit="1" customWidth="1"/>
    <col min="772" max="772" width="11.625" customWidth="1"/>
    <col min="773" max="773" width="15.375" bestFit="1" customWidth="1"/>
    <col min="774" max="774" width="42.625" customWidth="1"/>
    <col min="1025" max="1025" width="22.625" customWidth="1"/>
    <col min="1026" max="1026" width="5.625" customWidth="1"/>
    <col min="1027" max="1027" width="12.875" bestFit="1" customWidth="1"/>
    <col min="1028" max="1028" width="11.625" customWidth="1"/>
    <col min="1029" max="1029" width="15.375" bestFit="1" customWidth="1"/>
    <col min="1030" max="1030" width="42.625" customWidth="1"/>
    <col min="1281" max="1281" width="22.625" customWidth="1"/>
    <col min="1282" max="1282" width="5.625" customWidth="1"/>
    <col min="1283" max="1283" width="12.875" bestFit="1" customWidth="1"/>
    <col min="1284" max="1284" width="11.625" customWidth="1"/>
    <col min="1285" max="1285" width="15.375" bestFit="1" customWidth="1"/>
    <col min="1286" max="1286" width="42.625" customWidth="1"/>
    <col min="1537" max="1537" width="22.625" customWidth="1"/>
    <col min="1538" max="1538" width="5.625" customWidth="1"/>
    <col min="1539" max="1539" width="12.875" bestFit="1" customWidth="1"/>
    <col min="1540" max="1540" width="11.625" customWidth="1"/>
    <col min="1541" max="1541" width="15.375" bestFit="1" customWidth="1"/>
    <col min="1542" max="1542" width="42.625" customWidth="1"/>
    <col min="1793" max="1793" width="22.625" customWidth="1"/>
    <col min="1794" max="1794" width="5.625" customWidth="1"/>
    <col min="1795" max="1795" width="12.875" bestFit="1" customWidth="1"/>
    <col min="1796" max="1796" width="11.625" customWidth="1"/>
    <col min="1797" max="1797" width="15.375" bestFit="1" customWidth="1"/>
    <col min="1798" max="1798" width="42.625" customWidth="1"/>
    <col min="2049" max="2049" width="22.625" customWidth="1"/>
    <col min="2050" max="2050" width="5.625" customWidth="1"/>
    <col min="2051" max="2051" width="12.875" bestFit="1" customWidth="1"/>
    <col min="2052" max="2052" width="11.625" customWidth="1"/>
    <col min="2053" max="2053" width="15.375" bestFit="1" customWidth="1"/>
    <col min="2054" max="2054" width="42.625" customWidth="1"/>
    <col min="2305" max="2305" width="22.625" customWidth="1"/>
    <col min="2306" max="2306" width="5.625" customWidth="1"/>
    <col min="2307" max="2307" width="12.875" bestFit="1" customWidth="1"/>
    <col min="2308" max="2308" width="11.625" customWidth="1"/>
    <col min="2309" max="2309" width="15.375" bestFit="1" customWidth="1"/>
    <col min="2310" max="2310" width="42.625" customWidth="1"/>
    <col min="2561" max="2561" width="22.625" customWidth="1"/>
    <col min="2562" max="2562" width="5.625" customWidth="1"/>
    <col min="2563" max="2563" width="12.875" bestFit="1" customWidth="1"/>
    <col min="2564" max="2564" width="11.625" customWidth="1"/>
    <col min="2565" max="2565" width="15.375" bestFit="1" customWidth="1"/>
    <col min="2566" max="2566" width="42.625" customWidth="1"/>
    <col min="2817" max="2817" width="22.625" customWidth="1"/>
    <col min="2818" max="2818" width="5.625" customWidth="1"/>
    <col min="2819" max="2819" width="12.875" bestFit="1" customWidth="1"/>
    <col min="2820" max="2820" width="11.625" customWidth="1"/>
    <col min="2821" max="2821" width="15.375" bestFit="1" customWidth="1"/>
    <col min="2822" max="2822" width="42.625" customWidth="1"/>
    <col min="3073" max="3073" width="22.625" customWidth="1"/>
    <col min="3074" max="3074" width="5.625" customWidth="1"/>
    <col min="3075" max="3075" width="12.875" bestFit="1" customWidth="1"/>
    <col min="3076" max="3076" width="11.625" customWidth="1"/>
    <col min="3077" max="3077" width="15.375" bestFit="1" customWidth="1"/>
    <col min="3078" max="3078" width="42.625" customWidth="1"/>
    <col min="3329" max="3329" width="22.625" customWidth="1"/>
    <col min="3330" max="3330" width="5.625" customWidth="1"/>
    <col min="3331" max="3331" width="12.875" bestFit="1" customWidth="1"/>
    <col min="3332" max="3332" width="11.625" customWidth="1"/>
    <col min="3333" max="3333" width="15.375" bestFit="1" customWidth="1"/>
    <col min="3334" max="3334" width="42.625" customWidth="1"/>
    <col min="3585" max="3585" width="22.625" customWidth="1"/>
    <col min="3586" max="3586" width="5.625" customWidth="1"/>
    <col min="3587" max="3587" width="12.875" bestFit="1" customWidth="1"/>
    <col min="3588" max="3588" width="11.625" customWidth="1"/>
    <col min="3589" max="3589" width="15.375" bestFit="1" customWidth="1"/>
    <col min="3590" max="3590" width="42.625" customWidth="1"/>
    <col min="3841" max="3841" width="22.625" customWidth="1"/>
    <col min="3842" max="3842" width="5.625" customWidth="1"/>
    <col min="3843" max="3843" width="12.875" bestFit="1" customWidth="1"/>
    <col min="3844" max="3844" width="11.625" customWidth="1"/>
    <col min="3845" max="3845" width="15.375" bestFit="1" customWidth="1"/>
    <col min="3846" max="3846" width="42.625" customWidth="1"/>
    <col min="4097" max="4097" width="22.625" customWidth="1"/>
    <col min="4098" max="4098" width="5.625" customWidth="1"/>
    <col min="4099" max="4099" width="12.875" bestFit="1" customWidth="1"/>
    <col min="4100" max="4100" width="11.625" customWidth="1"/>
    <col min="4101" max="4101" width="15.375" bestFit="1" customWidth="1"/>
    <col min="4102" max="4102" width="42.625" customWidth="1"/>
    <col min="4353" max="4353" width="22.625" customWidth="1"/>
    <col min="4354" max="4354" width="5.625" customWidth="1"/>
    <col min="4355" max="4355" width="12.875" bestFit="1" customWidth="1"/>
    <col min="4356" max="4356" width="11.625" customWidth="1"/>
    <col min="4357" max="4357" width="15.375" bestFit="1" customWidth="1"/>
    <col min="4358" max="4358" width="42.625" customWidth="1"/>
    <col min="4609" max="4609" width="22.625" customWidth="1"/>
    <col min="4610" max="4610" width="5.625" customWidth="1"/>
    <col min="4611" max="4611" width="12.875" bestFit="1" customWidth="1"/>
    <col min="4612" max="4612" width="11.625" customWidth="1"/>
    <col min="4613" max="4613" width="15.375" bestFit="1" customWidth="1"/>
    <col min="4614" max="4614" width="42.625" customWidth="1"/>
    <col min="4865" max="4865" width="22.625" customWidth="1"/>
    <col min="4866" max="4866" width="5.625" customWidth="1"/>
    <col min="4867" max="4867" width="12.875" bestFit="1" customWidth="1"/>
    <col min="4868" max="4868" width="11.625" customWidth="1"/>
    <col min="4869" max="4869" width="15.375" bestFit="1" customWidth="1"/>
    <col min="4870" max="4870" width="42.625" customWidth="1"/>
    <col min="5121" max="5121" width="22.625" customWidth="1"/>
    <col min="5122" max="5122" width="5.625" customWidth="1"/>
    <col min="5123" max="5123" width="12.875" bestFit="1" customWidth="1"/>
    <col min="5124" max="5124" width="11.625" customWidth="1"/>
    <col min="5125" max="5125" width="15.375" bestFit="1" customWidth="1"/>
    <col min="5126" max="5126" width="42.625" customWidth="1"/>
    <col min="5377" max="5377" width="22.625" customWidth="1"/>
    <col min="5378" max="5378" width="5.625" customWidth="1"/>
    <col min="5379" max="5379" width="12.875" bestFit="1" customWidth="1"/>
    <col min="5380" max="5380" width="11.625" customWidth="1"/>
    <col min="5381" max="5381" width="15.375" bestFit="1" customWidth="1"/>
    <col min="5382" max="5382" width="42.625" customWidth="1"/>
    <col min="5633" max="5633" width="22.625" customWidth="1"/>
    <col min="5634" max="5634" width="5.625" customWidth="1"/>
    <col min="5635" max="5635" width="12.875" bestFit="1" customWidth="1"/>
    <col min="5636" max="5636" width="11.625" customWidth="1"/>
    <col min="5637" max="5637" width="15.375" bestFit="1" customWidth="1"/>
    <col min="5638" max="5638" width="42.625" customWidth="1"/>
    <col min="5889" max="5889" width="22.625" customWidth="1"/>
    <col min="5890" max="5890" width="5.625" customWidth="1"/>
    <col min="5891" max="5891" width="12.875" bestFit="1" customWidth="1"/>
    <col min="5892" max="5892" width="11.625" customWidth="1"/>
    <col min="5893" max="5893" width="15.375" bestFit="1" customWidth="1"/>
    <col min="5894" max="5894" width="42.625" customWidth="1"/>
    <col min="6145" max="6145" width="22.625" customWidth="1"/>
    <col min="6146" max="6146" width="5.625" customWidth="1"/>
    <col min="6147" max="6147" width="12.875" bestFit="1" customWidth="1"/>
    <col min="6148" max="6148" width="11.625" customWidth="1"/>
    <col min="6149" max="6149" width="15.375" bestFit="1" customWidth="1"/>
    <col min="6150" max="6150" width="42.625" customWidth="1"/>
    <col min="6401" max="6401" width="22.625" customWidth="1"/>
    <col min="6402" max="6402" width="5.625" customWidth="1"/>
    <col min="6403" max="6403" width="12.875" bestFit="1" customWidth="1"/>
    <col min="6404" max="6404" width="11.625" customWidth="1"/>
    <col min="6405" max="6405" width="15.375" bestFit="1" customWidth="1"/>
    <col min="6406" max="6406" width="42.625" customWidth="1"/>
    <col min="6657" max="6657" width="22.625" customWidth="1"/>
    <col min="6658" max="6658" width="5.625" customWidth="1"/>
    <col min="6659" max="6659" width="12.875" bestFit="1" customWidth="1"/>
    <col min="6660" max="6660" width="11.625" customWidth="1"/>
    <col min="6661" max="6661" width="15.375" bestFit="1" customWidth="1"/>
    <col min="6662" max="6662" width="42.625" customWidth="1"/>
    <col min="6913" max="6913" width="22.625" customWidth="1"/>
    <col min="6914" max="6914" width="5.625" customWidth="1"/>
    <col min="6915" max="6915" width="12.875" bestFit="1" customWidth="1"/>
    <col min="6916" max="6916" width="11.625" customWidth="1"/>
    <col min="6917" max="6917" width="15.375" bestFit="1" customWidth="1"/>
    <col min="6918" max="6918" width="42.625" customWidth="1"/>
    <col min="7169" max="7169" width="22.625" customWidth="1"/>
    <col min="7170" max="7170" width="5.625" customWidth="1"/>
    <col min="7171" max="7171" width="12.875" bestFit="1" customWidth="1"/>
    <col min="7172" max="7172" width="11.625" customWidth="1"/>
    <col min="7173" max="7173" width="15.375" bestFit="1" customWidth="1"/>
    <col min="7174" max="7174" width="42.625" customWidth="1"/>
    <col min="7425" max="7425" width="22.625" customWidth="1"/>
    <col min="7426" max="7426" width="5.625" customWidth="1"/>
    <col min="7427" max="7427" width="12.875" bestFit="1" customWidth="1"/>
    <col min="7428" max="7428" width="11.625" customWidth="1"/>
    <col min="7429" max="7429" width="15.375" bestFit="1" customWidth="1"/>
    <col min="7430" max="7430" width="42.625" customWidth="1"/>
    <col min="7681" max="7681" width="22.625" customWidth="1"/>
    <col min="7682" max="7682" width="5.625" customWidth="1"/>
    <col min="7683" max="7683" width="12.875" bestFit="1" customWidth="1"/>
    <col min="7684" max="7684" width="11.625" customWidth="1"/>
    <col min="7685" max="7685" width="15.375" bestFit="1" customWidth="1"/>
    <col min="7686" max="7686" width="42.625" customWidth="1"/>
    <col min="7937" max="7937" width="22.625" customWidth="1"/>
    <col min="7938" max="7938" width="5.625" customWidth="1"/>
    <col min="7939" max="7939" width="12.875" bestFit="1" customWidth="1"/>
    <col min="7940" max="7940" width="11.625" customWidth="1"/>
    <col min="7941" max="7941" width="15.375" bestFit="1" customWidth="1"/>
    <col min="7942" max="7942" width="42.625" customWidth="1"/>
    <col min="8193" max="8193" width="22.625" customWidth="1"/>
    <col min="8194" max="8194" width="5.625" customWidth="1"/>
    <col min="8195" max="8195" width="12.875" bestFit="1" customWidth="1"/>
    <col min="8196" max="8196" width="11.625" customWidth="1"/>
    <col min="8197" max="8197" width="15.375" bestFit="1" customWidth="1"/>
    <col min="8198" max="8198" width="42.625" customWidth="1"/>
    <col min="8449" max="8449" width="22.625" customWidth="1"/>
    <col min="8450" max="8450" width="5.625" customWidth="1"/>
    <col min="8451" max="8451" width="12.875" bestFit="1" customWidth="1"/>
    <col min="8452" max="8452" width="11.625" customWidth="1"/>
    <col min="8453" max="8453" width="15.375" bestFit="1" customWidth="1"/>
    <col min="8454" max="8454" width="42.625" customWidth="1"/>
    <col min="8705" max="8705" width="22.625" customWidth="1"/>
    <col min="8706" max="8706" width="5.625" customWidth="1"/>
    <col min="8707" max="8707" width="12.875" bestFit="1" customWidth="1"/>
    <col min="8708" max="8708" width="11.625" customWidth="1"/>
    <col min="8709" max="8709" width="15.375" bestFit="1" customWidth="1"/>
    <col min="8710" max="8710" width="42.625" customWidth="1"/>
    <col min="8961" max="8961" width="22.625" customWidth="1"/>
    <col min="8962" max="8962" width="5.625" customWidth="1"/>
    <col min="8963" max="8963" width="12.875" bestFit="1" customWidth="1"/>
    <col min="8964" max="8964" width="11.625" customWidth="1"/>
    <col min="8965" max="8965" width="15.375" bestFit="1" customWidth="1"/>
    <col min="8966" max="8966" width="42.625" customWidth="1"/>
    <col min="9217" max="9217" width="22.625" customWidth="1"/>
    <col min="9218" max="9218" width="5.625" customWidth="1"/>
    <col min="9219" max="9219" width="12.875" bestFit="1" customWidth="1"/>
    <col min="9220" max="9220" width="11.625" customWidth="1"/>
    <col min="9221" max="9221" width="15.375" bestFit="1" customWidth="1"/>
    <col min="9222" max="9222" width="42.625" customWidth="1"/>
    <col min="9473" max="9473" width="22.625" customWidth="1"/>
    <col min="9474" max="9474" width="5.625" customWidth="1"/>
    <col min="9475" max="9475" width="12.875" bestFit="1" customWidth="1"/>
    <col min="9476" max="9476" width="11.625" customWidth="1"/>
    <col min="9477" max="9477" width="15.375" bestFit="1" customWidth="1"/>
    <col min="9478" max="9478" width="42.625" customWidth="1"/>
    <col min="9729" max="9729" width="22.625" customWidth="1"/>
    <col min="9730" max="9730" width="5.625" customWidth="1"/>
    <col min="9731" max="9731" width="12.875" bestFit="1" customWidth="1"/>
    <col min="9732" max="9732" width="11.625" customWidth="1"/>
    <col min="9733" max="9733" width="15.375" bestFit="1" customWidth="1"/>
    <col min="9734" max="9734" width="42.625" customWidth="1"/>
    <col min="9985" max="9985" width="22.625" customWidth="1"/>
    <col min="9986" max="9986" width="5.625" customWidth="1"/>
    <col min="9987" max="9987" width="12.875" bestFit="1" customWidth="1"/>
    <col min="9988" max="9988" width="11.625" customWidth="1"/>
    <col min="9989" max="9989" width="15.375" bestFit="1" customWidth="1"/>
    <col min="9990" max="9990" width="42.625" customWidth="1"/>
    <col min="10241" max="10241" width="22.625" customWidth="1"/>
    <col min="10242" max="10242" width="5.625" customWidth="1"/>
    <col min="10243" max="10243" width="12.875" bestFit="1" customWidth="1"/>
    <col min="10244" max="10244" width="11.625" customWidth="1"/>
    <col min="10245" max="10245" width="15.375" bestFit="1" customWidth="1"/>
    <col min="10246" max="10246" width="42.625" customWidth="1"/>
    <col min="10497" max="10497" width="22.625" customWidth="1"/>
    <col min="10498" max="10498" width="5.625" customWidth="1"/>
    <col min="10499" max="10499" width="12.875" bestFit="1" customWidth="1"/>
    <col min="10500" max="10500" width="11.625" customWidth="1"/>
    <col min="10501" max="10501" width="15.375" bestFit="1" customWidth="1"/>
    <col min="10502" max="10502" width="42.625" customWidth="1"/>
    <col min="10753" max="10753" width="22.625" customWidth="1"/>
    <col min="10754" max="10754" width="5.625" customWidth="1"/>
    <col min="10755" max="10755" width="12.875" bestFit="1" customWidth="1"/>
    <col min="10756" max="10756" width="11.625" customWidth="1"/>
    <col min="10757" max="10757" width="15.375" bestFit="1" customWidth="1"/>
    <col min="10758" max="10758" width="42.625" customWidth="1"/>
    <col min="11009" max="11009" width="22.625" customWidth="1"/>
    <col min="11010" max="11010" width="5.625" customWidth="1"/>
    <col min="11011" max="11011" width="12.875" bestFit="1" customWidth="1"/>
    <col min="11012" max="11012" width="11.625" customWidth="1"/>
    <col min="11013" max="11013" width="15.375" bestFit="1" customWidth="1"/>
    <col min="11014" max="11014" width="42.625" customWidth="1"/>
    <col min="11265" max="11265" width="22.625" customWidth="1"/>
    <col min="11266" max="11266" width="5.625" customWidth="1"/>
    <col min="11267" max="11267" width="12.875" bestFit="1" customWidth="1"/>
    <col min="11268" max="11268" width="11.625" customWidth="1"/>
    <col min="11269" max="11269" width="15.375" bestFit="1" customWidth="1"/>
    <col min="11270" max="11270" width="42.625" customWidth="1"/>
    <col min="11521" max="11521" width="22.625" customWidth="1"/>
    <col min="11522" max="11522" width="5.625" customWidth="1"/>
    <col min="11523" max="11523" width="12.875" bestFit="1" customWidth="1"/>
    <col min="11524" max="11524" width="11.625" customWidth="1"/>
    <col min="11525" max="11525" width="15.375" bestFit="1" customWidth="1"/>
    <col min="11526" max="11526" width="42.625" customWidth="1"/>
    <col min="11777" max="11777" width="22.625" customWidth="1"/>
    <col min="11778" max="11778" width="5.625" customWidth="1"/>
    <col min="11779" max="11779" width="12.875" bestFit="1" customWidth="1"/>
    <col min="11780" max="11780" width="11.625" customWidth="1"/>
    <col min="11781" max="11781" width="15.375" bestFit="1" customWidth="1"/>
    <col min="11782" max="11782" width="42.625" customWidth="1"/>
    <col min="12033" max="12033" width="22.625" customWidth="1"/>
    <col min="12034" max="12034" width="5.625" customWidth="1"/>
    <col min="12035" max="12035" width="12.875" bestFit="1" customWidth="1"/>
    <col min="12036" max="12036" width="11.625" customWidth="1"/>
    <col min="12037" max="12037" width="15.375" bestFit="1" customWidth="1"/>
    <col min="12038" max="12038" width="42.625" customWidth="1"/>
    <col min="12289" max="12289" width="22.625" customWidth="1"/>
    <col min="12290" max="12290" width="5.625" customWidth="1"/>
    <col min="12291" max="12291" width="12.875" bestFit="1" customWidth="1"/>
    <col min="12292" max="12292" width="11.625" customWidth="1"/>
    <col min="12293" max="12293" width="15.375" bestFit="1" customWidth="1"/>
    <col min="12294" max="12294" width="42.625" customWidth="1"/>
    <col min="12545" max="12545" width="22.625" customWidth="1"/>
    <col min="12546" max="12546" width="5.625" customWidth="1"/>
    <col min="12547" max="12547" width="12.875" bestFit="1" customWidth="1"/>
    <col min="12548" max="12548" width="11.625" customWidth="1"/>
    <col min="12549" max="12549" width="15.375" bestFit="1" customWidth="1"/>
    <col min="12550" max="12550" width="42.625" customWidth="1"/>
    <col min="12801" max="12801" width="22.625" customWidth="1"/>
    <col min="12802" max="12802" width="5.625" customWidth="1"/>
    <col min="12803" max="12803" width="12.875" bestFit="1" customWidth="1"/>
    <col min="12804" max="12804" width="11.625" customWidth="1"/>
    <col min="12805" max="12805" width="15.375" bestFit="1" customWidth="1"/>
    <col min="12806" max="12806" width="42.625" customWidth="1"/>
    <col min="13057" max="13057" width="22.625" customWidth="1"/>
    <col min="13058" max="13058" width="5.625" customWidth="1"/>
    <col min="13059" max="13059" width="12.875" bestFit="1" customWidth="1"/>
    <col min="13060" max="13060" width="11.625" customWidth="1"/>
    <col min="13061" max="13061" width="15.375" bestFit="1" customWidth="1"/>
    <col min="13062" max="13062" width="42.625" customWidth="1"/>
    <col min="13313" max="13313" width="22.625" customWidth="1"/>
    <col min="13314" max="13314" width="5.625" customWidth="1"/>
    <col min="13315" max="13315" width="12.875" bestFit="1" customWidth="1"/>
    <col min="13316" max="13316" width="11.625" customWidth="1"/>
    <col min="13317" max="13317" width="15.375" bestFit="1" customWidth="1"/>
    <col min="13318" max="13318" width="42.625" customWidth="1"/>
    <col min="13569" max="13569" width="22.625" customWidth="1"/>
    <col min="13570" max="13570" width="5.625" customWidth="1"/>
    <col min="13571" max="13571" width="12.875" bestFit="1" customWidth="1"/>
    <col min="13572" max="13572" width="11.625" customWidth="1"/>
    <col min="13573" max="13573" width="15.375" bestFit="1" customWidth="1"/>
    <col min="13574" max="13574" width="42.625" customWidth="1"/>
    <col min="13825" max="13825" width="22.625" customWidth="1"/>
    <col min="13826" max="13826" width="5.625" customWidth="1"/>
    <col min="13827" max="13827" width="12.875" bestFit="1" customWidth="1"/>
    <col min="13828" max="13828" width="11.625" customWidth="1"/>
    <col min="13829" max="13829" width="15.375" bestFit="1" customWidth="1"/>
    <col min="13830" max="13830" width="42.625" customWidth="1"/>
    <col min="14081" max="14081" width="22.625" customWidth="1"/>
    <col min="14082" max="14082" width="5.625" customWidth="1"/>
    <col min="14083" max="14083" width="12.875" bestFit="1" customWidth="1"/>
    <col min="14084" max="14084" width="11.625" customWidth="1"/>
    <col min="14085" max="14085" width="15.375" bestFit="1" customWidth="1"/>
    <col min="14086" max="14086" width="42.625" customWidth="1"/>
    <col min="14337" max="14337" width="22.625" customWidth="1"/>
    <col min="14338" max="14338" width="5.625" customWidth="1"/>
    <col min="14339" max="14339" width="12.875" bestFit="1" customWidth="1"/>
    <col min="14340" max="14340" width="11.625" customWidth="1"/>
    <col min="14341" max="14341" width="15.375" bestFit="1" customWidth="1"/>
    <col min="14342" max="14342" width="42.625" customWidth="1"/>
    <col min="14593" max="14593" width="22.625" customWidth="1"/>
    <col min="14594" max="14594" width="5.625" customWidth="1"/>
    <col min="14595" max="14595" width="12.875" bestFit="1" customWidth="1"/>
    <col min="14596" max="14596" width="11.625" customWidth="1"/>
    <col min="14597" max="14597" width="15.375" bestFit="1" customWidth="1"/>
    <col min="14598" max="14598" width="42.625" customWidth="1"/>
    <col min="14849" max="14849" width="22.625" customWidth="1"/>
    <col min="14850" max="14850" width="5.625" customWidth="1"/>
    <col min="14851" max="14851" width="12.875" bestFit="1" customWidth="1"/>
    <col min="14852" max="14852" width="11.625" customWidth="1"/>
    <col min="14853" max="14853" width="15.375" bestFit="1" customWidth="1"/>
    <col min="14854" max="14854" width="42.625" customWidth="1"/>
    <col min="15105" max="15105" width="22.625" customWidth="1"/>
    <col min="15106" max="15106" width="5.625" customWidth="1"/>
    <col min="15107" max="15107" width="12.875" bestFit="1" customWidth="1"/>
    <col min="15108" max="15108" width="11.625" customWidth="1"/>
    <col min="15109" max="15109" width="15.375" bestFit="1" customWidth="1"/>
    <col min="15110" max="15110" width="42.625" customWidth="1"/>
    <col min="15361" max="15361" width="22.625" customWidth="1"/>
    <col min="15362" max="15362" width="5.625" customWidth="1"/>
    <col min="15363" max="15363" width="12.875" bestFit="1" customWidth="1"/>
    <col min="15364" max="15364" width="11.625" customWidth="1"/>
    <col min="15365" max="15365" width="15.375" bestFit="1" customWidth="1"/>
    <col min="15366" max="15366" width="42.625" customWidth="1"/>
    <col min="15617" max="15617" width="22.625" customWidth="1"/>
    <col min="15618" max="15618" width="5.625" customWidth="1"/>
    <col min="15619" max="15619" width="12.875" bestFit="1" customWidth="1"/>
    <col min="15620" max="15620" width="11.625" customWidth="1"/>
    <col min="15621" max="15621" width="15.375" bestFit="1" customWidth="1"/>
    <col min="15622" max="15622" width="42.625" customWidth="1"/>
    <col min="15873" max="15873" width="22.625" customWidth="1"/>
    <col min="15874" max="15874" width="5.625" customWidth="1"/>
    <col min="15875" max="15875" width="12.875" bestFit="1" customWidth="1"/>
    <col min="15876" max="15876" width="11.625" customWidth="1"/>
    <col min="15877" max="15877" width="15.375" bestFit="1" customWidth="1"/>
    <col min="15878" max="15878" width="42.625" customWidth="1"/>
    <col min="16129" max="16129" width="22.625" customWidth="1"/>
    <col min="16130" max="16130" width="5.625" customWidth="1"/>
    <col min="16131" max="16131" width="12.875" bestFit="1" customWidth="1"/>
    <col min="16132" max="16132" width="11.625" customWidth="1"/>
    <col min="16133" max="16133" width="15.375" bestFit="1"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361</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4443529</v>
      </c>
      <c r="F7" s="179"/>
    </row>
    <row r="8" spans="1:6">
      <c r="A8" s="178" t="s">
        <v>266</v>
      </c>
      <c r="B8" s="177" t="s">
        <v>256</v>
      </c>
      <c r="C8" s="176">
        <v>0</v>
      </c>
      <c r="D8" s="175">
        <v>0</v>
      </c>
      <c r="E8" s="175">
        <v>1320842</v>
      </c>
      <c r="F8" s="174"/>
    </row>
    <row r="9" spans="1:6">
      <c r="A9" s="178" t="s">
        <v>265</v>
      </c>
      <c r="B9" s="177" t="s">
        <v>256</v>
      </c>
      <c r="C9" s="176">
        <v>0</v>
      </c>
      <c r="D9" s="175">
        <v>0</v>
      </c>
      <c r="E9" s="175">
        <v>1134600</v>
      </c>
      <c r="F9" s="174"/>
    </row>
    <row r="10" spans="1:6" ht="33">
      <c r="A10" s="178" t="s">
        <v>264</v>
      </c>
      <c r="B10" s="177" t="s">
        <v>263</v>
      </c>
      <c r="C10" s="176">
        <v>73200000</v>
      </c>
      <c r="D10" s="175">
        <v>15.5</v>
      </c>
      <c r="E10" s="175">
        <v>1134600</v>
      </c>
      <c r="F10" s="174" t="s">
        <v>362</v>
      </c>
    </row>
    <row r="11" spans="1:6">
      <c r="A11" s="178" t="s">
        <v>363</v>
      </c>
      <c r="B11" s="177" t="s">
        <v>256</v>
      </c>
      <c r="C11" s="176">
        <v>0</v>
      </c>
      <c r="D11" s="175">
        <v>0</v>
      </c>
      <c r="E11" s="175">
        <v>155184</v>
      </c>
      <c r="F11" s="174"/>
    </row>
    <row r="12" spans="1:6">
      <c r="A12" s="178" t="s">
        <v>364</v>
      </c>
      <c r="B12" s="177" t="s">
        <v>365</v>
      </c>
      <c r="C12" s="176">
        <v>29280</v>
      </c>
      <c r="D12" s="175">
        <v>5300</v>
      </c>
      <c r="E12" s="175">
        <v>155184</v>
      </c>
      <c r="F12" s="174" t="s">
        <v>366</v>
      </c>
    </row>
    <row r="13" spans="1:6">
      <c r="A13" s="178" t="s">
        <v>261</v>
      </c>
      <c r="B13" s="177" t="s">
        <v>256</v>
      </c>
      <c r="C13" s="176">
        <v>0</v>
      </c>
      <c r="D13" s="175">
        <v>0</v>
      </c>
      <c r="E13" s="175">
        <v>5858</v>
      </c>
      <c r="F13" s="174"/>
    </row>
    <row r="14" spans="1:6" ht="115.5">
      <c r="A14" s="178" t="s">
        <v>260</v>
      </c>
      <c r="B14" s="177" t="s">
        <v>256</v>
      </c>
      <c r="C14" s="176">
        <v>0</v>
      </c>
      <c r="D14" s="175">
        <v>0</v>
      </c>
      <c r="E14" s="175">
        <v>5858</v>
      </c>
      <c r="F14" s="174" t="s">
        <v>367</v>
      </c>
    </row>
    <row r="15" spans="1:6">
      <c r="A15" s="178" t="s">
        <v>368</v>
      </c>
      <c r="B15" s="177" t="s">
        <v>256</v>
      </c>
      <c r="C15" s="176">
        <v>0</v>
      </c>
      <c r="D15" s="175">
        <v>0</v>
      </c>
      <c r="E15" s="175">
        <v>25200</v>
      </c>
      <c r="F15" s="174"/>
    </row>
    <row r="16" spans="1:6" ht="33">
      <c r="A16" s="178" t="s">
        <v>369</v>
      </c>
      <c r="B16" s="177" t="s">
        <v>263</v>
      </c>
      <c r="C16" s="176">
        <v>6300000</v>
      </c>
      <c r="D16" s="175">
        <v>4</v>
      </c>
      <c r="E16" s="175">
        <v>25200</v>
      </c>
      <c r="F16" s="174" t="s">
        <v>370</v>
      </c>
    </row>
    <row r="17" spans="1:6" ht="66.75" thickBot="1">
      <c r="A17" s="173" t="s">
        <v>257</v>
      </c>
      <c r="B17" s="172" t="s">
        <v>256</v>
      </c>
      <c r="C17" s="171">
        <v>0</v>
      </c>
      <c r="D17" s="170">
        <v>0</v>
      </c>
      <c r="E17" s="170">
        <v>3122687</v>
      </c>
      <c r="F17" s="169" t="s">
        <v>371</v>
      </c>
    </row>
    <row r="18" spans="1:6">
      <c r="A18" s="809"/>
      <c r="B18" s="809"/>
      <c r="C18" s="809"/>
      <c r="D18" s="809"/>
      <c r="E18" s="809"/>
      <c r="F18" s="809"/>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B5910-AEB2-416B-B236-DB086011FF73}">
  <dimension ref="A1:F11"/>
  <sheetViews>
    <sheetView workbookViewId="0">
      <selection activeCell="L34" sqref="L34"/>
    </sheetView>
  </sheetViews>
  <sheetFormatPr defaultRowHeight="16.5"/>
  <cols>
    <col min="1" max="1" width="22.625" customWidth="1"/>
    <col min="2" max="2" width="5.625" customWidth="1"/>
    <col min="3" max="4" width="11.625" customWidth="1"/>
    <col min="5" max="5" width="15.375" bestFit="1" customWidth="1"/>
    <col min="6" max="6" width="42.625" customWidth="1"/>
    <col min="257" max="257" width="22.625" customWidth="1"/>
    <col min="258" max="258" width="5.625" customWidth="1"/>
    <col min="259" max="260" width="11.625" customWidth="1"/>
    <col min="261" max="261" width="15.375" bestFit="1" customWidth="1"/>
    <col min="262" max="262" width="42.625" customWidth="1"/>
    <col min="513" max="513" width="22.625" customWidth="1"/>
    <col min="514" max="514" width="5.625" customWidth="1"/>
    <col min="515" max="516" width="11.625" customWidth="1"/>
    <col min="517" max="517" width="15.375" bestFit="1" customWidth="1"/>
    <col min="518" max="518" width="42.625" customWidth="1"/>
    <col min="769" max="769" width="22.625" customWidth="1"/>
    <col min="770" max="770" width="5.625" customWidth="1"/>
    <col min="771" max="772" width="11.625" customWidth="1"/>
    <col min="773" max="773" width="15.375" bestFit="1" customWidth="1"/>
    <col min="774" max="774" width="42.625" customWidth="1"/>
    <col min="1025" max="1025" width="22.625" customWidth="1"/>
    <col min="1026" max="1026" width="5.625" customWidth="1"/>
    <col min="1027" max="1028" width="11.625" customWidth="1"/>
    <col min="1029" max="1029" width="15.375" bestFit="1" customWidth="1"/>
    <col min="1030" max="1030" width="42.625" customWidth="1"/>
    <col min="1281" max="1281" width="22.625" customWidth="1"/>
    <col min="1282" max="1282" width="5.625" customWidth="1"/>
    <col min="1283" max="1284" width="11.625" customWidth="1"/>
    <col min="1285" max="1285" width="15.375" bestFit="1" customWidth="1"/>
    <col min="1286" max="1286" width="42.625" customWidth="1"/>
    <col min="1537" max="1537" width="22.625" customWidth="1"/>
    <col min="1538" max="1538" width="5.625" customWidth="1"/>
    <col min="1539" max="1540" width="11.625" customWidth="1"/>
    <col min="1541" max="1541" width="15.375" bestFit="1" customWidth="1"/>
    <col min="1542" max="1542" width="42.625" customWidth="1"/>
    <col min="1793" max="1793" width="22.625" customWidth="1"/>
    <col min="1794" max="1794" width="5.625" customWidth="1"/>
    <col min="1795" max="1796" width="11.625" customWidth="1"/>
    <col min="1797" max="1797" width="15.375" bestFit="1" customWidth="1"/>
    <col min="1798" max="1798" width="42.625" customWidth="1"/>
    <col min="2049" max="2049" width="22.625" customWidth="1"/>
    <col min="2050" max="2050" width="5.625" customWidth="1"/>
    <col min="2051" max="2052" width="11.625" customWidth="1"/>
    <col min="2053" max="2053" width="15.375" bestFit="1" customWidth="1"/>
    <col min="2054" max="2054" width="42.625" customWidth="1"/>
    <col min="2305" max="2305" width="22.625" customWidth="1"/>
    <col min="2306" max="2306" width="5.625" customWidth="1"/>
    <col min="2307" max="2308" width="11.625" customWidth="1"/>
    <col min="2309" max="2309" width="15.375" bestFit="1" customWidth="1"/>
    <col min="2310" max="2310" width="42.625" customWidth="1"/>
    <col min="2561" max="2561" width="22.625" customWidth="1"/>
    <col min="2562" max="2562" width="5.625" customWidth="1"/>
    <col min="2563" max="2564" width="11.625" customWidth="1"/>
    <col min="2565" max="2565" width="15.375" bestFit="1" customWidth="1"/>
    <col min="2566" max="2566" width="42.625" customWidth="1"/>
    <col min="2817" max="2817" width="22.625" customWidth="1"/>
    <col min="2818" max="2818" width="5.625" customWidth="1"/>
    <col min="2819" max="2820" width="11.625" customWidth="1"/>
    <col min="2821" max="2821" width="15.375" bestFit="1" customWidth="1"/>
    <col min="2822" max="2822" width="42.625" customWidth="1"/>
    <col min="3073" max="3073" width="22.625" customWidth="1"/>
    <col min="3074" max="3074" width="5.625" customWidth="1"/>
    <col min="3075" max="3076" width="11.625" customWidth="1"/>
    <col min="3077" max="3077" width="15.375" bestFit="1" customWidth="1"/>
    <col min="3078" max="3078" width="42.625" customWidth="1"/>
    <col min="3329" max="3329" width="22.625" customWidth="1"/>
    <col min="3330" max="3330" width="5.625" customWidth="1"/>
    <col min="3331" max="3332" width="11.625" customWidth="1"/>
    <col min="3333" max="3333" width="15.375" bestFit="1" customWidth="1"/>
    <col min="3334" max="3334" width="42.625" customWidth="1"/>
    <col min="3585" max="3585" width="22.625" customWidth="1"/>
    <col min="3586" max="3586" width="5.625" customWidth="1"/>
    <col min="3587" max="3588" width="11.625" customWidth="1"/>
    <col min="3589" max="3589" width="15.375" bestFit="1" customWidth="1"/>
    <col min="3590" max="3590" width="42.625" customWidth="1"/>
    <col min="3841" max="3841" width="22.625" customWidth="1"/>
    <col min="3842" max="3842" width="5.625" customWidth="1"/>
    <col min="3843" max="3844" width="11.625" customWidth="1"/>
    <col min="3845" max="3845" width="15.375" bestFit="1" customWidth="1"/>
    <col min="3846" max="3846" width="42.625" customWidth="1"/>
    <col min="4097" max="4097" width="22.625" customWidth="1"/>
    <col min="4098" max="4098" width="5.625" customWidth="1"/>
    <col min="4099" max="4100" width="11.625" customWidth="1"/>
    <col min="4101" max="4101" width="15.375" bestFit="1" customWidth="1"/>
    <col min="4102" max="4102" width="42.625" customWidth="1"/>
    <col min="4353" max="4353" width="22.625" customWidth="1"/>
    <col min="4354" max="4354" width="5.625" customWidth="1"/>
    <col min="4355" max="4356" width="11.625" customWidth="1"/>
    <col min="4357" max="4357" width="15.375" bestFit="1" customWidth="1"/>
    <col min="4358" max="4358" width="42.625" customWidth="1"/>
    <col min="4609" max="4609" width="22.625" customWidth="1"/>
    <col min="4610" max="4610" width="5.625" customWidth="1"/>
    <col min="4611" max="4612" width="11.625" customWidth="1"/>
    <col min="4613" max="4613" width="15.375" bestFit="1" customWidth="1"/>
    <col min="4614" max="4614" width="42.625" customWidth="1"/>
    <col min="4865" max="4865" width="22.625" customWidth="1"/>
    <col min="4866" max="4866" width="5.625" customWidth="1"/>
    <col min="4867" max="4868" width="11.625" customWidth="1"/>
    <col min="4869" max="4869" width="15.375" bestFit="1" customWidth="1"/>
    <col min="4870" max="4870" width="42.625" customWidth="1"/>
    <col min="5121" max="5121" width="22.625" customWidth="1"/>
    <col min="5122" max="5122" width="5.625" customWidth="1"/>
    <col min="5123" max="5124" width="11.625" customWidth="1"/>
    <col min="5125" max="5125" width="15.375" bestFit="1" customWidth="1"/>
    <col min="5126" max="5126" width="42.625" customWidth="1"/>
    <col min="5377" max="5377" width="22.625" customWidth="1"/>
    <col min="5378" max="5378" width="5.625" customWidth="1"/>
    <col min="5379" max="5380" width="11.625" customWidth="1"/>
    <col min="5381" max="5381" width="15.375" bestFit="1" customWidth="1"/>
    <col min="5382" max="5382" width="42.625" customWidth="1"/>
    <col min="5633" max="5633" width="22.625" customWidth="1"/>
    <col min="5634" max="5634" width="5.625" customWidth="1"/>
    <col min="5635" max="5636" width="11.625" customWidth="1"/>
    <col min="5637" max="5637" width="15.375" bestFit="1" customWidth="1"/>
    <col min="5638" max="5638" width="42.625" customWidth="1"/>
    <col min="5889" max="5889" width="22.625" customWidth="1"/>
    <col min="5890" max="5890" width="5.625" customWidth="1"/>
    <col min="5891" max="5892" width="11.625" customWidth="1"/>
    <col min="5893" max="5893" width="15.375" bestFit="1" customWidth="1"/>
    <col min="5894" max="5894" width="42.625" customWidth="1"/>
    <col min="6145" max="6145" width="22.625" customWidth="1"/>
    <col min="6146" max="6146" width="5.625" customWidth="1"/>
    <col min="6147" max="6148" width="11.625" customWidth="1"/>
    <col min="6149" max="6149" width="15.375" bestFit="1" customWidth="1"/>
    <col min="6150" max="6150" width="42.625" customWidth="1"/>
    <col min="6401" max="6401" width="22.625" customWidth="1"/>
    <col min="6402" max="6402" width="5.625" customWidth="1"/>
    <col min="6403" max="6404" width="11.625" customWidth="1"/>
    <col min="6405" max="6405" width="15.375" bestFit="1" customWidth="1"/>
    <col min="6406" max="6406" width="42.625" customWidth="1"/>
    <col min="6657" max="6657" width="22.625" customWidth="1"/>
    <col min="6658" max="6658" width="5.625" customWidth="1"/>
    <col min="6659" max="6660" width="11.625" customWidth="1"/>
    <col min="6661" max="6661" width="15.375" bestFit="1" customWidth="1"/>
    <col min="6662" max="6662" width="42.625" customWidth="1"/>
    <col min="6913" max="6913" width="22.625" customWidth="1"/>
    <col min="6914" max="6914" width="5.625" customWidth="1"/>
    <col min="6915" max="6916" width="11.625" customWidth="1"/>
    <col min="6917" max="6917" width="15.375" bestFit="1" customWidth="1"/>
    <col min="6918" max="6918" width="42.625" customWidth="1"/>
    <col min="7169" max="7169" width="22.625" customWidth="1"/>
    <col min="7170" max="7170" width="5.625" customWidth="1"/>
    <col min="7171" max="7172" width="11.625" customWidth="1"/>
    <col min="7173" max="7173" width="15.375" bestFit="1" customWidth="1"/>
    <col min="7174" max="7174" width="42.625" customWidth="1"/>
    <col min="7425" max="7425" width="22.625" customWidth="1"/>
    <col min="7426" max="7426" width="5.625" customWidth="1"/>
    <col min="7427" max="7428" width="11.625" customWidth="1"/>
    <col min="7429" max="7429" width="15.375" bestFit="1" customWidth="1"/>
    <col min="7430" max="7430" width="42.625" customWidth="1"/>
    <col min="7681" max="7681" width="22.625" customWidth="1"/>
    <col min="7682" max="7682" width="5.625" customWidth="1"/>
    <col min="7683" max="7684" width="11.625" customWidth="1"/>
    <col min="7685" max="7685" width="15.375" bestFit="1" customWidth="1"/>
    <col min="7686" max="7686" width="42.625" customWidth="1"/>
    <col min="7937" max="7937" width="22.625" customWidth="1"/>
    <col min="7938" max="7938" width="5.625" customWidth="1"/>
    <col min="7939" max="7940" width="11.625" customWidth="1"/>
    <col min="7941" max="7941" width="15.375" bestFit="1" customWidth="1"/>
    <col min="7942" max="7942" width="42.625" customWidth="1"/>
    <col min="8193" max="8193" width="22.625" customWidth="1"/>
    <col min="8194" max="8194" width="5.625" customWidth="1"/>
    <col min="8195" max="8196" width="11.625" customWidth="1"/>
    <col min="8197" max="8197" width="15.375" bestFit="1" customWidth="1"/>
    <col min="8198" max="8198" width="42.625" customWidth="1"/>
    <col min="8449" max="8449" width="22.625" customWidth="1"/>
    <col min="8450" max="8450" width="5.625" customWidth="1"/>
    <col min="8451" max="8452" width="11.625" customWidth="1"/>
    <col min="8453" max="8453" width="15.375" bestFit="1" customWidth="1"/>
    <col min="8454" max="8454" width="42.625" customWidth="1"/>
    <col min="8705" max="8705" width="22.625" customWidth="1"/>
    <col min="8706" max="8706" width="5.625" customWidth="1"/>
    <col min="8707" max="8708" width="11.625" customWidth="1"/>
    <col min="8709" max="8709" width="15.375" bestFit="1" customWidth="1"/>
    <col min="8710" max="8710" width="42.625" customWidth="1"/>
    <col min="8961" max="8961" width="22.625" customWidth="1"/>
    <col min="8962" max="8962" width="5.625" customWidth="1"/>
    <col min="8963" max="8964" width="11.625" customWidth="1"/>
    <col min="8965" max="8965" width="15.375" bestFit="1" customWidth="1"/>
    <col min="8966" max="8966" width="42.625" customWidth="1"/>
    <col min="9217" max="9217" width="22.625" customWidth="1"/>
    <col min="9218" max="9218" width="5.625" customWidth="1"/>
    <col min="9219" max="9220" width="11.625" customWidth="1"/>
    <col min="9221" max="9221" width="15.375" bestFit="1" customWidth="1"/>
    <col min="9222" max="9222" width="42.625" customWidth="1"/>
    <col min="9473" max="9473" width="22.625" customWidth="1"/>
    <col min="9474" max="9474" width="5.625" customWidth="1"/>
    <col min="9475" max="9476" width="11.625" customWidth="1"/>
    <col min="9477" max="9477" width="15.375" bestFit="1" customWidth="1"/>
    <col min="9478" max="9478" width="42.625" customWidth="1"/>
    <col min="9729" max="9729" width="22.625" customWidth="1"/>
    <col min="9730" max="9730" width="5.625" customWidth="1"/>
    <col min="9731" max="9732" width="11.625" customWidth="1"/>
    <col min="9733" max="9733" width="15.375" bestFit="1" customWidth="1"/>
    <col min="9734" max="9734" width="42.625" customWidth="1"/>
    <col min="9985" max="9985" width="22.625" customWidth="1"/>
    <col min="9986" max="9986" width="5.625" customWidth="1"/>
    <col min="9987" max="9988" width="11.625" customWidth="1"/>
    <col min="9989" max="9989" width="15.375" bestFit="1" customWidth="1"/>
    <col min="9990" max="9990" width="42.625" customWidth="1"/>
    <col min="10241" max="10241" width="22.625" customWidth="1"/>
    <col min="10242" max="10242" width="5.625" customWidth="1"/>
    <col min="10243" max="10244" width="11.625" customWidth="1"/>
    <col min="10245" max="10245" width="15.375" bestFit="1" customWidth="1"/>
    <col min="10246" max="10246" width="42.625" customWidth="1"/>
    <col min="10497" max="10497" width="22.625" customWidth="1"/>
    <col min="10498" max="10498" width="5.625" customWidth="1"/>
    <col min="10499" max="10500" width="11.625" customWidth="1"/>
    <col min="10501" max="10501" width="15.375" bestFit="1" customWidth="1"/>
    <col min="10502" max="10502" width="42.625" customWidth="1"/>
    <col min="10753" max="10753" width="22.625" customWidth="1"/>
    <col min="10754" max="10754" width="5.625" customWidth="1"/>
    <col min="10755" max="10756" width="11.625" customWidth="1"/>
    <col min="10757" max="10757" width="15.375" bestFit="1" customWidth="1"/>
    <col min="10758" max="10758" width="42.625" customWidth="1"/>
    <col min="11009" max="11009" width="22.625" customWidth="1"/>
    <col min="11010" max="11010" width="5.625" customWidth="1"/>
    <col min="11011" max="11012" width="11.625" customWidth="1"/>
    <col min="11013" max="11013" width="15.375" bestFit="1" customWidth="1"/>
    <col min="11014" max="11014" width="42.625" customWidth="1"/>
    <col min="11265" max="11265" width="22.625" customWidth="1"/>
    <col min="11266" max="11266" width="5.625" customWidth="1"/>
    <col min="11267" max="11268" width="11.625" customWidth="1"/>
    <col min="11269" max="11269" width="15.375" bestFit="1" customWidth="1"/>
    <col min="11270" max="11270" width="42.625" customWidth="1"/>
    <col min="11521" max="11521" width="22.625" customWidth="1"/>
    <col min="11522" max="11522" width="5.625" customWidth="1"/>
    <col min="11523" max="11524" width="11.625" customWidth="1"/>
    <col min="11525" max="11525" width="15.375" bestFit="1" customWidth="1"/>
    <col min="11526" max="11526" width="42.625" customWidth="1"/>
    <col min="11777" max="11777" width="22.625" customWidth="1"/>
    <col min="11778" max="11778" width="5.625" customWidth="1"/>
    <col min="11779" max="11780" width="11.625" customWidth="1"/>
    <col min="11781" max="11781" width="15.375" bestFit="1" customWidth="1"/>
    <col min="11782" max="11782" width="42.625" customWidth="1"/>
    <col min="12033" max="12033" width="22.625" customWidth="1"/>
    <col min="12034" max="12034" width="5.625" customWidth="1"/>
    <col min="12035" max="12036" width="11.625" customWidth="1"/>
    <col min="12037" max="12037" width="15.375" bestFit="1" customWidth="1"/>
    <col min="12038" max="12038" width="42.625" customWidth="1"/>
    <col min="12289" max="12289" width="22.625" customWidth="1"/>
    <col min="12290" max="12290" width="5.625" customWidth="1"/>
    <col min="12291" max="12292" width="11.625" customWidth="1"/>
    <col min="12293" max="12293" width="15.375" bestFit="1" customWidth="1"/>
    <col min="12294" max="12294" width="42.625" customWidth="1"/>
    <col min="12545" max="12545" width="22.625" customWidth="1"/>
    <col min="12546" max="12546" width="5.625" customWidth="1"/>
    <col min="12547" max="12548" width="11.625" customWidth="1"/>
    <col min="12549" max="12549" width="15.375" bestFit="1" customWidth="1"/>
    <col min="12550" max="12550" width="42.625" customWidth="1"/>
    <col min="12801" max="12801" width="22.625" customWidth="1"/>
    <col min="12802" max="12802" width="5.625" customWidth="1"/>
    <col min="12803" max="12804" width="11.625" customWidth="1"/>
    <col min="12805" max="12805" width="15.375" bestFit="1" customWidth="1"/>
    <col min="12806" max="12806" width="42.625" customWidth="1"/>
    <col min="13057" max="13057" width="22.625" customWidth="1"/>
    <col min="13058" max="13058" width="5.625" customWidth="1"/>
    <col min="13059" max="13060" width="11.625" customWidth="1"/>
    <col min="13061" max="13061" width="15.375" bestFit="1" customWidth="1"/>
    <col min="13062" max="13062" width="42.625" customWidth="1"/>
    <col min="13313" max="13313" width="22.625" customWidth="1"/>
    <col min="13314" max="13314" width="5.625" customWidth="1"/>
    <col min="13315" max="13316" width="11.625" customWidth="1"/>
    <col min="13317" max="13317" width="15.375" bestFit="1" customWidth="1"/>
    <col min="13318" max="13318" width="42.625" customWidth="1"/>
    <col min="13569" max="13569" width="22.625" customWidth="1"/>
    <col min="13570" max="13570" width="5.625" customWidth="1"/>
    <col min="13571" max="13572" width="11.625" customWidth="1"/>
    <col min="13573" max="13573" width="15.375" bestFit="1" customWidth="1"/>
    <col min="13574" max="13574" width="42.625" customWidth="1"/>
    <col min="13825" max="13825" width="22.625" customWidth="1"/>
    <col min="13826" max="13826" width="5.625" customWidth="1"/>
    <col min="13827" max="13828" width="11.625" customWidth="1"/>
    <col min="13829" max="13829" width="15.375" bestFit="1" customWidth="1"/>
    <col min="13830" max="13830" width="42.625" customWidth="1"/>
    <col min="14081" max="14081" width="22.625" customWidth="1"/>
    <col min="14082" max="14082" width="5.625" customWidth="1"/>
    <col min="14083" max="14084" width="11.625" customWidth="1"/>
    <col min="14085" max="14085" width="15.375" bestFit="1" customWidth="1"/>
    <col min="14086" max="14086" width="42.625" customWidth="1"/>
    <col min="14337" max="14337" width="22.625" customWidth="1"/>
    <col min="14338" max="14338" width="5.625" customWidth="1"/>
    <col min="14339" max="14340" width="11.625" customWidth="1"/>
    <col min="14341" max="14341" width="15.375" bestFit="1" customWidth="1"/>
    <col min="14342" max="14342" width="42.625" customWidth="1"/>
    <col min="14593" max="14593" width="22.625" customWidth="1"/>
    <col min="14594" max="14594" width="5.625" customWidth="1"/>
    <col min="14595" max="14596" width="11.625" customWidth="1"/>
    <col min="14597" max="14597" width="15.375" bestFit="1" customWidth="1"/>
    <col min="14598" max="14598" width="42.625" customWidth="1"/>
    <col min="14849" max="14849" width="22.625" customWidth="1"/>
    <col min="14850" max="14850" width="5.625" customWidth="1"/>
    <col min="14851" max="14852" width="11.625" customWidth="1"/>
    <col min="14853" max="14853" width="15.375" bestFit="1" customWidth="1"/>
    <col min="14854" max="14854" width="42.625" customWidth="1"/>
    <col min="15105" max="15105" width="22.625" customWidth="1"/>
    <col min="15106" max="15106" width="5.625" customWidth="1"/>
    <col min="15107" max="15108" width="11.625" customWidth="1"/>
    <col min="15109" max="15109" width="15.375" bestFit="1" customWidth="1"/>
    <col min="15110" max="15110" width="42.625" customWidth="1"/>
    <col min="15361" max="15361" width="22.625" customWidth="1"/>
    <col min="15362" max="15362" width="5.625" customWidth="1"/>
    <col min="15363" max="15364" width="11.625" customWidth="1"/>
    <col min="15365" max="15365" width="15.375" bestFit="1" customWidth="1"/>
    <col min="15366" max="15366" width="42.625" customWidth="1"/>
    <col min="15617" max="15617" width="22.625" customWidth="1"/>
    <col min="15618" max="15618" width="5.625" customWidth="1"/>
    <col min="15619" max="15620" width="11.625" customWidth="1"/>
    <col min="15621" max="15621" width="15.375" bestFit="1" customWidth="1"/>
    <col min="15622" max="15622" width="42.625" customWidth="1"/>
    <col min="15873" max="15873" width="22.625" customWidth="1"/>
    <col min="15874" max="15874" width="5.625" customWidth="1"/>
    <col min="15875" max="15876" width="11.625" customWidth="1"/>
    <col min="15877" max="15877" width="15.375" bestFit="1" customWidth="1"/>
    <col min="15878" max="15878" width="42.625" customWidth="1"/>
    <col min="16129" max="16129" width="22.625" customWidth="1"/>
    <col min="16130" max="16130" width="5.625" customWidth="1"/>
    <col min="16131" max="16132" width="11.625" customWidth="1"/>
    <col min="16133" max="16133" width="15.375" bestFit="1"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361</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0</v>
      </c>
      <c r="D7" s="180">
        <v>0</v>
      </c>
      <c r="E7" s="180">
        <v>2395036</v>
      </c>
      <c r="F7" s="179"/>
    </row>
    <row r="8" spans="1:6" ht="82.5">
      <c r="A8" s="178" t="s">
        <v>287</v>
      </c>
      <c r="B8" s="177" t="s">
        <v>283</v>
      </c>
      <c r="C8" s="176">
        <v>5580000</v>
      </c>
      <c r="D8" s="175">
        <v>30.7</v>
      </c>
      <c r="E8" s="175">
        <v>2055720</v>
      </c>
      <c r="F8" s="174" t="s">
        <v>372</v>
      </c>
    </row>
    <row r="9" spans="1:6" ht="115.5">
      <c r="A9" s="178" t="s">
        <v>286</v>
      </c>
      <c r="B9" s="177" t="s">
        <v>283</v>
      </c>
      <c r="C9" s="176">
        <v>167112</v>
      </c>
      <c r="D9" s="175">
        <v>102.08</v>
      </c>
      <c r="E9" s="175">
        <v>204711</v>
      </c>
      <c r="F9" s="174" t="s">
        <v>373</v>
      </c>
    </row>
    <row r="10" spans="1:6" ht="116.25" thickBot="1">
      <c r="A10" s="173" t="s">
        <v>284</v>
      </c>
      <c r="B10" s="172" t="s">
        <v>283</v>
      </c>
      <c r="C10" s="171">
        <v>128932</v>
      </c>
      <c r="D10" s="170">
        <v>87</v>
      </c>
      <c r="E10" s="170">
        <v>134605</v>
      </c>
      <c r="F10" s="169" t="s">
        <v>374</v>
      </c>
    </row>
    <row r="11" spans="1:6">
      <c r="A11" s="809"/>
      <c r="B11" s="809"/>
      <c r="C11" s="809"/>
      <c r="D11" s="809"/>
      <c r="E11" s="809"/>
      <c r="F11" s="809"/>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033B0-FF06-4B8F-9C30-EBFC56752A4A}">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293</v>
      </c>
      <c r="E3" s="154"/>
      <c r="F3" s="154"/>
    </row>
    <row r="4" spans="1:6" ht="17.25" thickBot="1">
      <c r="A4" s="186" t="s">
        <v>361</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292</v>
      </c>
      <c r="B7" s="182" t="s">
        <v>256</v>
      </c>
      <c r="C7" s="181">
        <v>0</v>
      </c>
      <c r="D7" s="180">
        <v>0</v>
      </c>
      <c r="E7" s="180">
        <v>2950</v>
      </c>
      <c r="F7" s="179"/>
    </row>
    <row r="8" spans="1:6" ht="66.75" thickBot="1">
      <c r="A8" s="173" t="s">
        <v>291</v>
      </c>
      <c r="B8" s="172" t="s">
        <v>256</v>
      </c>
      <c r="C8" s="171">
        <v>0</v>
      </c>
      <c r="D8" s="170">
        <v>0</v>
      </c>
      <c r="E8" s="170">
        <v>2950</v>
      </c>
      <c r="F8" s="169" t="s">
        <v>375</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E76FC-2234-4636-80F1-3065D0065B3E}">
  <dimension ref="A1:F17"/>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361</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42603</v>
      </c>
      <c r="F7" s="179"/>
    </row>
    <row r="8" spans="1:6">
      <c r="A8" s="191" t="s">
        <v>308</v>
      </c>
      <c r="B8" s="190" t="s">
        <v>256</v>
      </c>
      <c r="C8" s="189">
        <v>0</v>
      </c>
      <c r="D8" s="188">
        <v>0</v>
      </c>
      <c r="E8" s="188">
        <v>3613</v>
      </c>
      <c r="F8" s="187"/>
    </row>
    <row r="9" spans="1:6" ht="33">
      <c r="A9" s="178" t="s">
        <v>307</v>
      </c>
      <c r="B9" s="177" t="s">
        <v>256</v>
      </c>
      <c r="C9" s="176">
        <v>0</v>
      </c>
      <c r="D9" s="175">
        <v>0</v>
      </c>
      <c r="E9" s="175">
        <v>3613</v>
      </c>
      <c r="F9" s="174" t="s">
        <v>376</v>
      </c>
    </row>
    <row r="10" spans="1:6">
      <c r="A10" s="191" t="s">
        <v>305</v>
      </c>
      <c r="B10" s="190" t="s">
        <v>256</v>
      </c>
      <c r="C10" s="189">
        <v>0</v>
      </c>
      <c r="D10" s="188">
        <v>0</v>
      </c>
      <c r="E10" s="188">
        <v>38990</v>
      </c>
      <c r="F10" s="187"/>
    </row>
    <row r="11" spans="1:6" ht="264">
      <c r="A11" s="178" t="s">
        <v>304</v>
      </c>
      <c r="B11" s="177" t="s">
        <v>256</v>
      </c>
      <c r="C11" s="176">
        <v>0</v>
      </c>
      <c r="D11" s="175">
        <v>0</v>
      </c>
      <c r="E11" s="175">
        <v>9245</v>
      </c>
      <c r="F11" s="174" t="s">
        <v>377</v>
      </c>
    </row>
    <row r="12" spans="1:6">
      <c r="A12" s="178" t="s">
        <v>302</v>
      </c>
      <c r="B12" s="177" t="s">
        <v>256</v>
      </c>
      <c r="C12" s="176">
        <v>0</v>
      </c>
      <c r="D12" s="175">
        <v>0</v>
      </c>
      <c r="E12" s="175">
        <v>5000</v>
      </c>
      <c r="F12" s="174" t="s">
        <v>378</v>
      </c>
    </row>
    <row r="13" spans="1:6">
      <c r="A13" s="178" t="s">
        <v>301</v>
      </c>
      <c r="B13" s="177" t="s">
        <v>256</v>
      </c>
      <c r="C13" s="176">
        <v>0</v>
      </c>
      <c r="D13" s="175">
        <v>0</v>
      </c>
      <c r="E13" s="175">
        <v>24745</v>
      </c>
      <c r="F13" s="174"/>
    </row>
    <row r="14" spans="1:6">
      <c r="A14" s="178" t="s">
        <v>300</v>
      </c>
      <c r="B14" s="177" t="s">
        <v>256</v>
      </c>
      <c r="C14" s="176">
        <v>0</v>
      </c>
      <c r="D14" s="175">
        <v>0</v>
      </c>
      <c r="E14" s="175">
        <v>24745</v>
      </c>
      <c r="F14" s="174"/>
    </row>
    <row r="15" spans="1:6" ht="33">
      <c r="A15" s="178" t="s">
        <v>297</v>
      </c>
      <c r="B15" s="177" t="s">
        <v>256</v>
      </c>
      <c r="C15" s="176">
        <v>0</v>
      </c>
      <c r="D15" s="175">
        <v>0</v>
      </c>
      <c r="E15" s="175">
        <v>5857</v>
      </c>
      <c r="F15" s="174" t="s">
        <v>379</v>
      </c>
    </row>
    <row r="16" spans="1:6" ht="66.75" thickBot="1">
      <c r="A16" s="173" t="s">
        <v>295</v>
      </c>
      <c r="B16" s="172" t="s">
        <v>256</v>
      </c>
      <c r="C16" s="171">
        <v>0</v>
      </c>
      <c r="D16" s="170">
        <v>0</v>
      </c>
      <c r="E16" s="170">
        <v>18888</v>
      </c>
      <c r="F16" s="169" t="s">
        <v>380</v>
      </c>
    </row>
    <row r="17" spans="1:6">
      <c r="A17" s="809"/>
      <c r="B17" s="809"/>
      <c r="C17" s="809"/>
      <c r="D17" s="809"/>
      <c r="E17" s="809"/>
      <c r="F17" s="809"/>
    </row>
  </sheetData>
  <mergeCells count="5">
    <mergeCell ref="A5:A6"/>
    <mergeCell ref="B5:B6"/>
    <mergeCell ref="C5:E5"/>
    <mergeCell ref="F5:F6"/>
    <mergeCell ref="A17:F17"/>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F9205-D233-46DD-B484-CC25DC2334B3}">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209" t="s">
        <v>381</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311590</v>
      </c>
      <c r="F7" s="211"/>
    </row>
    <row r="8" spans="1:6">
      <c r="A8" s="178" t="s">
        <v>266</v>
      </c>
      <c r="B8" s="177" t="s">
        <v>256</v>
      </c>
      <c r="C8" s="176">
        <v>0</v>
      </c>
      <c r="D8" s="175">
        <v>0</v>
      </c>
      <c r="E8" s="175">
        <v>138333</v>
      </c>
      <c r="F8" s="212"/>
    </row>
    <row r="9" spans="1:6">
      <c r="A9" s="178" t="s">
        <v>265</v>
      </c>
      <c r="B9" s="177" t="s">
        <v>256</v>
      </c>
      <c r="C9" s="176">
        <v>0</v>
      </c>
      <c r="D9" s="175">
        <v>0</v>
      </c>
      <c r="E9" s="175">
        <v>137616</v>
      </c>
      <c r="F9" s="212"/>
    </row>
    <row r="10" spans="1:6" ht="33">
      <c r="A10" s="178" t="s">
        <v>264</v>
      </c>
      <c r="B10" s="177" t="s">
        <v>263</v>
      </c>
      <c r="C10" s="176">
        <v>7320000</v>
      </c>
      <c r="D10" s="175">
        <v>18.8</v>
      </c>
      <c r="E10" s="175">
        <v>137616</v>
      </c>
      <c r="F10" s="212" t="s">
        <v>382</v>
      </c>
    </row>
    <row r="11" spans="1:6">
      <c r="A11" s="178" t="s">
        <v>261</v>
      </c>
      <c r="B11" s="177" t="s">
        <v>256</v>
      </c>
      <c r="C11" s="176">
        <v>0</v>
      </c>
      <c r="D11" s="175">
        <v>0</v>
      </c>
      <c r="E11" s="175">
        <v>717</v>
      </c>
      <c r="F11" s="212"/>
    </row>
    <row r="12" spans="1:6" ht="49.5">
      <c r="A12" s="178" t="s">
        <v>260</v>
      </c>
      <c r="B12" s="177" t="s">
        <v>256</v>
      </c>
      <c r="C12" s="176">
        <v>0</v>
      </c>
      <c r="D12" s="175">
        <v>0</v>
      </c>
      <c r="E12" s="175">
        <v>717</v>
      </c>
      <c r="F12" s="212" t="s">
        <v>383</v>
      </c>
    </row>
    <row r="13" spans="1:6" ht="83.25" thickBot="1">
      <c r="A13" s="173" t="s">
        <v>257</v>
      </c>
      <c r="B13" s="172" t="s">
        <v>256</v>
      </c>
      <c r="C13" s="171">
        <v>0</v>
      </c>
      <c r="D13" s="170">
        <v>0</v>
      </c>
      <c r="E13" s="170">
        <v>173257</v>
      </c>
      <c r="F13" s="213" t="s">
        <v>384</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5C572-BEF1-42F7-A5A7-1D7A20FB34AE}">
  <dimension ref="A1:F12"/>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209" t="s">
        <v>381</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0</v>
      </c>
      <c r="D7" s="180">
        <v>0</v>
      </c>
      <c r="E7" s="180">
        <v>784998</v>
      </c>
      <c r="F7" s="211"/>
    </row>
    <row r="8" spans="1:6" ht="49.5">
      <c r="A8" s="178" t="s">
        <v>287</v>
      </c>
      <c r="B8" s="177" t="s">
        <v>283</v>
      </c>
      <c r="C8" s="176">
        <v>2400000</v>
      </c>
      <c r="D8" s="175">
        <v>22</v>
      </c>
      <c r="E8" s="175">
        <v>633600</v>
      </c>
      <c r="F8" s="212" t="s">
        <v>385</v>
      </c>
    </row>
    <row r="9" spans="1:6" ht="66">
      <c r="A9" s="178" t="s">
        <v>286</v>
      </c>
      <c r="B9" s="177" t="s">
        <v>283</v>
      </c>
      <c r="C9" s="176">
        <v>86900</v>
      </c>
      <c r="D9" s="175">
        <v>104</v>
      </c>
      <c r="E9" s="175">
        <v>108451</v>
      </c>
      <c r="F9" s="212" t="s">
        <v>386</v>
      </c>
    </row>
    <row r="10" spans="1:6" ht="132">
      <c r="A10" s="178" t="s">
        <v>284</v>
      </c>
      <c r="B10" s="177" t="s">
        <v>283</v>
      </c>
      <c r="C10" s="176">
        <v>43591</v>
      </c>
      <c r="D10" s="175">
        <v>80.17</v>
      </c>
      <c r="E10" s="175">
        <v>41936</v>
      </c>
      <c r="F10" s="212" t="s">
        <v>387</v>
      </c>
    </row>
    <row r="11" spans="1:6" ht="83.25" thickBot="1">
      <c r="A11" s="173" t="s">
        <v>281</v>
      </c>
      <c r="B11" s="172" t="s">
        <v>283</v>
      </c>
      <c r="C11" s="171">
        <v>1277</v>
      </c>
      <c r="D11" s="170">
        <v>66</v>
      </c>
      <c r="E11" s="170">
        <v>1011</v>
      </c>
      <c r="F11" s="213" t="s">
        <v>388</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767E5-BE27-48F8-8E88-83314D7FC590}">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209" t="s">
        <v>381</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9971</v>
      </c>
      <c r="F7" s="211"/>
    </row>
    <row r="8" spans="1:6">
      <c r="A8" s="191" t="s">
        <v>305</v>
      </c>
      <c r="B8" s="190" t="s">
        <v>256</v>
      </c>
      <c r="C8" s="189">
        <v>0</v>
      </c>
      <c r="D8" s="188">
        <v>0</v>
      </c>
      <c r="E8" s="188">
        <v>9971</v>
      </c>
      <c r="F8" s="214"/>
    </row>
    <row r="9" spans="1:6" ht="132">
      <c r="A9" s="178" t="s">
        <v>304</v>
      </c>
      <c r="B9" s="177" t="s">
        <v>256</v>
      </c>
      <c r="C9" s="176">
        <v>0</v>
      </c>
      <c r="D9" s="175">
        <v>0</v>
      </c>
      <c r="E9" s="175">
        <v>2600</v>
      </c>
      <c r="F9" s="212" t="s">
        <v>389</v>
      </c>
    </row>
    <row r="10" spans="1:6">
      <c r="A10" s="178" t="s">
        <v>302</v>
      </c>
      <c r="B10" s="177" t="s">
        <v>256</v>
      </c>
      <c r="C10" s="176">
        <v>0</v>
      </c>
      <c r="D10" s="175">
        <v>0</v>
      </c>
      <c r="E10" s="175">
        <v>5000</v>
      </c>
      <c r="F10" s="212" t="s">
        <v>378</v>
      </c>
    </row>
    <row r="11" spans="1:6">
      <c r="A11" s="178" t="s">
        <v>301</v>
      </c>
      <c r="B11" s="177" t="s">
        <v>256</v>
      </c>
      <c r="C11" s="176">
        <v>0</v>
      </c>
      <c r="D11" s="175">
        <v>0</v>
      </c>
      <c r="E11" s="175">
        <v>2371</v>
      </c>
      <c r="F11" s="212"/>
    </row>
    <row r="12" spans="1:6">
      <c r="A12" s="178" t="s">
        <v>300</v>
      </c>
      <c r="B12" s="177" t="s">
        <v>256</v>
      </c>
      <c r="C12" s="176">
        <v>0</v>
      </c>
      <c r="D12" s="175">
        <v>0</v>
      </c>
      <c r="E12" s="175">
        <v>2371</v>
      </c>
      <c r="F12" s="212"/>
    </row>
    <row r="13" spans="1:6" ht="33.75" thickBot="1">
      <c r="A13" s="173" t="s">
        <v>297</v>
      </c>
      <c r="B13" s="172" t="s">
        <v>256</v>
      </c>
      <c r="C13" s="171">
        <v>0</v>
      </c>
      <c r="D13" s="170">
        <v>0</v>
      </c>
      <c r="E13" s="170">
        <v>2371</v>
      </c>
      <c r="F13" s="213" t="s">
        <v>390</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4E621-8C12-4C24-BE60-4DFD3370F927}">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209" t="s">
        <v>395</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0</v>
      </c>
      <c r="D7" s="180">
        <v>0</v>
      </c>
      <c r="E7" s="180">
        <v>37800</v>
      </c>
      <c r="F7" s="211"/>
    </row>
    <row r="8" spans="1:6" ht="50.25" thickBot="1">
      <c r="A8" s="173" t="s">
        <v>287</v>
      </c>
      <c r="B8" s="172" t="s">
        <v>283</v>
      </c>
      <c r="C8" s="171">
        <v>150000</v>
      </c>
      <c r="D8" s="170">
        <v>21</v>
      </c>
      <c r="E8" s="170">
        <v>37800</v>
      </c>
      <c r="F8" s="213" t="s">
        <v>396</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AB9C2-E9FA-4BE2-A871-2FD3E9F6B037}">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209" t="s">
        <v>391</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0</v>
      </c>
      <c r="D7" s="180">
        <v>0</v>
      </c>
      <c r="E7" s="180">
        <v>4301</v>
      </c>
      <c r="F7" s="211"/>
    </row>
    <row r="8" spans="1:6" ht="66.75" thickBot="1">
      <c r="A8" s="173" t="s">
        <v>287</v>
      </c>
      <c r="B8" s="172" t="s">
        <v>283</v>
      </c>
      <c r="C8" s="171">
        <v>51200</v>
      </c>
      <c r="D8" s="170">
        <v>7</v>
      </c>
      <c r="E8" s="170">
        <v>4301</v>
      </c>
      <c r="F8" s="213" t="s">
        <v>392</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DA1E-9E1A-4731-9EB7-831D5D38AAE9}">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209" t="s">
        <v>393</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0</v>
      </c>
      <c r="D7" s="180">
        <v>0</v>
      </c>
      <c r="E7" s="180">
        <v>5203</v>
      </c>
      <c r="F7" s="211"/>
    </row>
    <row r="8" spans="1:6" ht="66.75" thickBot="1">
      <c r="A8" s="173" t="s">
        <v>287</v>
      </c>
      <c r="B8" s="172" t="s">
        <v>283</v>
      </c>
      <c r="C8" s="171">
        <v>54200</v>
      </c>
      <c r="D8" s="170">
        <v>8</v>
      </c>
      <c r="E8" s="170">
        <v>5203</v>
      </c>
      <c r="F8" s="213" t="s">
        <v>394</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26AD8-2E9C-4179-BEE8-FF516E55CDA2}">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209" t="s">
        <v>397</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288</v>
      </c>
      <c r="B7" s="182" t="s">
        <v>256</v>
      </c>
      <c r="C7" s="181">
        <v>0</v>
      </c>
      <c r="D7" s="180">
        <v>0</v>
      </c>
      <c r="E7" s="180">
        <v>257199</v>
      </c>
      <c r="F7" s="211"/>
    </row>
    <row r="8" spans="1:6" ht="50.25" thickBot="1">
      <c r="A8" s="173" t="s">
        <v>287</v>
      </c>
      <c r="B8" s="172" t="s">
        <v>256</v>
      </c>
      <c r="C8" s="171">
        <v>228013</v>
      </c>
      <c r="D8" s="170">
        <v>94</v>
      </c>
      <c r="E8" s="170">
        <v>257199</v>
      </c>
      <c r="F8" s="213" t="s">
        <v>398</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E93DB-C262-46E5-A050-CC2434F094BC}">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336</v>
      </c>
      <c r="E3" s="154"/>
      <c r="F3" s="154"/>
    </row>
    <row r="4" spans="1:6" ht="17.25" thickBot="1">
      <c r="A4" s="209" t="s">
        <v>337</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92" t="s">
        <v>399</v>
      </c>
      <c r="B7" s="193"/>
      <c r="C7" s="194"/>
      <c r="D7" s="195"/>
      <c r="E7" s="196"/>
      <c r="F7" s="211"/>
    </row>
    <row r="8" spans="1:6">
      <c r="A8" s="197" t="s">
        <v>339</v>
      </c>
      <c r="B8" s="198" t="s">
        <v>256</v>
      </c>
      <c r="C8" s="199">
        <v>0</v>
      </c>
      <c r="D8" s="200">
        <v>0</v>
      </c>
      <c r="E8" s="199">
        <v>19064</v>
      </c>
      <c r="F8" s="214"/>
    </row>
    <row r="9" spans="1:6">
      <c r="A9" s="201" t="s">
        <v>340</v>
      </c>
      <c r="B9" s="202" t="s">
        <v>256</v>
      </c>
      <c r="C9" s="75">
        <v>0</v>
      </c>
      <c r="D9" s="203">
        <v>0</v>
      </c>
      <c r="E9" s="75">
        <v>18764</v>
      </c>
      <c r="F9" s="212"/>
    </row>
    <row r="10" spans="1:6" ht="132">
      <c r="A10" s="201" t="s">
        <v>341</v>
      </c>
      <c r="B10" s="202" t="s">
        <v>256</v>
      </c>
      <c r="C10" s="75">
        <v>0</v>
      </c>
      <c r="D10" s="203">
        <v>0</v>
      </c>
      <c r="E10" s="75">
        <v>18764</v>
      </c>
      <c r="F10" s="212" t="s">
        <v>400</v>
      </c>
    </row>
    <row r="11" spans="1:6" ht="49.5">
      <c r="A11" s="201" t="s">
        <v>343</v>
      </c>
      <c r="B11" s="202" t="s">
        <v>256</v>
      </c>
      <c r="C11" s="75">
        <v>0</v>
      </c>
      <c r="D11" s="203">
        <v>0</v>
      </c>
      <c r="E11" s="75">
        <v>-2500</v>
      </c>
      <c r="F11" s="212" t="s">
        <v>401</v>
      </c>
    </row>
    <row r="12" spans="1:6">
      <c r="A12" s="201" t="s">
        <v>345</v>
      </c>
      <c r="B12" s="202" t="s">
        <v>256</v>
      </c>
      <c r="C12" s="75">
        <v>0</v>
      </c>
      <c r="D12" s="203">
        <v>0</v>
      </c>
      <c r="E12" s="75">
        <v>2800</v>
      </c>
      <c r="F12" s="212"/>
    </row>
    <row r="13" spans="1:6" ht="17.25" thickBot="1">
      <c r="A13" s="204" t="s">
        <v>346</v>
      </c>
      <c r="B13" s="205" t="s">
        <v>256</v>
      </c>
      <c r="C13" s="206">
        <v>0</v>
      </c>
      <c r="D13" s="207">
        <v>0</v>
      </c>
      <c r="E13" s="208">
        <v>2800</v>
      </c>
      <c r="F13" s="213" t="s">
        <v>402</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2918-511F-4AB6-AFF0-83D24413E539}">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293</v>
      </c>
      <c r="E3" s="154"/>
      <c r="F3" s="154"/>
    </row>
    <row r="4" spans="1:6" ht="17.25" thickBot="1">
      <c r="A4" s="209" t="s">
        <v>337</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92" t="s">
        <v>399</v>
      </c>
      <c r="B7" s="193"/>
      <c r="C7" s="194"/>
      <c r="D7" s="195"/>
      <c r="E7" s="196"/>
      <c r="F7" s="211"/>
    </row>
    <row r="8" spans="1:6">
      <c r="A8" s="197" t="s">
        <v>292</v>
      </c>
      <c r="B8" s="198" t="s">
        <v>256</v>
      </c>
      <c r="C8" s="199">
        <v>0</v>
      </c>
      <c r="D8" s="200">
        <v>0</v>
      </c>
      <c r="E8" s="199">
        <v>349011</v>
      </c>
      <c r="F8" s="214"/>
    </row>
    <row r="9" spans="1:6">
      <c r="A9" s="201" t="s">
        <v>348</v>
      </c>
      <c r="B9" s="202" t="s">
        <v>256</v>
      </c>
      <c r="C9" s="75">
        <v>0</v>
      </c>
      <c r="D9" s="203">
        <v>0</v>
      </c>
      <c r="E9" s="75">
        <v>337411</v>
      </c>
      <c r="F9" s="212"/>
    </row>
    <row r="10" spans="1:6" ht="33">
      <c r="A10" s="201" t="s">
        <v>349</v>
      </c>
      <c r="B10" s="202" t="s">
        <v>256</v>
      </c>
      <c r="C10" s="75">
        <v>0</v>
      </c>
      <c r="D10" s="203">
        <v>0</v>
      </c>
      <c r="E10" s="75">
        <v>337411</v>
      </c>
      <c r="F10" s="212" t="s">
        <v>350</v>
      </c>
    </row>
    <row r="11" spans="1:6">
      <c r="A11" s="201" t="s">
        <v>291</v>
      </c>
      <c r="B11" s="202" t="s">
        <v>256</v>
      </c>
      <c r="C11" s="75">
        <v>0</v>
      </c>
      <c r="D11" s="203">
        <v>0</v>
      </c>
      <c r="E11" s="75">
        <v>10600</v>
      </c>
      <c r="F11" s="212"/>
    </row>
    <row r="12" spans="1:6">
      <c r="A12" s="201" t="s">
        <v>351</v>
      </c>
      <c r="B12" s="202" t="s">
        <v>256</v>
      </c>
      <c r="C12" s="75">
        <v>0</v>
      </c>
      <c r="D12" s="203">
        <v>0</v>
      </c>
      <c r="E12" s="75">
        <v>10600</v>
      </c>
      <c r="F12" s="212" t="s">
        <v>352</v>
      </c>
    </row>
    <row r="13" spans="1:6" ht="17.25" thickBot="1">
      <c r="A13" s="204" t="s">
        <v>353</v>
      </c>
      <c r="B13" s="205" t="s">
        <v>256</v>
      </c>
      <c r="C13" s="206">
        <v>0</v>
      </c>
      <c r="D13" s="207">
        <v>0</v>
      </c>
      <c r="E13" s="208">
        <v>1000</v>
      </c>
      <c r="F13" s="213" t="s">
        <v>354</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37696-693D-4C7D-BA6F-BB9B3996ADDC}">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209" t="s">
        <v>337</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92" t="s">
        <v>399</v>
      </c>
      <c r="B7" s="193"/>
      <c r="C7" s="194"/>
      <c r="D7" s="195"/>
      <c r="E7" s="196"/>
      <c r="F7" s="211"/>
    </row>
    <row r="8" spans="1:6">
      <c r="A8" s="197" t="s">
        <v>309</v>
      </c>
      <c r="B8" s="198" t="s">
        <v>256</v>
      </c>
      <c r="C8" s="199">
        <v>0</v>
      </c>
      <c r="D8" s="200">
        <v>0</v>
      </c>
      <c r="E8" s="199">
        <v>2280</v>
      </c>
      <c r="F8" s="214"/>
    </row>
    <row r="9" spans="1:6">
      <c r="A9" s="197" t="s">
        <v>308</v>
      </c>
      <c r="B9" s="198" t="s">
        <v>256</v>
      </c>
      <c r="C9" s="199">
        <v>0</v>
      </c>
      <c r="D9" s="200">
        <v>0</v>
      </c>
      <c r="E9" s="199">
        <v>80</v>
      </c>
      <c r="F9" s="214"/>
    </row>
    <row r="10" spans="1:6">
      <c r="A10" s="201" t="s">
        <v>307</v>
      </c>
      <c r="B10" s="202" t="s">
        <v>256</v>
      </c>
      <c r="C10" s="75">
        <v>0</v>
      </c>
      <c r="D10" s="203">
        <v>0</v>
      </c>
      <c r="E10" s="75">
        <v>80</v>
      </c>
      <c r="F10" s="212" t="s">
        <v>355</v>
      </c>
    </row>
    <row r="11" spans="1:6">
      <c r="A11" s="197" t="s">
        <v>305</v>
      </c>
      <c r="B11" s="198" t="s">
        <v>256</v>
      </c>
      <c r="C11" s="199">
        <v>0</v>
      </c>
      <c r="D11" s="200">
        <v>0</v>
      </c>
      <c r="E11" s="199">
        <v>2200</v>
      </c>
      <c r="F11" s="214"/>
    </row>
    <row r="12" spans="1:6" ht="198">
      <c r="A12" s="201" t="s">
        <v>304</v>
      </c>
      <c r="B12" s="202" t="s">
        <v>256</v>
      </c>
      <c r="C12" s="75">
        <v>0</v>
      </c>
      <c r="D12" s="203">
        <v>0</v>
      </c>
      <c r="E12" s="75">
        <v>2150</v>
      </c>
      <c r="F12" s="212" t="s">
        <v>403</v>
      </c>
    </row>
    <row r="13" spans="1:6" ht="17.25" thickBot="1">
      <c r="A13" s="204" t="s">
        <v>358</v>
      </c>
      <c r="B13" s="205" t="s">
        <v>256</v>
      </c>
      <c r="C13" s="206">
        <v>0</v>
      </c>
      <c r="D13" s="207">
        <v>0</v>
      </c>
      <c r="E13" s="208">
        <v>50</v>
      </c>
      <c r="F13" s="213" t="s">
        <v>359</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0A06F-DF86-48A3-BFB2-411BF1A3D511}">
  <dimension ref="A1:F12"/>
  <sheetViews>
    <sheetView topLeftCell="A4"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style="222"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215"/>
    </row>
    <row r="2" spans="1:6" ht="21">
      <c r="A2" s="156"/>
      <c r="B2" s="156"/>
      <c r="C2" s="156"/>
      <c r="D2" s="148" t="s">
        <v>276</v>
      </c>
      <c r="E2" s="156"/>
      <c r="F2" s="215"/>
    </row>
    <row r="3" spans="1:6" ht="21">
      <c r="A3" s="154"/>
      <c r="B3" s="154"/>
      <c r="C3" s="154"/>
      <c r="D3" s="146" t="s">
        <v>336</v>
      </c>
      <c r="E3" s="154"/>
      <c r="F3" s="216"/>
    </row>
    <row r="4" spans="1:6" ht="17.25" thickBot="1">
      <c r="A4" s="209" t="s">
        <v>337</v>
      </c>
      <c r="B4" s="210"/>
      <c r="C4" s="210"/>
      <c r="D4" s="210" t="s">
        <v>172</v>
      </c>
      <c r="E4" s="210"/>
      <c r="F4" s="217" t="s">
        <v>171</v>
      </c>
    </row>
    <row r="5" spans="1:6">
      <c r="A5" s="803" t="s">
        <v>273</v>
      </c>
      <c r="B5" s="805" t="s">
        <v>272</v>
      </c>
      <c r="C5" s="805" t="s">
        <v>271</v>
      </c>
      <c r="D5" s="805"/>
      <c r="E5" s="805"/>
      <c r="F5" s="810" t="s">
        <v>251</v>
      </c>
    </row>
    <row r="6" spans="1:6" ht="17.25" thickBot="1">
      <c r="A6" s="804"/>
      <c r="B6" s="806"/>
      <c r="C6" s="184" t="s">
        <v>270</v>
      </c>
      <c r="D6" s="184" t="s">
        <v>269</v>
      </c>
      <c r="E6" s="184" t="s">
        <v>268</v>
      </c>
      <c r="F6" s="811"/>
    </row>
    <row r="7" spans="1:6" ht="33">
      <c r="A7" s="192" t="s">
        <v>404</v>
      </c>
      <c r="B7" s="193"/>
      <c r="C7" s="194"/>
      <c r="D7" s="195"/>
      <c r="E7" s="196"/>
      <c r="F7" s="218"/>
    </row>
    <row r="8" spans="1:6">
      <c r="A8" s="197" t="s">
        <v>339</v>
      </c>
      <c r="B8" s="198" t="s">
        <v>256</v>
      </c>
      <c r="C8" s="199">
        <v>0</v>
      </c>
      <c r="D8" s="200">
        <v>0</v>
      </c>
      <c r="E8" s="199">
        <v>900</v>
      </c>
      <c r="F8" s="219"/>
    </row>
    <row r="9" spans="1:6">
      <c r="A9" s="201" t="s">
        <v>340</v>
      </c>
      <c r="B9" s="202" t="s">
        <v>256</v>
      </c>
      <c r="C9" s="75">
        <v>0</v>
      </c>
      <c r="D9" s="203">
        <v>0</v>
      </c>
      <c r="E9" s="75">
        <v>1187</v>
      </c>
      <c r="F9" s="220"/>
    </row>
    <row r="10" spans="1:6" ht="99">
      <c r="A10" s="201" t="s">
        <v>341</v>
      </c>
      <c r="B10" s="202" t="s">
        <v>256</v>
      </c>
      <c r="C10" s="75">
        <v>0</v>
      </c>
      <c r="D10" s="203">
        <v>0</v>
      </c>
      <c r="E10" s="75">
        <v>1187</v>
      </c>
      <c r="F10" s="220" t="s">
        <v>405</v>
      </c>
    </row>
    <row r="11" spans="1:6" ht="50.25" thickBot="1">
      <c r="A11" s="204" t="s">
        <v>343</v>
      </c>
      <c r="B11" s="205" t="s">
        <v>256</v>
      </c>
      <c r="C11" s="206">
        <v>0</v>
      </c>
      <c r="D11" s="207">
        <v>0</v>
      </c>
      <c r="E11" s="208">
        <v>-287</v>
      </c>
      <c r="F11" s="221" t="s">
        <v>406</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E669F-46C8-4949-9C70-40022B8DFD5C}">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style="222"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215"/>
    </row>
    <row r="2" spans="1:6" ht="21">
      <c r="A2" s="156"/>
      <c r="B2" s="156"/>
      <c r="C2" s="156"/>
      <c r="D2" s="148" t="s">
        <v>276</v>
      </c>
      <c r="E2" s="156"/>
      <c r="F2" s="215"/>
    </row>
    <row r="3" spans="1:6" ht="21">
      <c r="A3" s="154"/>
      <c r="B3" s="154"/>
      <c r="C3" s="154"/>
      <c r="D3" s="146" t="s">
        <v>293</v>
      </c>
      <c r="E3" s="154"/>
      <c r="F3" s="216"/>
    </row>
    <row r="4" spans="1:6" ht="17.25" thickBot="1">
      <c r="A4" s="209" t="s">
        <v>337</v>
      </c>
      <c r="B4" s="210"/>
      <c r="C4" s="210"/>
      <c r="D4" s="210" t="s">
        <v>172</v>
      </c>
      <c r="E4" s="210"/>
      <c r="F4" s="217" t="s">
        <v>171</v>
      </c>
    </row>
    <row r="5" spans="1:6">
      <c r="A5" s="803" t="s">
        <v>273</v>
      </c>
      <c r="B5" s="805" t="s">
        <v>272</v>
      </c>
      <c r="C5" s="805" t="s">
        <v>271</v>
      </c>
      <c r="D5" s="805"/>
      <c r="E5" s="805"/>
      <c r="F5" s="810" t="s">
        <v>251</v>
      </c>
    </row>
    <row r="6" spans="1:6" ht="17.25" thickBot="1">
      <c r="A6" s="804"/>
      <c r="B6" s="806"/>
      <c r="C6" s="184" t="s">
        <v>270</v>
      </c>
      <c r="D6" s="184" t="s">
        <v>269</v>
      </c>
      <c r="E6" s="184" t="s">
        <v>268</v>
      </c>
      <c r="F6" s="811"/>
    </row>
    <row r="7" spans="1:6" ht="33">
      <c r="A7" s="192" t="s">
        <v>404</v>
      </c>
      <c r="B7" s="193"/>
      <c r="C7" s="194"/>
      <c r="D7" s="195"/>
      <c r="E7" s="196"/>
      <c r="F7" s="218"/>
    </row>
    <row r="8" spans="1:6">
      <c r="A8" s="197" t="s">
        <v>292</v>
      </c>
      <c r="B8" s="198" t="s">
        <v>256</v>
      </c>
      <c r="C8" s="199">
        <v>0</v>
      </c>
      <c r="D8" s="200">
        <v>0</v>
      </c>
      <c r="E8" s="199">
        <v>44563</v>
      </c>
      <c r="F8" s="219"/>
    </row>
    <row r="9" spans="1:6">
      <c r="A9" s="201" t="s">
        <v>348</v>
      </c>
      <c r="B9" s="202" t="s">
        <v>256</v>
      </c>
      <c r="C9" s="75">
        <v>0</v>
      </c>
      <c r="D9" s="203">
        <v>0</v>
      </c>
      <c r="E9" s="75">
        <v>44040</v>
      </c>
      <c r="F9" s="220"/>
    </row>
    <row r="10" spans="1:6" ht="33">
      <c r="A10" s="201" t="s">
        <v>349</v>
      </c>
      <c r="B10" s="202" t="s">
        <v>256</v>
      </c>
      <c r="C10" s="75">
        <v>0</v>
      </c>
      <c r="D10" s="203">
        <v>0</v>
      </c>
      <c r="E10" s="75">
        <v>44040</v>
      </c>
      <c r="F10" s="220" t="s">
        <v>350</v>
      </c>
    </row>
    <row r="11" spans="1:6">
      <c r="A11" s="201" t="s">
        <v>291</v>
      </c>
      <c r="B11" s="202" t="s">
        <v>256</v>
      </c>
      <c r="C11" s="75">
        <v>0</v>
      </c>
      <c r="D11" s="203">
        <v>0</v>
      </c>
      <c r="E11" s="75">
        <v>446</v>
      </c>
      <c r="F11" s="220"/>
    </row>
    <row r="12" spans="1:6">
      <c r="A12" s="201" t="s">
        <v>351</v>
      </c>
      <c r="B12" s="202" t="s">
        <v>256</v>
      </c>
      <c r="C12" s="75">
        <v>0</v>
      </c>
      <c r="D12" s="203">
        <v>0</v>
      </c>
      <c r="E12" s="75">
        <v>446</v>
      </c>
      <c r="F12" s="220" t="s">
        <v>352</v>
      </c>
    </row>
    <row r="13" spans="1:6" ht="17.25" thickBot="1">
      <c r="A13" s="204" t="s">
        <v>353</v>
      </c>
      <c r="B13" s="205" t="s">
        <v>256</v>
      </c>
      <c r="C13" s="206">
        <v>0</v>
      </c>
      <c r="D13" s="207">
        <v>0</v>
      </c>
      <c r="E13" s="208">
        <v>77</v>
      </c>
      <c r="F13" s="221" t="s">
        <v>354</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3149B-66BE-4BDA-BD84-6CFEBC1B2D9D}">
  <dimension ref="A1:F11"/>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style="222"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215"/>
    </row>
    <row r="2" spans="1:6" ht="21">
      <c r="A2" s="156"/>
      <c r="B2" s="156"/>
      <c r="C2" s="156"/>
      <c r="D2" s="148" t="s">
        <v>276</v>
      </c>
      <c r="E2" s="156"/>
      <c r="F2" s="215"/>
    </row>
    <row r="3" spans="1:6" ht="21">
      <c r="A3" s="154"/>
      <c r="B3" s="154"/>
      <c r="C3" s="154"/>
      <c r="D3" s="146" t="s">
        <v>310</v>
      </c>
      <c r="E3" s="154"/>
      <c r="F3" s="216"/>
    </row>
    <row r="4" spans="1:6" ht="17.25" thickBot="1">
      <c r="A4" s="209" t="s">
        <v>337</v>
      </c>
      <c r="B4" s="210"/>
      <c r="C4" s="210"/>
      <c r="D4" s="210" t="s">
        <v>172</v>
      </c>
      <c r="E4" s="210"/>
      <c r="F4" s="217" t="s">
        <v>171</v>
      </c>
    </row>
    <row r="5" spans="1:6">
      <c r="A5" s="803" t="s">
        <v>273</v>
      </c>
      <c r="B5" s="805" t="s">
        <v>272</v>
      </c>
      <c r="C5" s="805" t="s">
        <v>271</v>
      </c>
      <c r="D5" s="805"/>
      <c r="E5" s="805"/>
      <c r="F5" s="810" t="s">
        <v>251</v>
      </c>
    </row>
    <row r="6" spans="1:6" ht="17.25" thickBot="1">
      <c r="A6" s="804"/>
      <c r="B6" s="806"/>
      <c r="C6" s="184" t="s">
        <v>270</v>
      </c>
      <c r="D6" s="184" t="s">
        <v>269</v>
      </c>
      <c r="E6" s="184" t="s">
        <v>268</v>
      </c>
      <c r="F6" s="811"/>
    </row>
    <row r="7" spans="1:6" ht="33">
      <c r="A7" s="192" t="s">
        <v>404</v>
      </c>
      <c r="B7" s="193"/>
      <c r="C7" s="194"/>
      <c r="D7" s="195"/>
      <c r="E7" s="196"/>
      <c r="F7" s="218"/>
    </row>
    <row r="8" spans="1:6">
      <c r="A8" s="197" t="s">
        <v>309</v>
      </c>
      <c r="B8" s="198" t="s">
        <v>256</v>
      </c>
      <c r="C8" s="199">
        <v>0</v>
      </c>
      <c r="D8" s="200">
        <v>0</v>
      </c>
      <c r="E8" s="199">
        <v>10</v>
      </c>
      <c r="F8" s="219"/>
    </row>
    <row r="9" spans="1:6">
      <c r="A9" s="197" t="s">
        <v>308</v>
      </c>
      <c r="B9" s="198" t="s">
        <v>256</v>
      </c>
      <c r="C9" s="199">
        <v>0</v>
      </c>
      <c r="D9" s="200">
        <v>0</v>
      </c>
      <c r="E9" s="199">
        <v>10</v>
      </c>
      <c r="F9" s="219"/>
    </row>
    <row r="10" spans="1:6" ht="17.25" thickBot="1">
      <c r="A10" s="204" t="s">
        <v>307</v>
      </c>
      <c r="B10" s="205" t="s">
        <v>256</v>
      </c>
      <c r="C10" s="206">
        <v>0</v>
      </c>
      <c r="D10" s="207">
        <v>0</v>
      </c>
      <c r="E10" s="208">
        <v>10</v>
      </c>
      <c r="F10" s="221" t="s">
        <v>355</v>
      </c>
    </row>
    <row r="11" spans="1:6">
      <c r="A11" s="809"/>
      <c r="B11" s="809"/>
      <c r="C11" s="809"/>
      <c r="D11" s="809"/>
      <c r="E11" s="809"/>
      <c r="F11" s="809"/>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517F9-9D32-461F-A33C-7D789ED26266}">
  <dimension ref="A1:F12"/>
  <sheetViews>
    <sheetView topLeftCell="A4"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style="222"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215"/>
    </row>
    <row r="2" spans="1:6" ht="21">
      <c r="A2" s="156"/>
      <c r="B2" s="156"/>
      <c r="C2" s="156"/>
      <c r="D2" s="148" t="s">
        <v>276</v>
      </c>
      <c r="E2" s="156"/>
      <c r="F2" s="215"/>
    </row>
    <row r="3" spans="1:6" ht="21">
      <c r="A3" s="154"/>
      <c r="B3" s="154"/>
      <c r="C3" s="154"/>
      <c r="D3" s="146" t="s">
        <v>336</v>
      </c>
      <c r="E3" s="154"/>
      <c r="F3" s="216"/>
    </row>
    <row r="4" spans="1:6" ht="17.25" thickBot="1">
      <c r="A4" s="209" t="s">
        <v>337</v>
      </c>
      <c r="B4" s="210"/>
      <c r="C4" s="210"/>
      <c r="D4" s="210" t="s">
        <v>172</v>
      </c>
      <c r="E4" s="210"/>
      <c r="F4" s="217" t="s">
        <v>171</v>
      </c>
    </row>
    <row r="5" spans="1:6">
      <c r="A5" s="803" t="s">
        <v>273</v>
      </c>
      <c r="B5" s="805" t="s">
        <v>272</v>
      </c>
      <c r="C5" s="805" t="s">
        <v>271</v>
      </c>
      <c r="D5" s="805"/>
      <c r="E5" s="805"/>
      <c r="F5" s="810" t="s">
        <v>251</v>
      </c>
    </row>
    <row r="6" spans="1:6" ht="17.25" thickBot="1">
      <c r="A6" s="804"/>
      <c r="B6" s="806"/>
      <c r="C6" s="184" t="s">
        <v>270</v>
      </c>
      <c r="D6" s="184" t="s">
        <v>269</v>
      </c>
      <c r="E6" s="184" t="s">
        <v>268</v>
      </c>
      <c r="F6" s="811"/>
    </row>
    <row r="7" spans="1:6" ht="33">
      <c r="A7" s="192" t="s">
        <v>407</v>
      </c>
      <c r="B7" s="193"/>
      <c r="C7" s="194"/>
      <c r="D7" s="195"/>
      <c r="E7" s="196"/>
      <c r="F7" s="218"/>
    </row>
    <row r="8" spans="1:6">
      <c r="A8" s="197" t="s">
        <v>339</v>
      </c>
      <c r="B8" s="198" t="s">
        <v>256</v>
      </c>
      <c r="C8" s="199">
        <v>0</v>
      </c>
      <c r="D8" s="200">
        <v>0</v>
      </c>
      <c r="E8" s="199">
        <v>900</v>
      </c>
      <c r="F8" s="219"/>
    </row>
    <row r="9" spans="1:6">
      <c r="A9" s="201" t="s">
        <v>340</v>
      </c>
      <c r="B9" s="202" t="s">
        <v>256</v>
      </c>
      <c r="C9" s="75">
        <v>0</v>
      </c>
      <c r="D9" s="203">
        <v>0</v>
      </c>
      <c r="E9" s="75">
        <v>1187</v>
      </c>
      <c r="F9" s="220"/>
    </row>
    <row r="10" spans="1:6" ht="99">
      <c r="A10" s="201" t="s">
        <v>341</v>
      </c>
      <c r="B10" s="202" t="s">
        <v>256</v>
      </c>
      <c r="C10" s="75">
        <v>0</v>
      </c>
      <c r="D10" s="203">
        <v>0</v>
      </c>
      <c r="E10" s="75">
        <v>1187</v>
      </c>
      <c r="F10" s="220" t="s">
        <v>405</v>
      </c>
    </row>
    <row r="11" spans="1:6" ht="50.25" thickBot="1">
      <c r="A11" s="204" t="s">
        <v>343</v>
      </c>
      <c r="B11" s="205" t="s">
        <v>256</v>
      </c>
      <c r="C11" s="206">
        <v>0</v>
      </c>
      <c r="D11" s="207">
        <v>0</v>
      </c>
      <c r="E11" s="208">
        <v>-287</v>
      </c>
      <c r="F11" s="221" t="s">
        <v>406</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7A9F5-7D8C-4A4F-8863-F84B44941F7D}">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style="222"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215"/>
    </row>
    <row r="2" spans="1:6" ht="21">
      <c r="A2" s="156"/>
      <c r="B2" s="156"/>
      <c r="C2" s="156"/>
      <c r="D2" s="148" t="s">
        <v>276</v>
      </c>
      <c r="E2" s="156"/>
      <c r="F2" s="215"/>
    </row>
    <row r="3" spans="1:6" ht="21">
      <c r="A3" s="154"/>
      <c r="B3" s="154"/>
      <c r="C3" s="154"/>
      <c r="D3" s="146" t="s">
        <v>293</v>
      </c>
      <c r="E3" s="154"/>
      <c r="F3" s="216"/>
    </row>
    <row r="4" spans="1:6" ht="17.25" thickBot="1">
      <c r="A4" s="209" t="s">
        <v>337</v>
      </c>
      <c r="B4" s="210"/>
      <c r="C4" s="210"/>
      <c r="D4" s="210" t="s">
        <v>172</v>
      </c>
      <c r="E4" s="210"/>
      <c r="F4" s="217" t="s">
        <v>171</v>
      </c>
    </row>
    <row r="5" spans="1:6">
      <c r="A5" s="803" t="s">
        <v>273</v>
      </c>
      <c r="B5" s="805" t="s">
        <v>272</v>
      </c>
      <c r="C5" s="805" t="s">
        <v>271</v>
      </c>
      <c r="D5" s="805"/>
      <c r="E5" s="805"/>
      <c r="F5" s="810" t="s">
        <v>251</v>
      </c>
    </row>
    <row r="6" spans="1:6" ht="17.25" thickBot="1">
      <c r="A6" s="804"/>
      <c r="B6" s="806"/>
      <c r="C6" s="184" t="s">
        <v>270</v>
      </c>
      <c r="D6" s="184" t="s">
        <v>269</v>
      </c>
      <c r="E6" s="184" t="s">
        <v>268</v>
      </c>
      <c r="F6" s="811"/>
    </row>
    <row r="7" spans="1:6" ht="33">
      <c r="A7" s="192" t="s">
        <v>407</v>
      </c>
      <c r="B7" s="193"/>
      <c r="C7" s="194"/>
      <c r="D7" s="195"/>
      <c r="E7" s="196"/>
      <c r="F7" s="218"/>
    </row>
    <row r="8" spans="1:6">
      <c r="A8" s="197" t="s">
        <v>292</v>
      </c>
      <c r="B8" s="198" t="s">
        <v>256</v>
      </c>
      <c r="C8" s="199">
        <v>0</v>
      </c>
      <c r="D8" s="200">
        <v>0</v>
      </c>
      <c r="E8" s="199">
        <v>48848</v>
      </c>
      <c r="F8" s="219"/>
    </row>
    <row r="9" spans="1:6">
      <c r="A9" s="201" t="s">
        <v>348</v>
      </c>
      <c r="B9" s="202" t="s">
        <v>256</v>
      </c>
      <c r="C9" s="75">
        <v>0</v>
      </c>
      <c r="D9" s="203">
        <v>0</v>
      </c>
      <c r="E9" s="75">
        <v>48191</v>
      </c>
      <c r="F9" s="220"/>
    </row>
    <row r="10" spans="1:6" ht="33">
      <c r="A10" s="201" t="s">
        <v>349</v>
      </c>
      <c r="B10" s="202" t="s">
        <v>256</v>
      </c>
      <c r="C10" s="75">
        <v>0</v>
      </c>
      <c r="D10" s="203">
        <v>0</v>
      </c>
      <c r="E10" s="75">
        <v>48191</v>
      </c>
      <c r="F10" s="220" t="s">
        <v>350</v>
      </c>
    </row>
    <row r="11" spans="1:6">
      <c r="A11" s="201" t="s">
        <v>291</v>
      </c>
      <c r="B11" s="202" t="s">
        <v>256</v>
      </c>
      <c r="C11" s="75">
        <v>0</v>
      </c>
      <c r="D11" s="203">
        <v>0</v>
      </c>
      <c r="E11" s="75">
        <v>580</v>
      </c>
      <c r="F11" s="220"/>
    </row>
    <row r="12" spans="1:6">
      <c r="A12" s="201" t="s">
        <v>351</v>
      </c>
      <c r="B12" s="202" t="s">
        <v>256</v>
      </c>
      <c r="C12" s="75">
        <v>0</v>
      </c>
      <c r="D12" s="203">
        <v>0</v>
      </c>
      <c r="E12" s="75">
        <v>580</v>
      </c>
      <c r="F12" s="220" t="s">
        <v>352</v>
      </c>
    </row>
    <row r="13" spans="1:6" ht="17.25" thickBot="1">
      <c r="A13" s="204" t="s">
        <v>353</v>
      </c>
      <c r="B13" s="205" t="s">
        <v>256</v>
      </c>
      <c r="C13" s="206">
        <v>0</v>
      </c>
      <c r="D13" s="207">
        <v>0</v>
      </c>
      <c r="E13" s="208">
        <v>77</v>
      </c>
      <c r="F13" s="221" t="s">
        <v>354</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898C-862E-4A7D-97D7-A9731518F76C}">
  <dimension ref="A1:F11"/>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style="222"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215"/>
    </row>
    <row r="2" spans="1:6" ht="21">
      <c r="A2" s="156"/>
      <c r="B2" s="156"/>
      <c r="C2" s="156"/>
      <c r="D2" s="148" t="s">
        <v>276</v>
      </c>
      <c r="E2" s="156"/>
      <c r="F2" s="215"/>
    </row>
    <row r="3" spans="1:6" ht="21">
      <c r="A3" s="154"/>
      <c r="B3" s="154"/>
      <c r="C3" s="154"/>
      <c r="D3" s="146" t="s">
        <v>310</v>
      </c>
      <c r="E3" s="154"/>
      <c r="F3" s="216"/>
    </row>
    <row r="4" spans="1:6" ht="17.25" thickBot="1">
      <c r="A4" s="209" t="s">
        <v>337</v>
      </c>
      <c r="B4" s="210"/>
      <c r="C4" s="210"/>
      <c r="D4" s="210" t="s">
        <v>172</v>
      </c>
      <c r="E4" s="210"/>
      <c r="F4" s="217" t="s">
        <v>171</v>
      </c>
    </row>
    <row r="5" spans="1:6">
      <c r="A5" s="803" t="s">
        <v>273</v>
      </c>
      <c r="B5" s="805" t="s">
        <v>272</v>
      </c>
      <c r="C5" s="805" t="s">
        <v>271</v>
      </c>
      <c r="D5" s="805"/>
      <c r="E5" s="805"/>
      <c r="F5" s="810" t="s">
        <v>251</v>
      </c>
    </row>
    <row r="6" spans="1:6" ht="17.25" thickBot="1">
      <c r="A6" s="804"/>
      <c r="B6" s="806"/>
      <c r="C6" s="184" t="s">
        <v>270</v>
      </c>
      <c r="D6" s="184" t="s">
        <v>269</v>
      </c>
      <c r="E6" s="184" t="s">
        <v>268</v>
      </c>
      <c r="F6" s="811"/>
    </row>
    <row r="7" spans="1:6" ht="33">
      <c r="A7" s="192" t="s">
        <v>407</v>
      </c>
      <c r="B7" s="193"/>
      <c r="C7" s="194"/>
      <c r="D7" s="195"/>
      <c r="E7" s="196"/>
      <c r="F7" s="218"/>
    </row>
    <row r="8" spans="1:6">
      <c r="A8" s="197" t="s">
        <v>309</v>
      </c>
      <c r="B8" s="198" t="s">
        <v>256</v>
      </c>
      <c r="C8" s="199">
        <v>0</v>
      </c>
      <c r="D8" s="200">
        <v>0</v>
      </c>
      <c r="E8" s="199">
        <v>10</v>
      </c>
      <c r="F8" s="219"/>
    </row>
    <row r="9" spans="1:6">
      <c r="A9" s="197" t="s">
        <v>308</v>
      </c>
      <c r="B9" s="198" t="s">
        <v>256</v>
      </c>
      <c r="C9" s="199">
        <v>0</v>
      </c>
      <c r="D9" s="200">
        <v>0</v>
      </c>
      <c r="E9" s="199">
        <v>10</v>
      </c>
      <c r="F9" s="219"/>
    </row>
    <row r="10" spans="1:6" ht="17.25" thickBot="1">
      <c r="A10" s="204" t="s">
        <v>307</v>
      </c>
      <c r="B10" s="205" t="s">
        <v>256</v>
      </c>
      <c r="C10" s="206">
        <v>0</v>
      </c>
      <c r="D10" s="207">
        <v>0</v>
      </c>
      <c r="E10" s="208">
        <v>10</v>
      </c>
      <c r="F10" s="221" t="s">
        <v>355</v>
      </c>
    </row>
    <row r="11" spans="1:6">
      <c r="A11" s="809"/>
      <c r="B11" s="809"/>
      <c r="C11" s="809"/>
      <c r="D11" s="809"/>
      <c r="E11" s="809"/>
      <c r="F11" s="809"/>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80F02-D99D-4440-A53F-D99BBF409705}">
  <dimension ref="A1:F11"/>
  <sheetViews>
    <sheetView workbookViewId="0">
      <selection activeCell="F14" sqref="F14"/>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293</v>
      </c>
      <c r="E3" s="154"/>
      <c r="F3" s="154"/>
    </row>
    <row r="4" spans="1:6" ht="17.25" thickBot="1">
      <c r="A4" s="209" t="s">
        <v>337</v>
      </c>
      <c r="B4" s="210"/>
      <c r="C4" s="210"/>
      <c r="D4" s="210" t="s">
        <v>172</v>
      </c>
      <c r="E4" s="210"/>
      <c r="F4" s="144"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92" t="s">
        <v>408</v>
      </c>
      <c r="B7" s="193"/>
      <c r="C7" s="194"/>
      <c r="D7" s="195"/>
      <c r="E7" s="196"/>
      <c r="F7" s="211"/>
    </row>
    <row r="8" spans="1:6">
      <c r="A8" s="197" t="s">
        <v>292</v>
      </c>
      <c r="B8" s="198" t="s">
        <v>256</v>
      </c>
      <c r="C8" s="199">
        <v>0</v>
      </c>
      <c r="D8" s="200">
        <v>0</v>
      </c>
      <c r="E8" s="199">
        <v>4161</v>
      </c>
      <c r="F8" s="214"/>
    </row>
    <row r="9" spans="1:6">
      <c r="A9" s="201" t="s">
        <v>348</v>
      </c>
      <c r="B9" s="202" t="s">
        <v>256</v>
      </c>
      <c r="C9" s="75">
        <v>0</v>
      </c>
      <c r="D9" s="203">
        <v>0</v>
      </c>
      <c r="E9" s="75">
        <v>4161</v>
      </c>
      <c r="F9" s="212"/>
    </row>
    <row r="10" spans="1:6" ht="33.75" thickBot="1">
      <c r="A10" s="204" t="s">
        <v>349</v>
      </c>
      <c r="B10" s="205" t="s">
        <v>256</v>
      </c>
      <c r="C10" s="206">
        <v>0</v>
      </c>
      <c r="D10" s="207">
        <v>0</v>
      </c>
      <c r="E10" s="208">
        <v>4161</v>
      </c>
      <c r="F10" s="213" t="s">
        <v>350</v>
      </c>
    </row>
    <row r="11" spans="1:6">
      <c r="A11" s="809"/>
      <c r="B11" s="809"/>
      <c r="C11" s="809"/>
      <c r="D11" s="809"/>
      <c r="E11" s="809"/>
      <c r="F11" s="809"/>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871F1-D970-4133-8281-49067CC188A3}">
  <dimension ref="A1:F14"/>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409</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2567416</v>
      </c>
      <c r="F7" s="179"/>
    </row>
    <row r="8" spans="1:6">
      <c r="A8" s="178" t="s">
        <v>266</v>
      </c>
      <c r="B8" s="177" t="s">
        <v>256</v>
      </c>
      <c r="C8" s="176">
        <v>0</v>
      </c>
      <c r="D8" s="175">
        <v>0</v>
      </c>
      <c r="E8" s="175">
        <v>667013</v>
      </c>
      <c r="F8" s="174"/>
    </row>
    <row r="9" spans="1:6">
      <c r="A9" s="178" t="s">
        <v>265</v>
      </c>
      <c r="B9" s="177" t="s">
        <v>256</v>
      </c>
      <c r="C9" s="176">
        <v>0</v>
      </c>
      <c r="D9" s="175">
        <v>0</v>
      </c>
      <c r="E9" s="175">
        <v>666913</v>
      </c>
      <c r="F9" s="174"/>
    </row>
    <row r="10" spans="1:6" ht="33">
      <c r="A10" s="178" t="s">
        <v>264</v>
      </c>
      <c r="B10" s="177" t="s">
        <v>263</v>
      </c>
      <c r="C10" s="176">
        <v>41500500</v>
      </c>
      <c r="D10" s="175">
        <v>16.07</v>
      </c>
      <c r="E10" s="175">
        <v>666913</v>
      </c>
      <c r="F10" s="174" t="s">
        <v>410</v>
      </c>
    </row>
    <row r="11" spans="1:6">
      <c r="A11" s="178" t="s">
        <v>261</v>
      </c>
      <c r="B11" s="177" t="s">
        <v>256</v>
      </c>
      <c r="C11" s="176">
        <v>0</v>
      </c>
      <c r="D11" s="175">
        <v>0</v>
      </c>
      <c r="E11" s="175">
        <v>100</v>
      </c>
      <c r="F11" s="174"/>
    </row>
    <row r="12" spans="1:6">
      <c r="A12" s="178" t="s">
        <v>411</v>
      </c>
      <c r="B12" s="177" t="s">
        <v>256</v>
      </c>
      <c r="C12" s="176">
        <v>0</v>
      </c>
      <c r="D12" s="175">
        <v>0</v>
      </c>
      <c r="E12" s="175">
        <v>100</v>
      </c>
      <c r="F12" s="174" t="s">
        <v>412</v>
      </c>
    </row>
    <row r="13" spans="1:6" ht="83.25" thickBot="1">
      <c r="A13" s="173" t="s">
        <v>257</v>
      </c>
      <c r="B13" s="172" t="s">
        <v>256</v>
      </c>
      <c r="C13" s="171">
        <v>0</v>
      </c>
      <c r="D13" s="170">
        <v>0</v>
      </c>
      <c r="E13" s="170">
        <v>1900403</v>
      </c>
      <c r="F13" s="169" t="s">
        <v>413</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47D4C-FDC1-4953-8287-F2344F2614E4}">
  <dimension ref="A1:F13"/>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409</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83" t="s">
        <v>288</v>
      </c>
      <c r="B7" s="182" t="s">
        <v>283</v>
      </c>
      <c r="C7" s="181">
        <v>2983216</v>
      </c>
      <c r="D7" s="180">
        <v>0</v>
      </c>
      <c r="E7" s="180">
        <v>1402175</v>
      </c>
      <c r="F7" s="179"/>
    </row>
    <row r="8" spans="1:6" ht="49.5">
      <c r="A8" s="178" t="s">
        <v>287</v>
      </c>
      <c r="B8" s="177" t="s">
        <v>283</v>
      </c>
      <c r="C8" s="176">
        <v>2793900</v>
      </c>
      <c r="D8" s="175">
        <v>35</v>
      </c>
      <c r="E8" s="175">
        <v>1173438</v>
      </c>
      <c r="F8" s="174" t="s">
        <v>414</v>
      </c>
    </row>
    <row r="9" spans="1:6" ht="49.5">
      <c r="A9" s="178" t="s">
        <v>286</v>
      </c>
      <c r="B9" s="177" t="s">
        <v>283</v>
      </c>
      <c r="C9" s="176">
        <v>148900</v>
      </c>
      <c r="D9" s="175">
        <v>93</v>
      </c>
      <c r="E9" s="175">
        <v>166172</v>
      </c>
      <c r="F9" s="174" t="s">
        <v>415</v>
      </c>
    </row>
    <row r="10" spans="1:6" ht="132">
      <c r="A10" s="178" t="s">
        <v>284</v>
      </c>
      <c r="B10" s="177" t="s">
        <v>283</v>
      </c>
      <c r="C10" s="176">
        <v>33034</v>
      </c>
      <c r="D10" s="175">
        <v>103.55</v>
      </c>
      <c r="E10" s="175">
        <v>41048</v>
      </c>
      <c r="F10" s="174" t="s">
        <v>416</v>
      </c>
    </row>
    <row r="11" spans="1:6" ht="49.5">
      <c r="A11" s="178" t="s">
        <v>281</v>
      </c>
      <c r="B11" s="177" t="s">
        <v>283</v>
      </c>
      <c r="C11" s="176">
        <v>7382</v>
      </c>
      <c r="D11" s="175">
        <v>130</v>
      </c>
      <c r="E11" s="175">
        <v>11517</v>
      </c>
      <c r="F11" s="174" t="s">
        <v>417</v>
      </c>
    </row>
    <row r="12" spans="1:6" ht="33.75" thickBot="1">
      <c r="A12" s="173" t="s">
        <v>279</v>
      </c>
      <c r="B12" s="172" t="s">
        <v>256</v>
      </c>
      <c r="C12" s="171">
        <v>0</v>
      </c>
      <c r="D12" s="170">
        <v>0</v>
      </c>
      <c r="E12" s="170">
        <v>10000</v>
      </c>
      <c r="F12" s="169" t="s">
        <v>418</v>
      </c>
    </row>
    <row r="13" spans="1:6">
      <c r="A13" s="809"/>
      <c r="B13" s="809"/>
      <c r="C13" s="809"/>
      <c r="D13" s="809"/>
      <c r="E13" s="809"/>
      <c r="F13" s="809"/>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3346F-C467-479D-98E4-67DCEC821234}">
  <dimension ref="A1:F9"/>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293</v>
      </c>
      <c r="E3" s="154"/>
      <c r="F3" s="154"/>
    </row>
    <row r="4" spans="1:6" ht="17.25" thickBot="1">
      <c r="A4" s="186" t="s">
        <v>409</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292</v>
      </c>
      <c r="B7" s="182" t="s">
        <v>256</v>
      </c>
      <c r="C7" s="181">
        <v>0</v>
      </c>
      <c r="D7" s="180">
        <v>0</v>
      </c>
      <c r="E7" s="180">
        <v>480</v>
      </c>
      <c r="F7" s="179"/>
    </row>
    <row r="8" spans="1:6" ht="66.75" thickBot="1">
      <c r="A8" s="173" t="s">
        <v>291</v>
      </c>
      <c r="B8" s="172" t="s">
        <v>256</v>
      </c>
      <c r="C8" s="171">
        <v>0</v>
      </c>
      <c r="D8" s="170">
        <v>0</v>
      </c>
      <c r="E8" s="170">
        <v>480</v>
      </c>
      <c r="F8" s="169" t="s">
        <v>419</v>
      </c>
    </row>
    <row r="9" spans="1:6">
      <c r="A9" s="809"/>
      <c r="B9" s="809"/>
      <c r="C9" s="809"/>
      <c r="D9" s="809"/>
      <c r="E9" s="809"/>
      <c r="F9" s="809"/>
    </row>
  </sheetData>
  <mergeCells count="5">
    <mergeCell ref="A5:A6"/>
    <mergeCell ref="B5:B6"/>
    <mergeCell ref="C5:E5"/>
    <mergeCell ref="F5:F6"/>
    <mergeCell ref="A9:F9"/>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679C3-0B83-4A65-A607-F4692ECB7E99}">
  <dimension ref="A1:F17"/>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409</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18989</v>
      </c>
      <c r="F7" s="179"/>
    </row>
    <row r="8" spans="1:6">
      <c r="A8" s="191" t="s">
        <v>308</v>
      </c>
      <c r="B8" s="190" t="s">
        <v>256</v>
      </c>
      <c r="C8" s="189">
        <v>0</v>
      </c>
      <c r="D8" s="188">
        <v>0</v>
      </c>
      <c r="E8" s="188">
        <v>824</v>
      </c>
      <c r="F8" s="187"/>
    </row>
    <row r="9" spans="1:6">
      <c r="A9" s="178" t="s">
        <v>307</v>
      </c>
      <c r="B9" s="177" t="s">
        <v>256</v>
      </c>
      <c r="C9" s="176">
        <v>0</v>
      </c>
      <c r="D9" s="175">
        <v>0</v>
      </c>
      <c r="E9" s="175">
        <v>824</v>
      </c>
      <c r="F9" s="174" t="s">
        <v>306</v>
      </c>
    </row>
    <row r="10" spans="1:6">
      <c r="A10" s="191" t="s">
        <v>305</v>
      </c>
      <c r="B10" s="190" t="s">
        <v>256</v>
      </c>
      <c r="C10" s="189">
        <v>0</v>
      </c>
      <c r="D10" s="188">
        <v>0</v>
      </c>
      <c r="E10" s="188">
        <v>18165</v>
      </c>
      <c r="F10" s="187"/>
    </row>
    <row r="11" spans="1:6" ht="280.5">
      <c r="A11" s="178" t="s">
        <v>304</v>
      </c>
      <c r="B11" s="177" t="s">
        <v>256</v>
      </c>
      <c r="C11" s="176">
        <v>0</v>
      </c>
      <c r="D11" s="175">
        <v>0</v>
      </c>
      <c r="E11" s="175">
        <v>11565</v>
      </c>
      <c r="F11" s="174" t="s">
        <v>420</v>
      </c>
    </row>
    <row r="12" spans="1:6">
      <c r="A12" s="178" t="s">
        <v>302</v>
      </c>
      <c r="B12" s="177" t="s">
        <v>256</v>
      </c>
      <c r="C12" s="176">
        <v>0</v>
      </c>
      <c r="D12" s="175">
        <v>0</v>
      </c>
      <c r="E12" s="175">
        <v>2000</v>
      </c>
      <c r="F12" s="174" t="s">
        <v>421</v>
      </c>
    </row>
    <row r="13" spans="1:6">
      <c r="A13" s="178" t="s">
        <v>301</v>
      </c>
      <c r="B13" s="177" t="s">
        <v>256</v>
      </c>
      <c r="C13" s="176">
        <v>0</v>
      </c>
      <c r="D13" s="175">
        <v>0</v>
      </c>
      <c r="E13" s="175">
        <v>4600</v>
      </c>
      <c r="F13" s="174"/>
    </row>
    <row r="14" spans="1:6">
      <c r="A14" s="178" t="s">
        <v>300</v>
      </c>
      <c r="B14" s="177" t="s">
        <v>256</v>
      </c>
      <c r="C14" s="176">
        <v>0</v>
      </c>
      <c r="D14" s="175">
        <v>0</v>
      </c>
      <c r="E14" s="175">
        <v>4600</v>
      </c>
      <c r="F14" s="174"/>
    </row>
    <row r="15" spans="1:6" ht="33">
      <c r="A15" s="178" t="s">
        <v>297</v>
      </c>
      <c r="B15" s="177" t="s">
        <v>256</v>
      </c>
      <c r="C15" s="176">
        <v>0</v>
      </c>
      <c r="D15" s="175">
        <v>0</v>
      </c>
      <c r="E15" s="175">
        <v>3100</v>
      </c>
      <c r="F15" s="174" t="s">
        <v>422</v>
      </c>
    </row>
    <row r="16" spans="1:6" ht="17.25" thickBot="1">
      <c r="A16" s="173" t="s">
        <v>295</v>
      </c>
      <c r="B16" s="172" t="s">
        <v>256</v>
      </c>
      <c r="C16" s="171">
        <v>0</v>
      </c>
      <c r="D16" s="170">
        <v>0</v>
      </c>
      <c r="E16" s="170">
        <v>1500</v>
      </c>
      <c r="F16" s="169" t="s">
        <v>423</v>
      </c>
    </row>
    <row r="17" spans="1:6">
      <c r="A17" s="809"/>
      <c r="B17" s="809"/>
      <c r="C17" s="809"/>
      <c r="D17" s="809"/>
      <c r="E17" s="809"/>
      <c r="F17" s="809"/>
    </row>
  </sheetData>
  <mergeCells count="5">
    <mergeCell ref="A5:A6"/>
    <mergeCell ref="B5:B6"/>
    <mergeCell ref="C5:E5"/>
    <mergeCell ref="F5:F6"/>
    <mergeCell ref="A17:F17"/>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5825C-0484-490E-A199-3D0E66A1C0EE}">
  <dimension ref="A1:F12"/>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424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25435</v>
      </c>
      <c r="F7" s="179"/>
    </row>
    <row r="8" spans="1:6">
      <c r="A8" s="178" t="s">
        <v>266</v>
      </c>
      <c r="B8" s="177" t="s">
        <v>256</v>
      </c>
      <c r="C8" s="176">
        <v>0</v>
      </c>
      <c r="D8" s="175">
        <v>0</v>
      </c>
      <c r="E8" s="175">
        <v>6625</v>
      </c>
      <c r="F8" s="174"/>
    </row>
    <row r="9" spans="1:6">
      <c r="A9" s="178" t="s">
        <v>265</v>
      </c>
      <c r="B9" s="177" t="s">
        <v>256</v>
      </c>
      <c r="C9" s="176">
        <v>0</v>
      </c>
      <c r="D9" s="175">
        <v>0</v>
      </c>
      <c r="E9" s="175">
        <v>6625</v>
      </c>
      <c r="F9" s="174"/>
    </row>
    <row r="10" spans="1:6" ht="33">
      <c r="A10" s="178" t="s">
        <v>264</v>
      </c>
      <c r="B10" s="177" t="s">
        <v>263</v>
      </c>
      <c r="C10" s="176">
        <v>602250</v>
      </c>
      <c r="D10" s="175">
        <v>11</v>
      </c>
      <c r="E10" s="175">
        <v>6625</v>
      </c>
      <c r="F10" s="174" t="s">
        <v>410</v>
      </c>
    </row>
    <row r="11" spans="1:6" ht="50.25" thickBot="1">
      <c r="A11" s="173" t="s">
        <v>257</v>
      </c>
      <c r="B11" s="172" t="s">
        <v>256</v>
      </c>
      <c r="C11" s="171">
        <v>0</v>
      </c>
      <c r="D11" s="170">
        <v>0</v>
      </c>
      <c r="E11" s="170">
        <v>18810</v>
      </c>
      <c r="F11" s="169" t="s">
        <v>425</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43C5F-A807-496F-8A18-115917020978}">
  <dimension ref="A1:F10"/>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424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83" t="s">
        <v>288</v>
      </c>
      <c r="B7" s="182" t="s">
        <v>283</v>
      </c>
      <c r="C7" s="181">
        <v>427799</v>
      </c>
      <c r="D7" s="180">
        <v>0</v>
      </c>
      <c r="E7" s="180">
        <v>116943</v>
      </c>
      <c r="F7" s="179"/>
    </row>
    <row r="8" spans="1:6" ht="49.5">
      <c r="A8" s="178" t="s">
        <v>287</v>
      </c>
      <c r="B8" s="177" t="s">
        <v>283</v>
      </c>
      <c r="C8" s="176">
        <v>421400</v>
      </c>
      <c r="D8" s="175">
        <v>21</v>
      </c>
      <c r="E8" s="175">
        <v>106193</v>
      </c>
      <c r="F8" s="174" t="s">
        <v>426</v>
      </c>
    </row>
    <row r="9" spans="1:6" ht="50.25" thickBot="1">
      <c r="A9" s="173" t="s">
        <v>286</v>
      </c>
      <c r="B9" s="172" t="s">
        <v>283</v>
      </c>
      <c r="C9" s="171">
        <v>6399</v>
      </c>
      <c r="D9" s="170">
        <v>140</v>
      </c>
      <c r="E9" s="170">
        <v>10750</v>
      </c>
      <c r="F9" s="169" t="s">
        <v>427</v>
      </c>
    </row>
    <row r="10" spans="1:6">
      <c r="A10" s="809"/>
      <c r="B10" s="809"/>
      <c r="C10" s="809"/>
      <c r="D10" s="809"/>
      <c r="E10" s="809"/>
      <c r="F10" s="809"/>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0DF4-15E4-488A-ADD6-47A9A80ABCD0}">
  <dimension ref="A1:F13"/>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424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808</v>
      </c>
      <c r="F7" s="179"/>
    </row>
    <row r="8" spans="1:6">
      <c r="A8" s="191" t="s">
        <v>305</v>
      </c>
      <c r="B8" s="190" t="s">
        <v>256</v>
      </c>
      <c r="C8" s="189">
        <v>0</v>
      </c>
      <c r="D8" s="188">
        <v>0</v>
      </c>
      <c r="E8" s="188">
        <v>808</v>
      </c>
      <c r="F8" s="187"/>
    </row>
    <row r="9" spans="1:6" ht="132">
      <c r="A9" s="178" t="s">
        <v>304</v>
      </c>
      <c r="B9" s="177" t="s">
        <v>256</v>
      </c>
      <c r="C9" s="176">
        <v>0</v>
      </c>
      <c r="D9" s="175">
        <v>0</v>
      </c>
      <c r="E9" s="175">
        <v>683</v>
      </c>
      <c r="F9" s="174" t="s">
        <v>428</v>
      </c>
    </row>
    <row r="10" spans="1:6">
      <c r="A10" s="178" t="s">
        <v>301</v>
      </c>
      <c r="B10" s="177" t="s">
        <v>256</v>
      </c>
      <c r="C10" s="176">
        <v>0</v>
      </c>
      <c r="D10" s="175">
        <v>0</v>
      </c>
      <c r="E10" s="175">
        <v>125</v>
      </c>
      <c r="F10" s="174"/>
    </row>
    <row r="11" spans="1:6">
      <c r="A11" s="178" t="s">
        <v>300</v>
      </c>
      <c r="B11" s="177" t="s">
        <v>256</v>
      </c>
      <c r="C11" s="176">
        <v>0</v>
      </c>
      <c r="D11" s="175">
        <v>0</v>
      </c>
      <c r="E11" s="175">
        <v>125</v>
      </c>
      <c r="F11" s="174"/>
    </row>
    <row r="12" spans="1:6" ht="33.75" thickBot="1">
      <c r="A12" s="173" t="s">
        <v>297</v>
      </c>
      <c r="B12" s="172" t="s">
        <v>256</v>
      </c>
      <c r="C12" s="171">
        <v>0</v>
      </c>
      <c r="D12" s="170">
        <v>0</v>
      </c>
      <c r="E12" s="170">
        <v>125</v>
      </c>
      <c r="F12" s="169" t="s">
        <v>296</v>
      </c>
    </row>
    <row r="13" spans="1:6">
      <c r="A13" s="809"/>
      <c r="B13" s="809"/>
      <c r="C13" s="809"/>
      <c r="D13" s="809"/>
      <c r="E13" s="809"/>
      <c r="F13" s="809"/>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A2AFF-6992-456A-B5BE-F0C86F16475E}">
  <dimension ref="A1:F14"/>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429</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541618</v>
      </c>
      <c r="F7" s="179"/>
    </row>
    <row r="8" spans="1:6">
      <c r="A8" s="178" t="s">
        <v>266</v>
      </c>
      <c r="B8" s="177" t="s">
        <v>256</v>
      </c>
      <c r="C8" s="176">
        <v>0</v>
      </c>
      <c r="D8" s="175">
        <v>0</v>
      </c>
      <c r="E8" s="175">
        <v>231348</v>
      </c>
      <c r="F8" s="174"/>
    </row>
    <row r="9" spans="1:6">
      <c r="A9" s="178" t="s">
        <v>265</v>
      </c>
      <c r="B9" s="177" t="s">
        <v>256</v>
      </c>
      <c r="C9" s="176">
        <v>0</v>
      </c>
      <c r="D9" s="175">
        <v>0</v>
      </c>
      <c r="E9" s="175">
        <v>231264</v>
      </c>
      <c r="F9" s="174"/>
    </row>
    <row r="10" spans="1:6" ht="33">
      <c r="A10" s="178" t="s">
        <v>264</v>
      </c>
      <c r="B10" s="177" t="s">
        <v>263</v>
      </c>
      <c r="C10" s="176">
        <v>14454000</v>
      </c>
      <c r="D10" s="175">
        <v>16</v>
      </c>
      <c r="E10" s="175">
        <v>231264</v>
      </c>
      <c r="F10" s="174" t="s">
        <v>410</v>
      </c>
    </row>
    <row r="11" spans="1:6">
      <c r="A11" s="178" t="s">
        <v>261</v>
      </c>
      <c r="B11" s="177" t="s">
        <v>256</v>
      </c>
      <c r="C11" s="176">
        <v>0</v>
      </c>
      <c r="D11" s="175">
        <v>0</v>
      </c>
      <c r="E11" s="175">
        <v>84</v>
      </c>
      <c r="F11" s="174"/>
    </row>
    <row r="12" spans="1:6">
      <c r="A12" s="178" t="s">
        <v>411</v>
      </c>
      <c r="B12" s="177" t="s">
        <v>256</v>
      </c>
      <c r="C12" s="176">
        <v>0</v>
      </c>
      <c r="D12" s="175">
        <v>0</v>
      </c>
      <c r="E12" s="175">
        <v>84</v>
      </c>
      <c r="F12" s="174" t="s">
        <v>412</v>
      </c>
    </row>
    <row r="13" spans="1:6" ht="33.75" thickBot="1">
      <c r="A13" s="173" t="s">
        <v>257</v>
      </c>
      <c r="B13" s="172" t="s">
        <v>256</v>
      </c>
      <c r="C13" s="171">
        <v>0</v>
      </c>
      <c r="D13" s="170">
        <v>0</v>
      </c>
      <c r="E13" s="170">
        <v>310270</v>
      </c>
      <c r="F13" s="169" t="s">
        <v>430</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3B13-4117-4F2A-BB36-7026922083E2}">
  <dimension ref="A1:F10"/>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429</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83" t="s">
        <v>288</v>
      </c>
      <c r="B7" s="182" t="s">
        <v>283</v>
      </c>
      <c r="C7" s="181">
        <v>1405500</v>
      </c>
      <c r="D7" s="180">
        <v>0</v>
      </c>
      <c r="E7" s="180">
        <v>474186</v>
      </c>
      <c r="F7" s="179"/>
    </row>
    <row r="8" spans="1:6" ht="49.5">
      <c r="A8" s="178" t="s">
        <v>287</v>
      </c>
      <c r="B8" s="177" t="s">
        <v>283</v>
      </c>
      <c r="C8" s="176">
        <v>1405500</v>
      </c>
      <c r="D8" s="175">
        <v>28</v>
      </c>
      <c r="E8" s="175">
        <v>472248</v>
      </c>
      <c r="F8" s="174" t="s">
        <v>431</v>
      </c>
    </row>
    <row r="9" spans="1:6" ht="17.25" thickBot="1">
      <c r="A9" s="173" t="s">
        <v>279</v>
      </c>
      <c r="B9" s="172" t="s">
        <v>256</v>
      </c>
      <c r="C9" s="171">
        <v>0</v>
      </c>
      <c r="D9" s="170">
        <v>0</v>
      </c>
      <c r="E9" s="170">
        <v>1938</v>
      </c>
      <c r="F9" s="169" t="s">
        <v>432</v>
      </c>
    </row>
    <row r="10" spans="1:6">
      <c r="A10" s="809"/>
      <c r="B10" s="809"/>
      <c r="C10" s="809"/>
      <c r="D10" s="809"/>
      <c r="E10" s="809"/>
      <c r="F10" s="809"/>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E1805-7CC6-4255-A906-526880F71882}">
  <dimension ref="A1:F14"/>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429</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4209</v>
      </c>
      <c r="F7" s="179"/>
    </row>
    <row r="8" spans="1:6">
      <c r="A8" s="191" t="s">
        <v>305</v>
      </c>
      <c r="B8" s="190" t="s">
        <v>256</v>
      </c>
      <c r="C8" s="189">
        <v>0</v>
      </c>
      <c r="D8" s="188">
        <v>0</v>
      </c>
      <c r="E8" s="188">
        <v>4209</v>
      </c>
      <c r="F8" s="187"/>
    </row>
    <row r="9" spans="1:6" ht="82.5">
      <c r="A9" s="178" t="s">
        <v>304</v>
      </c>
      <c r="B9" s="177" t="s">
        <v>256</v>
      </c>
      <c r="C9" s="176">
        <v>0</v>
      </c>
      <c r="D9" s="175">
        <v>0</v>
      </c>
      <c r="E9" s="175">
        <v>1209</v>
      </c>
      <c r="F9" s="174" t="s">
        <v>433</v>
      </c>
    </row>
    <row r="10" spans="1:6">
      <c r="A10" s="178" t="s">
        <v>302</v>
      </c>
      <c r="B10" s="177" t="s">
        <v>256</v>
      </c>
      <c r="C10" s="176">
        <v>0</v>
      </c>
      <c r="D10" s="175">
        <v>0</v>
      </c>
      <c r="E10" s="175">
        <v>2000</v>
      </c>
      <c r="F10" s="174" t="s">
        <v>421</v>
      </c>
    </row>
    <row r="11" spans="1:6">
      <c r="A11" s="178" t="s">
        <v>301</v>
      </c>
      <c r="B11" s="177" t="s">
        <v>256</v>
      </c>
      <c r="C11" s="176">
        <v>0</v>
      </c>
      <c r="D11" s="175">
        <v>0</v>
      </c>
      <c r="E11" s="175">
        <v>1000</v>
      </c>
      <c r="F11" s="174"/>
    </row>
    <row r="12" spans="1:6">
      <c r="A12" s="178" t="s">
        <v>300</v>
      </c>
      <c r="B12" s="177" t="s">
        <v>256</v>
      </c>
      <c r="C12" s="176">
        <v>0</v>
      </c>
      <c r="D12" s="175">
        <v>0</v>
      </c>
      <c r="E12" s="175">
        <v>1000</v>
      </c>
      <c r="F12" s="174"/>
    </row>
    <row r="13" spans="1:6" ht="33.75" thickBot="1">
      <c r="A13" s="173" t="s">
        <v>297</v>
      </c>
      <c r="B13" s="172" t="s">
        <v>256</v>
      </c>
      <c r="C13" s="171">
        <v>0</v>
      </c>
      <c r="D13" s="170">
        <v>0</v>
      </c>
      <c r="E13" s="170">
        <v>1000</v>
      </c>
      <c r="F13" s="169" t="s">
        <v>422</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B167D-C30C-4FF2-BFD1-0C36CF38986B}">
  <dimension ref="A1:F12"/>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434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20911</v>
      </c>
      <c r="F7" s="179"/>
    </row>
    <row r="8" spans="1:6">
      <c r="A8" s="178" t="s">
        <v>266</v>
      </c>
      <c r="B8" s="177" t="s">
        <v>256</v>
      </c>
      <c r="C8" s="176">
        <v>0</v>
      </c>
      <c r="D8" s="175">
        <v>0</v>
      </c>
      <c r="E8" s="175">
        <v>10841</v>
      </c>
      <c r="F8" s="174"/>
    </row>
    <row r="9" spans="1:6">
      <c r="A9" s="178" t="s">
        <v>265</v>
      </c>
      <c r="B9" s="177" t="s">
        <v>256</v>
      </c>
      <c r="C9" s="176">
        <v>0</v>
      </c>
      <c r="D9" s="175">
        <v>0</v>
      </c>
      <c r="E9" s="175">
        <v>10841</v>
      </c>
      <c r="F9" s="174"/>
    </row>
    <row r="10" spans="1:6" ht="33">
      <c r="A10" s="178" t="s">
        <v>264</v>
      </c>
      <c r="B10" s="177" t="s">
        <v>263</v>
      </c>
      <c r="C10" s="176">
        <v>602250</v>
      </c>
      <c r="D10" s="175">
        <v>18</v>
      </c>
      <c r="E10" s="175">
        <v>10841</v>
      </c>
      <c r="F10" s="174" t="s">
        <v>410</v>
      </c>
    </row>
    <row r="11" spans="1:6" ht="33.75" thickBot="1">
      <c r="A11" s="173" t="s">
        <v>257</v>
      </c>
      <c r="B11" s="172" t="s">
        <v>256</v>
      </c>
      <c r="C11" s="171">
        <v>0</v>
      </c>
      <c r="D11" s="170">
        <v>0</v>
      </c>
      <c r="E11" s="170">
        <v>10070</v>
      </c>
      <c r="F11" s="169" t="s">
        <v>435</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C16F3-23D1-4580-9716-0010A0EC44BE}">
  <dimension ref="A1:F9"/>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434</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83" t="s">
        <v>288</v>
      </c>
      <c r="B7" s="182" t="s">
        <v>283</v>
      </c>
      <c r="C7" s="181">
        <v>808450</v>
      </c>
      <c r="D7" s="180">
        <v>0</v>
      </c>
      <c r="E7" s="180">
        <v>106715</v>
      </c>
      <c r="F7" s="179"/>
    </row>
    <row r="8" spans="1:6" ht="50.25" thickBot="1">
      <c r="A8" s="173" t="s">
        <v>287</v>
      </c>
      <c r="B8" s="172" t="s">
        <v>283</v>
      </c>
      <c r="C8" s="171">
        <v>808450</v>
      </c>
      <c r="D8" s="170">
        <v>11</v>
      </c>
      <c r="E8" s="170">
        <v>106715</v>
      </c>
      <c r="F8" s="169" t="s">
        <v>436</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67B36-9E4D-434E-8C42-67CED4E12FEC}">
  <dimension ref="A1:F9"/>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275</v>
      </c>
      <c r="E3" s="154"/>
      <c r="F3" s="154"/>
    </row>
    <row r="4" spans="1:6" ht="17.25" thickBot="1">
      <c r="A4" s="186" t="s">
        <v>437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267</v>
      </c>
      <c r="B7" s="182" t="s">
        <v>256</v>
      </c>
      <c r="C7" s="181">
        <v>0</v>
      </c>
      <c r="D7" s="180">
        <v>0</v>
      </c>
      <c r="E7" s="180">
        <v>5526</v>
      </c>
      <c r="F7" s="179"/>
    </row>
    <row r="8" spans="1:6" ht="50.25" thickBot="1">
      <c r="A8" s="173" t="s">
        <v>257</v>
      </c>
      <c r="B8" s="172" t="s">
        <v>256</v>
      </c>
      <c r="C8" s="171">
        <v>0</v>
      </c>
      <c r="D8" s="170">
        <v>0</v>
      </c>
      <c r="E8" s="170">
        <v>5526</v>
      </c>
      <c r="F8" s="169" t="s">
        <v>438</v>
      </c>
    </row>
    <row r="9" spans="1:6">
      <c r="A9" s="809"/>
      <c r="B9" s="809"/>
      <c r="C9" s="809"/>
      <c r="D9" s="809"/>
      <c r="E9" s="809"/>
      <c r="F9" s="809"/>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620DB-DF74-4C7C-B716-7C6ACA2E6892}">
  <dimension ref="A1:F11"/>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289</v>
      </c>
      <c r="E3" s="154"/>
      <c r="F3" s="154"/>
    </row>
    <row r="4" spans="1:6" ht="17.25" thickBot="1">
      <c r="A4" s="186" t="s">
        <v>437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ht="33">
      <c r="A7" s="183" t="s">
        <v>288</v>
      </c>
      <c r="B7" s="182" t="s">
        <v>283</v>
      </c>
      <c r="C7" s="181">
        <v>125052</v>
      </c>
      <c r="D7" s="180">
        <v>0</v>
      </c>
      <c r="E7" s="180">
        <v>31442</v>
      </c>
      <c r="F7" s="179"/>
    </row>
    <row r="8" spans="1:6" ht="49.5">
      <c r="A8" s="178" t="s">
        <v>287</v>
      </c>
      <c r="B8" s="177" t="s">
        <v>283</v>
      </c>
      <c r="C8" s="176">
        <v>123050</v>
      </c>
      <c r="D8" s="175">
        <v>21</v>
      </c>
      <c r="E8" s="175">
        <v>31009</v>
      </c>
      <c r="F8" s="174" t="s">
        <v>439</v>
      </c>
    </row>
    <row r="9" spans="1:6" ht="33">
      <c r="A9" s="178" t="s">
        <v>284</v>
      </c>
      <c r="B9" s="177" t="s">
        <v>283</v>
      </c>
      <c r="C9" s="176">
        <v>80</v>
      </c>
      <c r="D9" s="175">
        <v>104</v>
      </c>
      <c r="E9" s="175">
        <v>100</v>
      </c>
      <c r="F9" s="174" t="s">
        <v>440</v>
      </c>
    </row>
    <row r="10" spans="1:6" ht="50.25" thickBot="1">
      <c r="A10" s="173" t="s">
        <v>281</v>
      </c>
      <c r="B10" s="172" t="s">
        <v>283</v>
      </c>
      <c r="C10" s="171">
        <v>1922</v>
      </c>
      <c r="D10" s="170">
        <v>14.44</v>
      </c>
      <c r="E10" s="170">
        <v>333</v>
      </c>
      <c r="F10" s="169" t="s">
        <v>441</v>
      </c>
    </row>
    <row r="11" spans="1:6">
      <c r="A11" s="809"/>
      <c r="B11" s="809"/>
      <c r="C11" s="809"/>
      <c r="D11" s="809"/>
      <c r="E11" s="809"/>
      <c r="F11" s="809"/>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E3844-261F-4B9C-A3C9-819F458A25C6}">
  <dimension ref="A1:F12"/>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437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309</v>
      </c>
      <c r="B7" s="182" t="s">
        <v>256</v>
      </c>
      <c r="C7" s="181">
        <v>0</v>
      </c>
      <c r="D7" s="180">
        <v>0</v>
      </c>
      <c r="E7" s="180">
        <v>130</v>
      </c>
      <c r="F7" s="179"/>
    </row>
    <row r="8" spans="1:6">
      <c r="A8" s="191" t="s">
        <v>305</v>
      </c>
      <c r="B8" s="190" t="s">
        <v>256</v>
      </c>
      <c r="C8" s="189">
        <v>0</v>
      </c>
      <c r="D8" s="188">
        <v>0</v>
      </c>
      <c r="E8" s="188">
        <v>130</v>
      </c>
      <c r="F8" s="187"/>
    </row>
    <row r="9" spans="1:6">
      <c r="A9" s="178" t="s">
        <v>301</v>
      </c>
      <c r="B9" s="177" t="s">
        <v>256</v>
      </c>
      <c r="C9" s="176">
        <v>0</v>
      </c>
      <c r="D9" s="175">
        <v>0</v>
      </c>
      <c r="E9" s="175">
        <v>130</v>
      </c>
      <c r="F9" s="174"/>
    </row>
    <row r="10" spans="1:6">
      <c r="A10" s="178" t="s">
        <v>300</v>
      </c>
      <c r="B10" s="177" t="s">
        <v>256</v>
      </c>
      <c r="C10" s="176">
        <v>0</v>
      </c>
      <c r="D10" s="175">
        <v>0</v>
      </c>
      <c r="E10" s="175">
        <v>130</v>
      </c>
      <c r="F10" s="174"/>
    </row>
    <row r="11" spans="1:6" ht="33.75" thickBot="1">
      <c r="A11" s="173" t="s">
        <v>297</v>
      </c>
      <c r="B11" s="172" t="s">
        <v>256</v>
      </c>
      <c r="C11" s="171">
        <v>0</v>
      </c>
      <c r="D11" s="170">
        <v>0</v>
      </c>
      <c r="E11" s="170">
        <v>130</v>
      </c>
      <c r="F11" s="169" t="s">
        <v>296</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514D-033F-4736-A17D-CC3117EF6635}">
  <dimension ref="A1:F12"/>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336</v>
      </c>
      <c r="E3" s="154"/>
      <c r="F3" s="154"/>
    </row>
    <row r="4" spans="1:6" ht="17.25" thickBot="1">
      <c r="A4" s="186" t="s">
        <v>337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442</v>
      </c>
      <c r="B7" s="182"/>
      <c r="C7" s="181"/>
      <c r="D7" s="180"/>
      <c r="E7" s="180"/>
      <c r="F7" s="179"/>
    </row>
    <row r="8" spans="1:6">
      <c r="A8" s="191" t="s">
        <v>339</v>
      </c>
      <c r="B8" s="190" t="s">
        <v>256</v>
      </c>
      <c r="C8" s="189">
        <v>0</v>
      </c>
      <c r="D8" s="188">
        <v>0</v>
      </c>
      <c r="E8" s="188">
        <v>14505</v>
      </c>
      <c r="F8" s="187"/>
    </row>
    <row r="9" spans="1:6">
      <c r="A9" s="178" t="s">
        <v>340</v>
      </c>
      <c r="B9" s="177" t="s">
        <v>256</v>
      </c>
      <c r="C9" s="176">
        <v>0</v>
      </c>
      <c r="D9" s="175">
        <v>0</v>
      </c>
      <c r="E9" s="175">
        <v>16667</v>
      </c>
      <c r="F9" s="174"/>
    </row>
    <row r="10" spans="1:6" ht="132">
      <c r="A10" s="178" t="s">
        <v>341</v>
      </c>
      <c r="B10" s="177" t="s">
        <v>256</v>
      </c>
      <c r="C10" s="176">
        <v>0</v>
      </c>
      <c r="D10" s="175">
        <v>0</v>
      </c>
      <c r="E10" s="175">
        <v>16667</v>
      </c>
      <c r="F10" s="174" t="s">
        <v>443</v>
      </c>
    </row>
    <row r="11" spans="1:6" ht="66.75" thickBot="1">
      <c r="A11" s="173" t="s">
        <v>343</v>
      </c>
      <c r="B11" s="172" t="s">
        <v>256</v>
      </c>
      <c r="C11" s="171">
        <v>0</v>
      </c>
      <c r="D11" s="170">
        <v>0</v>
      </c>
      <c r="E11" s="170">
        <v>-2162</v>
      </c>
      <c r="F11" s="169" t="s">
        <v>444</v>
      </c>
    </row>
    <row r="12" spans="1:6">
      <c r="A12" s="809"/>
      <c r="B12" s="809"/>
      <c r="C12" s="809"/>
      <c r="D12" s="809"/>
      <c r="E12" s="809"/>
      <c r="F12" s="809"/>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FADE2-0B8E-472C-A156-50B4FB0038E9}">
  <dimension ref="A1:F14"/>
  <sheetViews>
    <sheetView workbookViewId="0">
      <selection activeCell="M10" sqref="M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293</v>
      </c>
      <c r="E3" s="154"/>
      <c r="F3" s="154"/>
    </row>
    <row r="4" spans="1:6" ht="17.25" thickBot="1">
      <c r="A4" s="186" t="s">
        <v>337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442</v>
      </c>
      <c r="B7" s="182"/>
      <c r="C7" s="181"/>
      <c r="D7" s="180"/>
      <c r="E7" s="180"/>
      <c r="F7" s="179"/>
    </row>
    <row r="8" spans="1:6">
      <c r="A8" s="191" t="s">
        <v>292</v>
      </c>
      <c r="B8" s="190" t="s">
        <v>256</v>
      </c>
      <c r="C8" s="189">
        <v>0</v>
      </c>
      <c r="D8" s="188">
        <v>0</v>
      </c>
      <c r="E8" s="188">
        <v>173528</v>
      </c>
      <c r="F8" s="187"/>
    </row>
    <row r="9" spans="1:6">
      <c r="A9" s="178" t="s">
        <v>348</v>
      </c>
      <c r="B9" s="177" t="s">
        <v>256</v>
      </c>
      <c r="C9" s="176">
        <v>0</v>
      </c>
      <c r="D9" s="175">
        <v>0</v>
      </c>
      <c r="E9" s="175">
        <v>163003</v>
      </c>
      <c r="F9" s="174"/>
    </row>
    <row r="10" spans="1:6" ht="33">
      <c r="A10" s="178" t="s">
        <v>349</v>
      </c>
      <c r="B10" s="177" t="s">
        <v>256</v>
      </c>
      <c r="C10" s="176">
        <v>0</v>
      </c>
      <c r="D10" s="175">
        <v>0</v>
      </c>
      <c r="E10" s="175">
        <v>163003</v>
      </c>
      <c r="F10" s="174" t="s">
        <v>445</v>
      </c>
    </row>
    <row r="11" spans="1:6">
      <c r="A11" s="178" t="s">
        <v>291</v>
      </c>
      <c r="B11" s="177" t="s">
        <v>256</v>
      </c>
      <c r="C11" s="176">
        <v>0</v>
      </c>
      <c r="D11" s="175">
        <v>0</v>
      </c>
      <c r="E11" s="175">
        <v>9270</v>
      </c>
      <c r="F11" s="174"/>
    </row>
    <row r="12" spans="1:6">
      <c r="A12" s="178" t="s">
        <v>351</v>
      </c>
      <c r="B12" s="177" t="s">
        <v>256</v>
      </c>
      <c r="C12" s="176">
        <v>0</v>
      </c>
      <c r="D12" s="175">
        <v>0</v>
      </c>
      <c r="E12" s="175">
        <v>9270</v>
      </c>
      <c r="F12" s="174" t="s">
        <v>446</v>
      </c>
    </row>
    <row r="13" spans="1:6" ht="17.25" thickBot="1">
      <c r="A13" s="173" t="s">
        <v>353</v>
      </c>
      <c r="B13" s="172" t="s">
        <v>256</v>
      </c>
      <c r="C13" s="171">
        <v>0</v>
      </c>
      <c r="D13" s="170">
        <v>0</v>
      </c>
      <c r="E13" s="170">
        <v>1255</v>
      </c>
      <c r="F13" s="169" t="s">
        <v>447</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BC6EA-F07F-48E5-9E8F-6BF5B171AF31}">
  <dimension ref="A1:F14"/>
  <sheetViews>
    <sheetView workbookViewId="0">
      <selection activeCell="K12" sqref="K12"/>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6"/>
      <c r="B1" s="156"/>
      <c r="C1" s="156"/>
      <c r="D1" s="148" t="s">
        <v>277</v>
      </c>
      <c r="E1" s="156"/>
      <c r="F1" s="156"/>
    </row>
    <row r="2" spans="1:6" ht="21">
      <c r="A2" s="156"/>
      <c r="B2" s="156"/>
      <c r="C2" s="156"/>
      <c r="D2" s="148" t="s">
        <v>276</v>
      </c>
      <c r="E2" s="156"/>
      <c r="F2" s="156"/>
    </row>
    <row r="3" spans="1:6" ht="21">
      <c r="A3" s="154"/>
      <c r="B3" s="154"/>
      <c r="C3" s="154"/>
      <c r="D3" s="146" t="s">
        <v>310</v>
      </c>
      <c r="E3" s="154"/>
      <c r="F3" s="154"/>
    </row>
    <row r="4" spans="1:6" ht="17.25" thickBot="1">
      <c r="A4" s="186" t="s">
        <v>337</v>
      </c>
      <c r="B4" s="153"/>
      <c r="C4" s="153"/>
      <c r="D4" s="153" t="s">
        <v>172</v>
      </c>
      <c r="E4" s="153"/>
      <c r="F4" s="185" t="s">
        <v>171</v>
      </c>
    </row>
    <row r="5" spans="1:6">
      <c r="A5" s="803" t="s">
        <v>273</v>
      </c>
      <c r="B5" s="805" t="s">
        <v>272</v>
      </c>
      <c r="C5" s="805" t="s">
        <v>271</v>
      </c>
      <c r="D5" s="805"/>
      <c r="E5" s="805"/>
      <c r="F5" s="807" t="s">
        <v>251</v>
      </c>
    </row>
    <row r="6" spans="1:6" ht="17.25" thickBot="1">
      <c r="A6" s="804"/>
      <c r="B6" s="806"/>
      <c r="C6" s="184" t="s">
        <v>270</v>
      </c>
      <c r="D6" s="184" t="s">
        <v>269</v>
      </c>
      <c r="E6" s="184" t="s">
        <v>268</v>
      </c>
      <c r="F6" s="808"/>
    </row>
    <row r="7" spans="1:6">
      <c r="A7" s="183" t="s">
        <v>442</v>
      </c>
      <c r="B7" s="182"/>
      <c r="C7" s="181"/>
      <c r="D7" s="180"/>
      <c r="E7" s="180"/>
      <c r="F7" s="179"/>
    </row>
    <row r="8" spans="1:6">
      <c r="A8" s="191" t="s">
        <v>309</v>
      </c>
      <c r="B8" s="190" t="s">
        <v>256</v>
      </c>
      <c r="C8" s="189">
        <v>0</v>
      </c>
      <c r="D8" s="188">
        <v>0</v>
      </c>
      <c r="E8" s="188">
        <v>2001</v>
      </c>
      <c r="F8" s="187"/>
    </row>
    <row r="9" spans="1:6">
      <c r="A9" s="191" t="s">
        <v>308</v>
      </c>
      <c r="B9" s="190" t="s">
        <v>256</v>
      </c>
      <c r="C9" s="189">
        <v>0</v>
      </c>
      <c r="D9" s="188">
        <v>0</v>
      </c>
      <c r="E9" s="188">
        <v>30</v>
      </c>
      <c r="F9" s="187"/>
    </row>
    <row r="10" spans="1:6">
      <c r="A10" s="178" t="s">
        <v>307</v>
      </c>
      <c r="B10" s="177" t="s">
        <v>256</v>
      </c>
      <c r="C10" s="176">
        <v>0</v>
      </c>
      <c r="D10" s="175">
        <v>0</v>
      </c>
      <c r="E10" s="175">
        <v>30</v>
      </c>
      <c r="F10" s="174" t="s">
        <v>448</v>
      </c>
    </row>
    <row r="11" spans="1:6">
      <c r="A11" s="191" t="s">
        <v>305</v>
      </c>
      <c r="B11" s="190" t="s">
        <v>256</v>
      </c>
      <c r="C11" s="189">
        <v>0</v>
      </c>
      <c r="D11" s="188">
        <v>0</v>
      </c>
      <c r="E11" s="188">
        <v>1971</v>
      </c>
      <c r="F11" s="187"/>
    </row>
    <row r="12" spans="1:6" ht="115.5">
      <c r="A12" s="178" t="s">
        <v>304</v>
      </c>
      <c r="B12" s="177" t="s">
        <v>256</v>
      </c>
      <c r="C12" s="176">
        <v>0</v>
      </c>
      <c r="D12" s="175">
        <v>0</v>
      </c>
      <c r="E12" s="175">
        <v>1901</v>
      </c>
      <c r="F12" s="174" t="s">
        <v>449</v>
      </c>
    </row>
    <row r="13" spans="1:6" ht="17.25" thickBot="1">
      <c r="A13" s="173" t="s">
        <v>358</v>
      </c>
      <c r="B13" s="172" t="s">
        <v>256</v>
      </c>
      <c r="C13" s="171">
        <v>0</v>
      </c>
      <c r="D13" s="170">
        <v>0</v>
      </c>
      <c r="E13" s="170">
        <v>70</v>
      </c>
      <c r="F13" s="169" t="s">
        <v>450</v>
      </c>
    </row>
    <row r="14" spans="1:6">
      <c r="A14" s="809"/>
      <c r="B14" s="809"/>
      <c r="C14" s="809"/>
      <c r="D14" s="809"/>
      <c r="E14" s="809"/>
      <c r="F14" s="809"/>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18EEB-8C0B-4AB5-9D3B-52BDE8FE7EA5}">
  <dimension ref="A1:D279"/>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1418803</v>
      </c>
      <c r="B7" s="233">
        <v>1858506</v>
      </c>
      <c r="C7" s="232" t="s">
        <v>513</v>
      </c>
      <c r="D7" s="231">
        <v>1917078</v>
      </c>
    </row>
    <row r="8" spans="1:4">
      <c r="A8" s="238">
        <v>720716</v>
      </c>
      <c r="B8" s="237">
        <v>835570</v>
      </c>
      <c r="C8" s="236" t="s">
        <v>507</v>
      </c>
      <c r="D8" s="235">
        <v>795069</v>
      </c>
    </row>
    <row r="9" spans="1:4">
      <c r="A9" s="230">
        <v>694728</v>
      </c>
      <c r="B9" s="229">
        <v>810386</v>
      </c>
      <c r="C9" s="228" t="s">
        <v>471</v>
      </c>
      <c r="D9" s="227">
        <v>778387</v>
      </c>
    </row>
    <row r="10" spans="1:4">
      <c r="A10" s="230">
        <v>492686</v>
      </c>
      <c r="B10" s="229">
        <v>596945</v>
      </c>
      <c r="C10" s="228" t="s">
        <v>461</v>
      </c>
      <c r="D10" s="227">
        <v>596945</v>
      </c>
    </row>
    <row r="11" spans="1:4">
      <c r="A11" s="230">
        <v>55418</v>
      </c>
      <c r="B11" s="229">
        <v>56350</v>
      </c>
      <c r="C11" s="228" t="s">
        <v>482</v>
      </c>
      <c r="D11" s="227">
        <v>56350</v>
      </c>
    </row>
    <row r="12" spans="1:4">
      <c r="A12" s="230">
        <v>220</v>
      </c>
      <c r="B12" s="229">
        <v>350</v>
      </c>
      <c r="C12" s="228" t="s">
        <v>481</v>
      </c>
      <c r="D12" s="227">
        <v>350</v>
      </c>
    </row>
    <row r="13" spans="1:4">
      <c r="A13" s="230">
        <v>0</v>
      </c>
      <c r="B13" s="229">
        <v>50</v>
      </c>
      <c r="C13" s="228" t="s">
        <v>489</v>
      </c>
      <c r="D13" s="227">
        <v>50</v>
      </c>
    </row>
    <row r="14" spans="1:4">
      <c r="A14" s="230">
        <v>12</v>
      </c>
      <c r="B14" s="229">
        <v>488</v>
      </c>
      <c r="C14" s="228" t="s">
        <v>479</v>
      </c>
      <c r="D14" s="227">
        <v>488</v>
      </c>
    </row>
    <row r="15" spans="1:4">
      <c r="A15" s="230">
        <v>686</v>
      </c>
      <c r="B15" s="229">
        <v>961</v>
      </c>
      <c r="C15" s="228" t="s">
        <v>478</v>
      </c>
      <c r="D15" s="227">
        <v>961</v>
      </c>
    </row>
    <row r="16" spans="1:4">
      <c r="A16" s="230">
        <v>436349</v>
      </c>
      <c r="B16" s="229">
        <v>538728</v>
      </c>
      <c r="C16" s="228" t="s">
        <v>460</v>
      </c>
      <c r="D16" s="227">
        <v>538728</v>
      </c>
    </row>
    <row r="17" spans="1:4">
      <c r="A17" s="230">
        <v>0</v>
      </c>
      <c r="B17" s="229">
        <v>18</v>
      </c>
      <c r="C17" s="228" t="s">
        <v>476</v>
      </c>
      <c r="D17" s="227">
        <v>18</v>
      </c>
    </row>
    <row r="18" spans="1:4">
      <c r="A18" s="230">
        <v>215</v>
      </c>
      <c r="B18" s="229">
        <v>702</v>
      </c>
      <c r="C18" s="228" t="s">
        <v>459</v>
      </c>
      <c r="D18" s="227">
        <v>702</v>
      </c>
    </row>
    <row r="19" spans="1:4">
      <c r="A19" s="230">
        <v>4</v>
      </c>
      <c r="B19" s="229">
        <v>72</v>
      </c>
      <c r="C19" s="228" t="s">
        <v>475</v>
      </c>
      <c r="D19" s="227">
        <v>72</v>
      </c>
    </row>
    <row r="20" spans="1:4">
      <c r="A20" s="230">
        <v>211</v>
      </c>
      <c r="B20" s="229">
        <v>630</v>
      </c>
      <c r="C20" s="228" t="s">
        <v>458</v>
      </c>
      <c r="D20" s="227">
        <v>630</v>
      </c>
    </row>
    <row r="21" spans="1:4">
      <c r="A21" s="230">
        <v>164</v>
      </c>
      <c r="B21" s="229">
        <v>257</v>
      </c>
      <c r="C21" s="228" t="s">
        <v>474</v>
      </c>
      <c r="D21" s="227">
        <v>257</v>
      </c>
    </row>
    <row r="22" spans="1:4">
      <c r="A22" s="230">
        <v>42</v>
      </c>
      <c r="B22" s="229">
        <v>50</v>
      </c>
      <c r="C22" s="228" t="s">
        <v>512</v>
      </c>
      <c r="D22" s="227">
        <v>50</v>
      </c>
    </row>
    <row r="23" spans="1:4">
      <c r="A23" s="230">
        <v>43</v>
      </c>
      <c r="B23" s="229">
        <v>60</v>
      </c>
      <c r="C23" s="228" t="s">
        <v>473</v>
      </c>
      <c r="D23" s="227">
        <v>60</v>
      </c>
    </row>
    <row r="24" spans="1:4">
      <c r="A24" s="230">
        <v>78</v>
      </c>
      <c r="B24" s="229">
        <v>147</v>
      </c>
      <c r="C24" s="228" t="s">
        <v>487</v>
      </c>
      <c r="D24" s="227">
        <v>147</v>
      </c>
    </row>
    <row r="25" spans="1:4">
      <c r="A25" s="230">
        <v>195592</v>
      </c>
      <c r="B25" s="229">
        <v>203473</v>
      </c>
      <c r="C25" s="228" t="s">
        <v>457</v>
      </c>
      <c r="D25" s="227">
        <v>171474</v>
      </c>
    </row>
    <row r="26" spans="1:4">
      <c r="A26" s="230">
        <v>195111</v>
      </c>
      <c r="B26" s="229">
        <v>203473</v>
      </c>
      <c r="C26" s="228" t="s">
        <v>456</v>
      </c>
      <c r="D26" s="227">
        <v>171474</v>
      </c>
    </row>
    <row r="27" spans="1:4">
      <c r="A27" s="230">
        <v>474</v>
      </c>
      <c r="B27" s="229">
        <v>0</v>
      </c>
      <c r="C27" s="228" t="s">
        <v>511</v>
      </c>
      <c r="D27" s="227">
        <v>0</v>
      </c>
    </row>
    <row r="28" spans="1:4">
      <c r="A28" s="230">
        <v>7</v>
      </c>
      <c r="B28" s="229">
        <v>0</v>
      </c>
      <c r="C28" s="228" t="s">
        <v>455</v>
      </c>
      <c r="D28" s="227">
        <v>0</v>
      </c>
    </row>
    <row r="29" spans="1:4">
      <c r="A29" s="230">
        <v>6039</v>
      </c>
      <c r="B29" s="229">
        <v>9009</v>
      </c>
      <c r="C29" s="228" t="s">
        <v>454</v>
      </c>
      <c r="D29" s="227">
        <v>9009</v>
      </c>
    </row>
    <row r="30" spans="1:4">
      <c r="A30" s="230">
        <v>6039</v>
      </c>
      <c r="B30" s="229">
        <v>9009</v>
      </c>
      <c r="C30" s="228" t="s">
        <v>453</v>
      </c>
      <c r="D30" s="227">
        <v>9009</v>
      </c>
    </row>
    <row r="31" spans="1:4">
      <c r="A31" s="230">
        <v>32</v>
      </c>
      <c r="B31" s="229">
        <v>0</v>
      </c>
      <c r="C31" s="228" t="s">
        <v>469</v>
      </c>
      <c r="D31" s="227">
        <v>0</v>
      </c>
    </row>
    <row r="32" spans="1:4" ht="17.25" thickBot="1">
      <c r="A32" s="226">
        <v>32</v>
      </c>
      <c r="B32" s="225">
        <v>0</v>
      </c>
      <c r="C32" s="224" t="s">
        <v>468</v>
      </c>
      <c r="D32" s="223">
        <v>0</v>
      </c>
    </row>
    <row r="33" spans="1:4" ht="21">
      <c r="A33" s="47"/>
      <c r="B33" s="818" t="s">
        <v>277</v>
      </c>
      <c r="C33" s="818"/>
      <c r="D33" s="147"/>
    </row>
    <row r="34" spans="1:4" ht="21">
      <c r="A34" s="47"/>
      <c r="B34" s="818" t="s">
        <v>276</v>
      </c>
      <c r="C34" s="818"/>
      <c r="D34" s="147"/>
    </row>
    <row r="35" spans="1:4" ht="21">
      <c r="A35" s="47"/>
      <c r="B35" s="819" t="s">
        <v>467</v>
      </c>
      <c r="C35" s="819"/>
      <c r="D35" s="146"/>
    </row>
    <row r="36" spans="1:4" ht="17.25" thickBot="1">
      <c r="A36" s="209"/>
      <c r="B36" s="820" t="s">
        <v>466</v>
      </c>
      <c r="C36" s="820"/>
      <c r="D36" s="185" t="s">
        <v>465</v>
      </c>
    </row>
    <row r="37" spans="1:4">
      <c r="A37" s="812" t="s">
        <v>170</v>
      </c>
      <c r="B37" s="814" t="s">
        <v>167</v>
      </c>
      <c r="C37" s="814" t="s">
        <v>464</v>
      </c>
      <c r="D37" s="816" t="s">
        <v>168</v>
      </c>
    </row>
    <row r="38" spans="1:4" ht="17.25" thickBot="1">
      <c r="A38" s="813"/>
      <c r="B38" s="815"/>
      <c r="C38" s="815"/>
      <c r="D38" s="817"/>
    </row>
    <row r="39" spans="1:4">
      <c r="A39" s="234">
        <v>0</v>
      </c>
      <c r="B39" s="233">
        <v>0</v>
      </c>
      <c r="C39" s="232" t="s">
        <v>507</v>
      </c>
      <c r="D39" s="231">
        <v>0</v>
      </c>
    </row>
    <row r="40" spans="1:4">
      <c r="A40" s="230">
        <v>79</v>
      </c>
      <c r="B40" s="229">
        <v>0</v>
      </c>
      <c r="C40" s="228" t="s">
        <v>510</v>
      </c>
      <c r="D40" s="227">
        <v>0</v>
      </c>
    </row>
    <row r="41" spans="1:4">
      <c r="A41" s="230">
        <v>79</v>
      </c>
      <c r="B41" s="229">
        <v>0</v>
      </c>
      <c r="C41" s="228" t="s">
        <v>461</v>
      </c>
      <c r="D41" s="227">
        <v>0</v>
      </c>
    </row>
    <row r="42" spans="1:4" ht="17.25" thickBot="1">
      <c r="A42" s="226">
        <v>79</v>
      </c>
      <c r="B42" s="225">
        <v>0</v>
      </c>
      <c r="C42" s="224" t="s">
        <v>479</v>
      </c>
      <c r="D42" s="223">
        <v>0</v>
      </c>
    </row>
    <row r="43" spans="1:4" ht="21">
      <c r="A43" s="47"/>
      <c r="B43" s="818" t="s">
        <v>277</v>
      </c>
      <c r="C43" s="818"/>
      <c r="D43" s="147"/>
    </row>
    <row r="44" spans="1:4" ht="21">
      <c r="A44" s="47"/>
      <c r="B44" s="818" t="s">
        <v>276</v>
      </c>
      <c r="C44" s="818"/>
      <c r="D44" s="147"/>
    </row>
    <row r="45" spans="1:4" ht="21">
      <c r="A45" s="47"/>
      <c r="B45" s="819" t="s">
        <v>467</v>
      </c>
      <c r="C45" s="819"/>
      <c r="D45" s="146"/>
    </row>
    <row r="46" spans="1:4" ht="17.25" thickBot="1">
      <c r="A46" s="209"/>
      <c r="B46" s="820" t="s">
        <v>466</v>
      </c>
      <c r="C46" s="820"/>
      <c r="D46" s="185" t="s">
        <v>465</v>
      </c>
    </row>
    <row r="47" spans="1:4">
      <c r="A47" s="812" t="s">
        <v>170</v>
      </c>
      <c r="B47" s="814" t="s">
        <v>167</v>
      </c>
      <c r="C47" s="814" t="s">
        <v>464</v>
      </c>
      <c r="D47" s="816" t="s">
        <v>168</v>
      </c>
    </row>
    <row r="48" spans="1:4" ht="17.25" thickBot="1">
      <c r="A48" s="813"/>
      <c r="B48" s="815"/>
      <c r="C48" s="815"/>
      <c r="D48" s="817"/>
    </row>
    <row r="49" spans="1:4">
      <c r="A49" s="234">
        <v>0</v>
      </c>
      <c r="B49" s="233">
        <v>0</v>
      </c>
      <c r="C49" s="232" t="s">
        <v>507</v>
      </c>
      <c r="D49" s="231">
        <v>0</v>
      </c>
    </row>
    <row r="50" spans="1:4">
      <c r="A50" s="230">
        <v>25909</v>
      </c>
      <c r="B50" s="229">
        <v>13884</v>
      </c>
      <c r="C50" s="228" t="s">
        <v>509</v>
      </c>
      <c r="D50" s="227">
        <v>16682</v>
      </c>
    </row>
    <row r="51" spans="1:4">
      <c r="A51" s="230">
        <v>6315</v>
      </c>
      <c r="B51" s="229">
        <v>4021</v>
      </c>
      <c r="C51" s="228" t="s">
        <v>461</v>
      </c>
      <c r="D51" s="227">
        <v>4321</v>
      </c>
    </row>
    <row r="52" spans="1:4">
      <c r="A52" s="230">
        <v>3632</v>
      </c>
      <c r="B52" s="229">
        <v>1020</v>
      </c>
      <c r="C52" s="228" t="s">
        <v>479</v>
      </c>
      <c r="D52" s="227">
        <v>1020</v>
      </c>
    </row>
    <row r="53" spans="1:4">
      <c r="A53" s="230">
        <v>141</v>
      </c>
      <c r="B53" s="229">
        <v>100</v>
      </c>
      <c r="C53" s="228" t="s">
        <v>478</v>
      </c>
      <c r="D53" s="227">
        <v>100</v>
      </c>
    </row>
    <row r="54" spans="1:4">
      <c r="A54" s="230">
        <v>2524</v>
      </c>
      <c r="B54" s="229">
        <v>2701</v>
      </c>
      <c r="C54" s="228" t="s">
        <v>477</v>
      </c>
      <c r="D54" s="227">
        <v>3001</v>
      </c>
    </row>
    <row r="55" spans="1:4">
      <c r="A55" s="230">
        <v>18</v>
      </c>
      <c r="B55" s="229">
        <v>200</v>
      </c>
      <c r="C55" s="228" t="s">
        <v>460</v>
      </c>
      <c r="D55" s="227">
        <v>200</v>
      </c>
    </row>
    <row r="56" spans="1:4">
      <c r="A56" s="230">
        <v>1</v>
      </c>
      <c r="B56" s="229">
        <v>0</v>
      </c>
      <c r="C56" s="228" t="s">
        <v>459</v>
      </c>
      <c r="D56" s="227">
        <v>0</v>
      </c>
    </row>
    <row r="57" spans="1:4">
      <c r="A57" s="230">
        <v>1</v>
      </c>
      <c r="B57" s="229">
        <v>0</v>
      </c>
      <c r="C57" s="228" t="s">
        <v>458</v>
      </c>
      <c r="D57" s="227">
        <v>0</v>
      </c>
    </row>
    <row r="58" spans="1:4">
      <c r="A58" s="230">
        <v>4</v>
      </c>
      <c r="B58" s="229">
        <v>0</v>
      </c>
      <c r="C58" s="228" t="s">
        <v>474</v>
      </c>
      <c r="D58" s="227">
        <v>0</v>
      </c>
    </row>
    <row r="59" spans="1:4">
      <c r="A59" s="230">
        <v>2</v>
      </c>
      <c r="B59" s="229">
        <v>0</v>
      </c>
      <c r="C59" s="228" t="s">
        <v>487</v>
      </c>
      <c r="D59" s="227">
        <v>0</v>
      </c>
    </row>
    <row r="60" spans="1:4">
      <c r="A60" s="230">
        <v>1</v>
      </c>
      <c r="B60" s="229">
        <v>0</v>
      </c>
      <c r="C60" s="228" t="s">
        <v>508</v>
      </c>
      <c r="D60" s="227">
        <v>0</v>
      </c>
    </row>
    <row r="61" spans="1:4">
      <c r="A61" s="230">
        <v>18040</v>
      </c>
      <c r="B61" s="229">
        <v>7232</v>
      </c>
      <c r="C61" s="228" t="s">
        <v>457</v>
      </c>
      <c r="D61" s="227">
        <v>9730</v>
      </c>
    </row>
    <row r="62" spans="1:4">
      <c r="A62" s="230">
        <v>16044</v>
      </c>
      <c r="B62" s="229">
        <v>5092</v>
      </c>
      <c r="C62" s="228" t="s">
        <v>456</v>
      </c>
      <c r="D62" s="227">
        <v>8800</v>
      </c>
    </row>
    <row r="63" spans="1:4">
      <c r="A63" s="230">
        <v>1995</v>
      </c>
      <c r="B63" s="229">
        <v>2140</v>
      </c>
      <c r="C63" s="228" t="s">
        <v>455</v>
      </c>
      <c r="D63" s="227">
        <v>930</v>
      </c>
    </row>
    <row r="64" spans="1:4">
      <c r="A64" s="230">
        <v>1550</v>
      </c>
      <c r="B64" s="229">
        <v>2631</v>
      </c>
      <c r="C64" s="228" t="s">
        <v>454</v>
      </c>
      <c r="D64" s="227">
        <v>2631</v>
      </c>
    </row>
    <row r="65" spans="1:4">
      <c r="A65" s="230">
        <v>1270</v>
      </c>
      <c r="B65" s="229">
        <v>2331</v>
      </c>
      <c r="C65" s="228" t="s">
        <v>505</v>
      </c>
      <c r="D65" s="227">
        <v>2331</v>
      </c>
    </row>
    <row r="66" spans="1:4" ht="17.25" thickBot="1">
      <c r="A66" s="226">
        <v>280</v>
      </c>
      <c r="B66" s="225">
        <v>300</v>
      </c>
      <c r="C66" s="224" t="s">
        <v>504</v>
      </c>
      <c r="D66" s="223">
        <v>300</v>
      </c>
    </row>
    <row r="67" spans="1:4" ht="21">
      <c r="A67" s="47"/>
      <c r="B67" s="818" t="s">
        <v>277</v>
      </c>
      <c r="C67" s="818"/>
      <c r="D67" s="147"/>
    </row>
    <row r="68" spans="1:4" ht="21">
      <c r="A68" s="47"/>
      <c r="B68" s="818" t="s">
        <v>276</v>
      </c>
      <c r="C68" s="818"/>
      <c r="D68" s="147"/>
    </row>
    <row r="69" spans="1:4" ht="21">
      <c r="A69" s="47"/>
      <c r="B69" s="819" t="s">
        <v>467</v>
      </c>
      <c r="C69" s="819"/>
      <c r="D69" s="146"/>
    </row>
    <row r="70" spans="1:4" ht="17.25" thickBot="1">
      <c r="A70" s="209"/>
      <c r="B70" s="820" t="s">
        <v>466</v>
      </c>
      <c r="C70" s="820"/>
      <c r="D70" s="185" t="s">
        <v>465</v>
      </c>
    </row>
    <row r="71" spans="1:4">
      <c r="A71" s="812" t="s">
        <v>170</v>
      </c>
      <c r="B71" s="814" t="s">
        <v>167</v>
      </c>
      <c r="C71" s="814" t="s">
        <v>464</v>
      </c>
      <c r="D71" s="816" t="s">
        <v>168</v>
      </c>
    </row>
    <row r="72" spans="1:4" ht="17.25" thickBot="1">
      <c r="A72" s="813"/>
      <c r="B72" s="815"/>
      <c r="C72" s="815"/>
      <c r="D72" s="817"/>
    </row>
    <row r="73" spans="1:4">
      <c r="A73" s="234">
        <v>0</v>
      </c>
      <c r="B73" s="233">
        <v>0</v>
      </c>
      <c r="C73" s="232" t="s">
        <v>507</v>
      </c>
      <c r="D73" s="231">
        <v>0</v>
      </c>
    </row>
    <row r="74" spans="1:4">
      <c r="A74" s="230">
        <v>0</v>
      </c>
      <c r="B74" s="229">
        <v>11300</v>
      </c>
      <c r="C74" s="228" t="s">
        <v>506</v>
      </c>
      <c r="D74" s="227">
        <v>0</v>
      </c>
    </row>
    <row r="75" spans="1:4">
      <c r="A75" s="230">
        <v>0</v>
      </c>
      <c r="B75" s="229">
        <v>2530</v>
      </c>
      <c r="C75" s="228" t="s">
        <v>461</v>
      </c>
      <c r="D75" s="227">
        <v>0</v>
      </c>
    </row>
    <row r="76" spans="1:4">
      <c r="A76" s="230">
        <v>0</v>
      </c>
      <c r="B76" s="229">
        <v>110</v>
      </c>
      <c r="C76" s="228" t="s">
        <v>482</v>
      </c>
      <c r="D76" s="227">
        <v>0</v>
      </c>
    </row>
    <row r="77" spans="1:4">
      <c r="A77" s="230">
        <v>0</v>
      </c>
      <c r="B77" s="229">
        <v>220</v>
      </c>
      <c r="C77" s="228" t="s">
        <v>479</v>
      </c>
      <c r="D77" s="227">
        <v>0</v>
      </c>
    </row>
    <row r="78" spans="1:4">
      <c r="A78" s="230">
        <v>0</v>
      </c>
      <c r="B78" s="229">
        <v>100</v>
      </c>
      <c r="C78" s="228" t="s">
        <v>478</v>
      </c>
      <c r="D78" s="227">
        <v>0</v>
      </c>
    </row>
    <row r="79" spans="1:4">
      <c r="A79" s="230">
        <v>0</v>
      </c>
      <c r="B79" s="229">
        <v>2100</v>
      </c>
      <c r="C79" s="228" t="s">
        <v>460</v>
      </c>
      <c r="D79" s="227">
        <v>0</v>
      </c>
    </row>
    <row r="80" spans="1:4">
      <c r="A80" s="230">
        <v>0</v>
      </c>
      <c r="B80" s="229">
        <v>5720</v>
      </c>
      <c r="C80" s="228" t="s">
        <v>459</v>
      </c>
      <c r="D80" s="227">
        <v>0</v>
      </c>
    </row>
    <row r="81" spans="1:4">
      <c r="A81" s="230">
        <v>0</v>
      </c>
      <c r="B81" s="229">
        <v>5720</v>
      </c>
      <c r="C81" s="228" t="s">
        <v>458</v>
      </c>
      <c r="D81" s="227">
        <v>0</v>
      </c>
    </row>
    <row r="82" spans="1:4">
      <c r="A82" s="230">
        <v>0</v>
      </c>
      <c r="B82" s="229">
        <v>2570</v>
      </c>
      <c r="C82" s="228" t="s">
        <v>457</v>
      </c>
      <c r="D82" s="227">
        <v>0</v>
      </c>
    </row>
    <row r="83" spans="1:4">
      <c r="A83" s="230">
        <v>0</v>
      </c>
      <c r="B83" s="229">
        <v>2570</v>
      </c>
      <c r="C83" s="228" t="s">
        <v>456</v>
      </c>
      <c r="D83" s="227">
        <v>0</v>
      </c>
    </row>
    <row r="84" spans="1:4">
      <c r="A84" s="230">
        <v>0</v>
      </c>
      <c r="B84" s="229">
        <v>480</v>
      </c>
      <c r="C84" s="228" t="s">
        <v>454</v>
      </c>
      <c r="D84" s="227">
        <v>0</v>
      </c>
    </row>
    <row r="85" spans="1:4">
      <c r="A85" s="230">
        <v>0</v>
      </c>
      <c r="B85" s="229">
        <v>300</v>
      </c>
      <c r="C85" s="228" t="s">
        <v>505</v>
      </c>
      <c r="D85" s="227">
        <v>0</v>
      </c>
    </row>
    <row r="86" spans="1:4" ht="17.25" thickBot="1">
      <c r="A86" s="226">
        <v>0</v>
      </c>
      <c r="B86" s="225">
        <v>180</v>
      </c>
      <c r="C86" s="224" t="s">
        <v>504</v>
      </c>
      <c r="D86" s="223">
        <v>0</v>
      </c>
    </row>
    <row r="87" spans="1:4" ht="21">
      <c r="A87" s="47"/>
      <c r="B87" s="818" t="s">
        <v>277</v>
      </c>
      <c r="C87" s="818"/>
      <c r="D87" s="147"/>
    </row>
    <row r="88" spans="1:4" ht="21">
      <c r="A88" s="47"/>
      <c r="B88" s="818" t="s">
        <v>276</v>
      </c>
      <c r="C88" s="818"/>
      <c r="D88" s="147"/>
    </row>
    <row r="89" spans="1:4" ht="21">
      <c r="A89" s="47"/>
      <c r="B89" s="819" t="s">
        <v>467</v>
      </c>
      <c r="C89" s="819"/>
      <c r="D89" s="146"/>
    </row>
    <row r="90" spans="1:4" ht="17.25" thickBot="1">
      <c r="A90" s="209"/>
      <c r="B90" s="820" t="s">
        <v>466</v>
      </c>
      <c r="C90" s="820"/>
      <c r="D90" s="185" t="s">
        <v>465</v>
      </c>
    </row>
    <row r="91" spans="1:4">
      <c r="A91" s="812" t="s">
        <v>170</v>
      </c>
      <c r="B91" s="814" t="s">
        <v>167</v>
      </c>
      <c r="C91" s="814" t="s">
        <v>464</v>
      </c>
      <c r="D91" s="816" t="s">
        <v>168</v>
      </c>
    </row>
    <row r="92" spans="1:4" ht="17.25" thickBot="1">
      <c r="A92" s="813"/>
      <c r="B92" s="815"/>
      <c r="C92" s="815"/>
      <c r="D92" s="817"/>
    </row>
    <row r="93" spans="1:4">
      <c r="A93" s="234">
        <v>698087</v>
      </c>
      <c r="B93" s="233">
        <v>1022936</v>
      </c>
      <c r="C93" s="232" t="s">
        <v>463</v>
      </c>
      <c r="D93" s="231">
        <v>1122009</v>
      </c>
    </row>
    <row r="94" spans="1:4">
      <c r="A94" s="230">
        <v>260279</v>
      </c>
      <c r="B94" s="229">
        <v>278141</v>
      </c>
      <c r="C94" s="228" t="s">
        <v>503</v>
      </c>
      <c r="D94" s="227">
        <v>269467</v>
      </c>
    </row>
    <row r="95" spans="1:4">
      <c r="A95" s="230">
        <v>136137</v>
      </c>
      <c r="B95" s="229">
        <v>154840</v>
      </c>
      <c r="C95" s="228" t="s">
        <v>496</v>
      </c>
      <c r="D95" s="227">
        <v>155366</v>
      </c>
    </row>
    <row r="96" spans="1:4">
      <c r="A96" s="230">
        <v>72879</v>
      </c>
      <c r="B96" s="229">
        <v>78822</v>
      </c>
      <c r="C96" s="228" t="s">
        <v>502</v>
      </c>
      <c r="D96" s="227">
        <v>80650</v>
      </c>
    </row>
    <row r="97" spans="1:4">
      <c r="A97" s="230">
        <v>12373</v>
      </c>
      <c r="B97" s="229">
        <v>16401</v>
      </c>
      <c r="C97" s="228" t="s">
        <v>494</v>
      </c>
      <c r="D97" s="227">
        <v>16391</v>
      </c>
    </row>
    <row r="98" spans="1:4">
      <c r="A98" s="230">
        <v>17249</v>
      </c>
      <c r="B98" s="229">
        <v>18499</v>
      </c>
      <c r="C98" s="228" t="s">
        <v>493</v>
      </c>
      <c r="D98" s="227">
        <v>19200</v>
      </c>
    </row>
    <row r="99" spans="1:4">
      <c r="A99" s="230">
        <v>24344</v>
      </c>
      <c r="B99" s="229">
        <v>30300</v>
      </c>
      <c r="C99" s="228" t="s">
        <v>492</v>
      </c>
      <c r="D99" s="227">
        <v>27974</v>
      </c>
    </row>
    <row r="100" spans="1:4">
      <c r="A100" s="230">
        <v>9292</v>
      </c>
      <c r="B100" s="229">
        <v>10818</v>
      </c>
      <c r="C100" s="228" t="s">
        <v>491</v>
      </c>
      <c r="D100" s="227">
        <v>11151</v>
      </c>
    </row>
    <row r="101" spans="1:4">
      <c r="A101" s="230">
        <v>31097</v>
      </c>
      <c r="B101" s="229">
        <v>32806</v>
      </c>
      <c r="C101" s="228" t="s">
        <v>461</v>
      </c>
      <c r="D101" s="227">
        <v>36071</v>
      </c>
    </row>
    <row r="102" spans="1:4">
      <c r="A102" s="230">
        <v>5698</v>
      </c>
      <c r="B102" s="229">
        <v>4825</v>
      </c>
      <c r="C102" s="228" t="s">
        <v>482</v>
      </c>
      <c r="D102" s="227">
        <v>4825</v>
      </c>
    </row>
    <row r="103" spans="1:4">
      <c r="A103" s="230">
        <v>1564</v>
      </c>
      <c r="B103" s="229">
        <v>1050</v>
      </c>
      <c r="C103" s="228" t="s">
        <v>481</v>
      </c>
      <c r="D103" s="227">
        <v>1410</v>
      </c>
    </row>
    <row r="104" spans="1:4">
      <c r="A104" s="230">
        <v>58</v>
      </c>
      <c r="B104" s="229">
        <v>100</v>
      </c>
      <c r="C104" s="228" t="s">
        <v>480</v>
      </c>
      <c r="D104" s="227">
        <v>100</v>
      </c>
    </row>
    <row r="105" spans="1:4">
      <c r="A105" s="230">
        <v>293</v>
      </c>
      <c r="B105" s="229">
        <v>106</v>
      </c>
      <c r="C105" s="228" t="s">
        <v>489</v>
      </c>
      <c r="D105" s="227">
        <v>106</v>
      </c>
    </row>
    <row r="106" spans="1:4">
      <c r="A106" s="230">
        <v>5524</v>
      </c>
      <c r="B106" s="229">
        <v>3444</v>
      </c>
      <c r="C106" s="228" t="s">
        <v>479</v>
      </c>
      <c r="D106" s="227">
        <v>3481</v>
      </c>
    </row>
    <row r="107" spans="1:4">
      <c r="A107" s="230">
        <v>434</v>
      </c>
      <c r="B107" s="229">
        <v>743</v>
      </c>
      <c r="C107" s="228" t="s">
        <v>478</v>
      </c>
      <c r="D107" s="227">
        <v>699</v>
      </c>
    </row>
    <row r="108" spans="1:4">
      <c r="A108" s="230">
        <v>16926</v>
      </c>
      <c r="B108" s="229">
        <v>18729</v>
      </c>
      <c r="C108" s="228" t="s">
        <v>477</v>
      </c>
      <c r="D108" s="227">
        <v>19751</v>
      </c>
    </row>
    <row r="109" spans="1:4">
      <c r="A109" s="230">
        <v>545</v>
      </c>
      <c r="B109" s="229">
        <v>3641</v>
      </c>
      <c r="C109" s="228" t="s">
        <v>460</v>
      </c>
      <c r="D109" s="227">
        <v>5531</v>
      </c>
    </row>
    <row r="110" spans="1:4">
      <c r="A110" s="230">
        <v>54</v>
      </c>
      <c r="B110" s="229">
        <v>54</v>
      </c>
      <c r="C110" s="228" t="s">
        <v>476</v>
      </c>
      <c r="D110" s="227">
        <v>54</v>
      </c>
    </row>
    <row r="111" spans="1:4">
      <c r="A111" s="230">
        <v>0</v>
      </c>
      <c r="B111" s="229">
        <v>114</v>
      </c>
      <c r="C111" s="228" t="s">
        <v>501</v>
      </c>
      <c r="D111" s="227">
        <v>114</v>
      </c>
    </row>
    <row r="112" spans="1:4">
      <c r="A112" s="230">
        <v>2889</v>
      </c>
      <c r="B112" s="229">
        <v>4422</v>
      </c>
      <c r="C112" s="228" t="s">
        <v>459</v>
      </c>
      <c r="D112" s="227">
        <v>4637</v>
      </c>
    </row>
    <row r="113" spans="1:4">
      <c r="A113" s="230">
        <v>728</v>
      </c>
      <c r="B113" s="229">
        <v>1704</v>
      </c>
      <c r="C113" s="228" t="s">
        <v>475</v>
      </c>
      <c r="D113" s="227">
        <v>1704</v>
      </c>
    </row>
    <row r="114" spans="1:4">
      <c r="A114" s="230">
        <v>2161</v>
      </c>
      <c r="B114" s="229">
        <v>2718</v>
      </c>
      <c r="C114" s="228" t="s">
        <v>458</v>
      </c>
      <c r="D114" s="227">
        <v>2933</v>
      </c>
    </row>
    <row r="115" spans="1:4">
      <c r="A115" s="230">
        <v>31493</v>
      </c>
      <c r="B115" s="229">
        <v>31669</v>
      </c>
      <c r="C115" s="228" t="s">
        <v>474</v>
      </c>
      <c r="D115" s="227">
        <v>17602</v>
      </c>
    </row>
    <row r="116" spans="1:4">
      <c r="A116" s="230">
        <v>0</v>
      </c>
      <c r="B116" s="229">
        <v>205</v>
      </c>
      <c r="C116" s="228" t="s">
        <v>500</v>
      </c>
      <c r="D116" s="227">
        <v>205</v>
      </c>
    </row>
    <row r="117" spans="1:4">
      <c r="A117" s="230">
        <v>202</v>
      </c>
      <c r="B117" s="229">
        <v>372</v>
      </c>
      <c r="C117" s="228" t="s">
        <v>473</v>
      </c>
      <c r="D117" s="227">
        <v>372</v>
      </c>
    </row>
    <row r="118" spans="1:4">
      <c r="A118" s="230">
        <v>31291</v>
      </c>
      <c r="B118" s="229">
        <v>31092</v>
      </c>
      <c r="C118" s="228" t="s">
        <v>487</v>
      </c>
      <c r="D118" s="227">
        <v>17025</v>
      </c>
    </row>
    <row r="119" spans="1:4">
      <c r="A119" s="230">
        <v>23048</v>
      </c>
      <c r="B119" s="229">
        <v>18587</v>
      </c>
      <c r="C119" s="228" t="s">
        <v>457</v>
      </c>
      <c r="D119" s="227">
        <v>21531</v>
      </c>
    </row>
    <row r="120" spans="1:4">
      <c r="A120" s="230">
        <v>21198</v>
      </c>
      <c r="B120" s="229">
        <v>18131</v>
      </c>
      <c r="C120" s="228" t="s">
        <v>456</v>
      </c>
      <c r="D120" s="227">
        <v>20991</v>
      </c>
    </row>
    <row r="121" spans="1:4">
      <c r="A121" s="230">
        <v>1851</v>
      </c>
      <c r="B121" s="229">
        <v>456</v>
      </c>
      <c r="C121" s="228" t="s">
        <v>455</v>
      </c>
      <c r="D121" s="227">
        <v>540</v>
      </c>
    </row>
    <row r="122" spans="1:4">
      <c r="A122" s="230">
        <v>172</v>
      </c>
      <c r="B122" s="229">
        <v>111</v>
      </c>
      <c r="C122" s="228" t="s">
        <v>454</v>
      </c>
      <c r="D122" s="227">
        <v>127</v>
      </c>
    </row>
    <row r="123" spans="1:4">
      <c r="A123" s="230">
        <v>7</v>
      </c>
      <c r="B123" s="229">
        <v>0</v>
      </c>
      <c r="C123" s="228" t="s">
        <v>486</v>
      </c>
      <c r="D123" s="227">
        <v>16</v>
      </c>
    </row>
    <row r="124" spans="1:4">
      <c r="A124" s="230">
        <v>165</v>
      </c>
      <c r="B124" s="229">
        <v>111</v>
      </c>
      <c r="C124" s="228" t="s">
        <v>453</v>
      </c>
      <c r="D124" s="227">
        <v>111</v>
      </c>
    </row>
    <row r="125" spans="1:4" ht="33">
      <c r="A125" s="230">
        <v>35443</v>
      </c>
      <c r="B125" s="229">
        <v>35706</v>
      </c>
      <c r="C125" s="228" t="s">
        <v>452</v>
      </c>
      <c r="D125" s="227">
        <v>34133</v>
      </c>
    </row>
    <row r="126" spans="1:4">
      <c r="A126" s="230">
        <v>35443</v>
      </c>
      <c r="B126" s="229">
        <v>35596</v>
      </c>
      <c r="C126" s="228" t="s">
        <v>472</v>
      </c>
      <c r="D126" s="227">
        <v>34023</v>
      </c>
    </row>
    <row r="127" spans="1:4" ht="33.75" thickBot="1">
      <c r="A127" s="226">
        <v>0</v>
      </c>
      <c r="B127" s="225">
        <v>110</v>
      </c>
      <c r="C127" s="224" t="s">
        <v>499</v>
      </c>
      <c r="D127" s="223">
        <v>110</v>
      </c>
    </row>
    <row r="128" spans="1:4" ht="21">
      <c r="A128" s="47"/>
      <c r="B128" s="818" t="s">
        <v>277</v>
      </c>
      <c r="C128" s="818"/>
      <c r="D128" s="147"/>
    </row>
    <row r="129" spans="1:4" ht="21">
      <c r="A129" s="47"/>
      <c r="B129" s="818" t="s">
        <v>276</v>
      </c>
      <c r="C129" s="818"/>
      <c r="D129" s="147"/>
    </row>
    <row r="130" spans="1:4" ht="21">
      <c r="A130" s="47"/>
      <c r="B130" s="819" t="s">
        <v>467</v>
      </c>
      <c r="C130" s="819"/>
      <c r="D130" s="146"/>
    </row>
    <row r="131" spans="1:4" ht="17.25" thickBot="1">
      <c r="A131" s="209"/>
      <c r="B131" s="820" t="s">
        <v>466</v>
      </c>
      <c r="C131" s="820"/>
      <c r="D131" s="185" t="s">
        <v>465</v>
      </c>
    </row>
    <row r="132" spans="1:4">
      <c r="A132" s="812" t="s">
        <v>170</v>
      </c>
      <c r="B132" s="814" t="s">
        <v>167</v>
      </c>
      <c r="C132" s="814" t="s">
        <v>464</v>
      </c>
      <c r="D132" s="816" t="s">
        <v>168</v>
      </c>
    </row>
    <row r="133" spans="1:4" ht="17.25" thickBot="1">
      <c r="A133" s="813"/>
      <c r="B133" s="815"/>
      <c r="C133" s="815"/>
      <c r="D133" s="817"/>
    </row>
    <row r="134" spans="1:4">
      <c r="A134" s="234">
        <v>0</v>
      </c>
      <c r="B134" s="233">
        <v>0</v>
      </c>
      <c r="C134" s="232" t="s">
        <v>463</v>
      </c>
      <c r="D134" s="231">
        <v>0</v>
      </c>
    </row>
    <row r="135" spans="1:4">
      <c r="A135" s="230">
        <v>16520</v>
      </c>
      <c r="B135" s="229">
        <v>16841</v>
      </c>
      <c r="C135" s="228" t="s">
        <v>498</v>
      </c>
      <c r="D135" s="227">
        <v>12526</v>
      </c>
    </row>
    <row r="136" spans="1:4">
      <c r="A136" s="230">
        <v>7175</v>
      </c>
      <c r="B136" s="229">
        <v>8258</v>
      </c>
      <c r="C136" s="228" t="s">
        <v>461</v>
      </c>
      <c r="D136" s="227">
        <v>8978</v>
      </c>
    </row>
    <row r="137" spans="1:4">
      <c r="A137" s="230">
        <v>0</v>
      </c>
      <c r="B137" s="229">
        <v>64</v>
      </c>
      <c r="C137" s="228" t="s">
        <v>482</v>
      </c>
      <c r="D137" s="227">
        <v>64</v>
      </c>
    </row>
    <row r="138" spans="1:4">
      <c r="A138" s="230">
        <v>39</v>
      </c>
      <c r="B138" s="229">
        <v>120</v>
      </c>
      <c r="C138" s="228" t="s">
        <v>481</v>
      </c>
      <c r="D138" s="227">
        <v>120</v>
      </c>
    </row>
    <row r="139" spans="1:4">
      <c r="A139" s="230">
        <v>0</v>
      </c>
      <c r="B139" s="229">
        <v>29</v>
      </c>
      <c r="C139" s="228" t="s">
        <v>489</v>
      </c>
      <c r="D139" s="227">
        <v>29</v>
      </c>
    </row>
    <row r="140" spans="1:4">
      <c r="A140" s="230">
        <v>160</v>
      </c>
      <c r="B140" s="229">
        <v>141</v>
      </c>
      <c r="C140" s="228" t="s">
        <v>479</v>
      </c>
      <c r="D140" s="227">
        <v>141</v>
      </c>
    </row>
    <row r="141" spans="1:4">
      <c r="A141" s="230">
        <v>12</v>
      </c>
      <c r="B141" s="229">
        <v>59</v>
      </c>
      <c r="C141" s="228" t="s">
        <v>478</v>
      </c>
      <c r="D141" s="227">
        <v>59</v>
      </c>
    </row>
    <row r="142" spans="1:4">
      <c r="A142" s="230">
        <v>6964</v>
      </c>
      <c r="B142" s="229">
        <v>7845</v>
      </c>
      <c r="C142" s="228" t="s">
        <v>460</v>
      </c>
      <c r="D142" s="227">
        <v>8565</v>
      </c>
    </row>
    <row r="143" spans="1:4">
      <c r="A143" s="230">
        <v>9</v>
      </c>
      <c r="B143" s="229">
        <v>213</v>
      </c>
      <c r="C143" s="228" t="s">
        <v>459</v>
      </c>
      <c r="D143" s="227">
        <v>213</v>
      </c>
    </row>
    <row r="144" spans="1:4">
      <c r="A144" s="230">
        <v>8</v>
      </c>
      <c r="B144" s="229">
        <v>158</v>
      </c>
      <c r="C144" s="228" t="s">
        <v>475</v>
      </c>
      <c r="D144" s="227">
        <v>158</v>
      </c>
    </row>
    <row r="145" spans="1:4">
      <c r="A145" s="230">
        <v>1</v>
      </c>
      <c r="B145" s="229">
        <v>55</v>
      </c>
      <c r="C145" s="228" t="s">
        <v>458</v>
      </c>
      <c r="D145" s="227">
        <v>55</v>
      </c>
    </row>
    <row r="146" spans="1:4">
      <c r="A146" s="230">
        <v>38</v>
      </c>
      <c r="B146" s="229">
        <v>39</v>
      </c>
      <c r="C146" s="228" t="s">
        <v>474</v>
      </c>
      <c r="D146" s="227">
        <v>39</v>
      </c>
    </row>
    <row r="147" spans="1:4">
      <c r="A147" s="230">
        <v>38</v>
      </c>
      <c r="B147" s="229">
        <v>39</v>
      </c>
      <c r="C147" s="228" t="s">
        <v>473</v>
      </c>
      <c r="D147" s="227">
        <v>39</v>
      </c>
    </row>
    <row r="148" spans="1:4">
      <c r="A148" s="230">
        <v>253</v>
      </c>
      <c r="B148" s="229">
        <v>308</v>
      </c>
      <c r="C148" s="228" t="s">
        <v>457</v>
      </c>
      <c r="D148" s="227">
        <v>273</v>
      </c>
    </row>
    <row r="149" spans="1:4">
      <c r="A149" s="230">
        <v>253</v>
      </c>
      <c r="B149" s="229">
        <v>308</v>
      </c>
      <c r="C149" s="228" t="s">
        <v>456</v>
      </c>
      <c r="D149" s="227">
        <v>273</v>
      </c>
    </row>
    <row r="150" spans="1:4">
      <c r="A150" s="230">
        <v>19</v>
      </c>
      <c r="B150" s="229">
        <v>23</v>
      </c>
      <c r="C150" s="228" t="s">
        <v>454</v>
      </c>
      <c r="D150" s="227">
        <v>23</v>
      </c>
    </row>
    <row r="151" spans="1:4">
      <c r="A151" s="230">
        <v>11</v>
      </c>
      <c r="B151" s="229">
        <v>12</v>
      </c>
      <c r="C151" s="228" t="s">
        <v>486</v>
      </c>
      <c r="D151" s="227">
        <v>12</v>
      </c>
    </row>
    <row r="152" spans="1:4">
      <c r="A152" s="230">
        <v>8</v>
      </c>
      <c r="B152" s="229">
        <v>11</v>
      </c>
      <c r="C152" s="228" t="s">
        <v>453</v>
      </c>
      <c r="D152" s="227">
        <v>11</v>
      </c>
    </row>
    <row r="153" spans="1:4" ht="33">
      <c r="A153" s="230">
        <v>9025</v>
      </c>
      <c r="B153" s="229">
        <v>8000</v>
      </c>
      <c r="C153" s="228" t="s">
        <v>452</v>
      </c>
      <c r="D153" s="227">
        <v>3000</v>
      </c>
    </row>
    <row r="154" spans="1:4" ht="17.25" thickBot="1">
      <c r="A154" s="226">
        <v>9025</v>
      </c>
      <c r="B154" s="225">
        <v>8000</v>
      </c>
      <c r="C154" s="224" t="s">
        <v>451</v>
      </c>
      <c r="D154" s="223">
        <v>3000</v>
      </c>
    </row>
    <row r="155" spans="1:4" ht="21">
      <c r="A155" s="47"/>
      <c r="B155" s="818" t="s">
        <v>277</v>
      </c>
      <c r="C155" s="818"/>
      <c r="D155" s="147"/>
    </row>
    <row r="156" spans="1:4" ht="21">
      <c r="A156" s="47"/>
      <c r="B156" s="818" t="s">
        <v>276</v>
      </c>
      <c r="C156" s="818"/>
      <c r="D156" s="147"/>
    </row>
    <row r="157" spans="1:4" ht="21">
      <c r="A157" s="47"/>
      <c r="B157" s="819" t="s">
        <v>467</v>
      </c>
      <c r="C157" s="819"/>
      <c r="D157" s="146"/>
    </row>
    <row r="158" spans="1:4" ht="17.25" thickBot="1">
      <c r="A158" s="209"/>
      <c r="B158" s="820" t="s">
        <v>466</v>
      </c>
      <c r="C158" s="820"/>
      <c r="D158" s="185" t="s">
        <v>465</v>
      </c>
    </row>
    <row r="159" spans="1:4">
      <c r="A159" s="812" t="s">
        <v>170</v>
      </c>
      <c r="B159" s="814" t="s">
        <v>167</v>
      </c>
      <c r="C159" s="814" t="s">
        <v>464</v>
      </c>
      <c r="D159" s="816" t="s">
        <v>168</v>
      </c>
    </row>
    <row r="160" spans="1:4" ht="17.25" thickBot="1">
      <c r="A160" s="813"/>
      <c r="B160" s="815"/>
      <c r="C160" s="815"/>
      <c r="D160" s="817"/>
    </row>
    <row r="161" spans="1:4">
      <c r="A161" s="234">
        <v>0</v>
      </c>
      <c r="B161" s="233">
        <v>0</v>
      </c>
      <c r="C161" s="232" t="s">
        <v>463</v>
      </c>
      <c r="D161" s="231">
        <v>0</v>
      </c>
    </row>
    <row r="162" spans="1:4">
      <c r="A162" s="230">
        <v>49711</v>
      </c>
      <c r="B162" s="229">
        <v>55840</v>
      </c>
      <c r="C162" s="228" t="s">
        <v>497</v>
      </c>
      <c r="D162" s="227">
        <v>60970</v>
      </c>
    </row>
    <row r="163" spans="1:4">
      <c r="A163" s="230">
        <v>696</v>
      </c>
      <c r="B163" s="229">
        <v>658</v>
      </c>
      <c r="C163" s="228" t="s">
        <v>496</v>
      </c>
      <c r="D163" s="227">
        <v>787</v>
      </c>
    </row>
    <row r="164" spans="1:4">
      <c r="A164" s="230">
        <v>483</v>
      </c>
      <c r="B164" s="229">
        <v>445</v>
      </c>
      <c r="C164" s="228" t="s">
        <v>495</v>
      </c>
      <c r="D164" s="227">
        <v>516</v>
      </c>
    </row>
    <row r="165" spans="1:4">
      <c r="A165" s="230">
        <v>27</v>
      </c>
      <c r="B165" s="229">
        <v>28</v>
      </c>
      <c r="C165" s="228" t="s">
        <v>494</v>
      </c>
      <c r="D165" s="227">
        <v>69</v>
      </c>
    </row>
    <row r="166" spans="1:4">
      <c r="A166" s="230">
        <v>60</v>
      </c>
      <c r="B166" s="229">
        <v>66</v>
      </c>
      <c r="C166" s="228" t="s">
        <v>493</v>
      </c>
      <c r="D166" s="227">
        <v>64</v>
      </c>
    </row>
    <row r="167" spans="1:4">
      <c r="A167" s="230">
        <v>43</v>
      </c>
      <c r="B167" s="229">
        <v>43</v>
      </c>
      <c r="C167" s="228" t="s">
        <v>492</v>
      </c>
      <c r="D167" s="227">
        <v>47</v>
      </c>
    </row>
    <row r="168" spans="1:4">
      <c r="A168" s="230">
        <v>82</v>
      </c>
      <c r="B168" s="229">
        <v>75</v>
      </c>
      <c r="C168" s="228" t="s">
        <v>491</v>
      </c>
      <c r="D168" s="227">
        <v>89</v>
      </c>
    </row>
    <row r="169" spans="1:4">
      <c r="A169" s="230">
        <v>0</v>
      </c>
      <c r="B169" s="229">
        <v>1</v>
      </c>
      <c r="C169" s="228" t="s">
        <v>490</v>
      </c>
      <c r="D169" s="227">
        <v>2</v>
      </c>
    </row>
    <row r="170" spans="1:4">
      <c r="A170" s="230">
        <v>48186</v>
      </c>
      <c r="B170" s="229">
        <v>54068</v>
      </c>
      <c r="C170" s="228" t="s">
        <v>461</v>
      </c>
      <c r="D170" s="227">
        <v>59069</v>
      </c>
    </row>
    <row r="171" spans="1:4">
      <c r="A171" s="230">
        <v>0</v>
      </c>
      <c r="B171" s="229">
        <v>44</v>
      </c>
      <c r="C171" s="228" t="s">
        <v>482</v>
      </c>
      <c r="D171" s="227">
        <v>44</v>
      </c>
    </row>
    <row r="172" spans="1:4">
      <c r="A172" s="230">
        <v>14</v>
      </c>
      <c r="B172" s="229">
        <v>18</v>
      </c>
      <c r="C172" s="228" t="s">
        <v>481</v>
      </c>
      <c r="D172" s="227">
        <v>18</v>
      </c>
    </row>
    <row r="173" spans="1:4">
      <c r="A173" s="230">
        <v>3</v>
      </c>
      <c r="B173" s="229">
        <v>4</v>
      </c>
      <c r="C173" s="228" t="s">
        <v>480</v>
      </c>
      <c r="D173" s="227">
        <v>4</v>
      </c>
    </row>
    <row r="174" spans="1:4">
      <c r="A174" s="230">
        <v>0</v>
      </c>
      <c r="B174" s="229">
        <v>15</v>
      </c>
      <c r="C174" s="228" t="s">
        <v>489</v>
      </c>
      <c r="D174" s="227">
        <v>15</v>
      </c>
    </row>
    <row r="175" spans="1:4">
      <c r="A175" s="230">
        <v>4</v>
      </c>
      <c r="B175" s="229">
        <v>341</v>
      </c>
      <c r="C175" s="228" t="s">
        <v>479</v>
      </c>
      <c r="D175" s="227">
        <v>341</v>
      </c>
    </row>
    <row r="176" spans="1:4">
      <c r="A176" s="230">
        <v>79</v>
      </c>
      <c r="B176" s="229">
        <v>203</v>
      </c>
      <c r="C176" s="228" t="s">
        <v>478</v>
      </c>
      <c r="D176" s="227">
        <v>203</v>
      </c>
    </row>
    <row r="177" spans="1:4">
      <c r="A177" s="230">
        <v>48059</v>
      </c>
      <c r="B177" s="229">
        <v>53362</v>
      </c>
      <c r="C177" s="228" t="s">
        <v>477</v>
      </c>
      <c r="D177" s="227">
        <v>58363</v>
      </c>
    </row>
    <row r="178" spans="1:4">
      <c r="A178" s="230">
        <v>9</v>
      </c>
      <c r="B178" s="229">
        <v>50</v>
      </c>
      <c r="C178" s="228" t="s">
        <v>460</v>
      </c>
      <c r="D178" s="227">
        <v>50</v>
      </c>
    </row>
    <row r="179" spans="1:4">
      <c r="A179" s="230">
        <v>18</v>
      </c>
      <c r="B179" s="229">
        <v>31</v>
      </c>
      <c r="C179" s="228" t="s">
        <v>476</v>
      </c>
      <c r="D179" s="227">
        <v>31</v>
      </c>
    </row>
    <row r="180" spans="1:4">
      <c r="A180" s="230">
        <v>43</v>
      </c>
      <c r="B180" s="229">
        <v>187</v>
      </c>
      <c r="C180" s="228" t="s">
        <v>459</v>
      </c>
      <c r="D180" s="227">
        <v>187</v>
      </c>
    </row>
    <row r="181" spans="1:4">
      <c r="A181" s="230">
        <v>0</v>
      </c>
      <c r="B181" s="229">
        <v>17</v>
      </c>
      <c r="C181" s="228" t="s">
        <v>475</v>
      </c>
      <c r="D181" s="227">
        <v>17</v>
      </c>
    </row>
    <row r="182" spans="1:4">
      <c r="A182" s="230">
        <v>43</v>
      </c>
      <c r="B182" s="229">
        <v>156</v>
      </c>
      <c r="C182" s="228" t="s">
        <v>458</v>
      </c>
      <c r="D182" s="227">
        <v>156</v>
      </c>
    </row>
    <row r="183" spans="1:4">
      <c r="A183" s="230">
        <v>0</v>
      </c>
      <c r="B183" s="229">
        <v>14</v>
      </c>
      <c r="C183" s="228" t="s">
        <v>488</v>
      </c>
      <c r="D183" s="227">
        <v>14</v>
      </c>
    </row>
    <row r="184" spans="1:4">
      <c r="A184" s="230">
        <v>4</v>
      </c>
      <c r="B184" s="229">
        <v>22</v>
      </c>
      <c r="C184" s="228" t="s">
        <v>474</v>
      </c>
      <c r="D184" s="227">
        <v>22</v>
      </c>
    </row>
    <row r="185" spans="1:4">
      <c r="A185" s="230">
        <v>0</v>
      </c>
      <c r="B185" s="229">
        <v>22</v>
      </c>
      <c r="C185" s="228" t="s">
        <v>473</v>
      </c>
      <c r="D185" s="227">
        <v>22</v>
      </c>
    </row>
    <row r="186" spans="1:4">
      <c r="A186" s="230">
        <v>4</v>
      </c>
      <c r="B186" s="229">
        <v>0</v>
      </c>
      <c r="C186" s="228" t="s">
        <v>487</v>
      </c>
      <c r="D186" s="227">
        <v>0</v>
      </c>
    </row>
    <row r="187" spans="1:4">
      <c r="A187" s="230">
        <v>759</v>
      </c>
      <c r="B187" s="229">
        <v>830</v>
      </c>
      <c r="C187" s="228" t="s">
        <v>457</v>
      </c>
      <c r="D187" s="227">
        <v>830</v>
      </c>
    </row>
    <row r="188" spans="1:4">
      <c r="A188" s="230">
        <v>759</v>
      </c>
      <c r="B188" s="229">
        <v>830</v>
      </c>
      <c r="C188" s="228" t="s">
        <v>456</v>
      </c>
      <c r="D188" s="227">
        <v>830</v>
      </c>
    </row>
    <row r="189" spans="1:4">
      <c r="A189" s="230">
        <v>22</v>
      </c>
      <c r="B189" s="229">
        <v>75</v>
      </c>
      <c r="C189" s="228" t="s">
        <v>454</v>
      </c>
      <c r="D189" s="227">
        <v>75</v>
      </c>
    </row>
    <row r="190" spans="1:4">
      <c r="A190" s="230">
        <v>21</v>
      </c>
      <c r="B190" s="229">
        <v>9</v>
      </c>
      <c r="C190" s="228" t="s">
        <v>486</v>
      </c>
      <c r="D190" s="227">
        <v>9</v>
      </c>
    </row>
    <row r="191" spans="1:4">
      <c r="A191" s="230">
        <v>1</v>
      </c>
      <c r="B191" s="229">
        <v>66</v>
      </c>
      <c r="C191" s="228" t="s">
        <v>453</v>
      </c>
      <c r="D191" s="227">
        <v>66</v>
      </c>
    </row>
    <row r="192" spans="1:4">
      <c r="A192" s="230">
        <v>2</v>
      </c>
      <c r="B192" s="229">
        <v>0</v>
      </c>
      <c r="C192" s="228" t="s">
        <v>346</v>
      </c>
      <c r="D192" s="227">
        <v>0</v>
      </c>
    </row>
    <row r="193" spans="1:4" ht="17.25" thickBot="1">
      <c r="A193" s="226">
        <v>2</v>
      </c>
      <c r="B193" s="225">
        <v>0</v>
      </c>
      <c r="C193" s="224" t="s">
        <v>485</v>
      </c>
      <c r="D193" s="223">
        <v>0</v>
      </c>
    </row>
    <row r="194" spans="1:4" ht="21">
      <c r="A194" s="47"/>
      <c r="B194" s="818" t="s">
        <v>277</v>
      </c>
      <c r="C194" s="818"/>
      <c r="D194" s="147"/>
    </row>
    <row r="195" spans="1:4" ht="21">
      <c r="A195" s="47"/>
      <c r="B195" s="818" t="s">
        <v>276</v>
      </c>
      <c r="C195" s="818"/>
      <c r="D195" s="147"/>
    </row>
    <row r="196" spans="1:4" ht="21">
      <c r="A196" s="47"/>
      <c r="B196" s="819" t="s">
        <v>467</v>
      </c>
      <c r="C196" s="819"/>
      <c r="D196" s="146"/>
    </row>
    <row r="197" spans="1:4" ht="17.25" thickBot="1">
      <c r="A197" s="209"/>
      <c r="B197" s="820" t="s">
        <v>466</v>
      </c>
      <c r="C197" s="820"/>
      <c r="D197" s="185" t="s">
        <v>465</v>
      </c>
    </row>
    <row r="198" spans="1:4">
      <c r="A198" s="812" t="s">
        <v>170</v>
      </c>
      <c r="B198" s="814" t="s">
        <v>167</v>
      </c>
      <c r="C198" s="814" t="s">
        <v>464</v>
      </c>
      <c r="D198" s="816" t="s">
        <v>168</v>
      </c>
    </row>
    <row r="199" spans="1:4" ht="17.25" thickBot="1">
      <c r="A199" s="813"/>
      <c r="B199" s="815"/>
      <c r="C199" s="815"/>
      <c r="D199" s="817"/>
    </row>
    <row r="200" spans="1:4">
      <c r="A200" s="234">
        <v>0</v>
      </c>
      <c r="B200" s="233">
        <v>0</v>
      </c>
      <c r="C200" s="232" t="s">
        <v>463</v>
      </c>
      <c r="D200" s="231">
        <v>0</v>
      </c>
    </row>
    <row r="201" spans="1:4">
      <c r="A201" s="230">
        <v>35486</v>
      </c>
      <c r="B201" s="229">
        <v>38297</v>
      </c>
      <c r="C201" s="228" t="s">
        <v>484</v>
      </c>
      <c r="D201" s="227">
        <v>41897</v>
      </c>
    </row>
    <row r="202" spans="1:4">
      <c r="A202" s="230">
        <v>35481</v>
      </c>
      <c r="B202" s="229">
        <v>38252</v>
      </c>
      <c r="C202" s="228" t="s">
        <v>461</v>
      </c>
      <c r="D202" s="227">
        <v>41852</v>
      </c>
    </row>
    <row r="203" spans="1:4">
      <c r="A203" s="230">
        <v>32</v>
      </c>
      <c r="B203" s="229">
        <v>80</v>
      </c>
      <c r="C203" s="228" t="s">
        <v>478</v>
      </c>
      <c r="D203" s="227">
        <v>80</v>
      </c>
    </row>
    <row r="204" spans="1:4">
      <c r="A204" s="230">
        <v>35409</v>
      </c>
      <c r="B204" s="229">
        <v>37780</v>
      </c>
      <c r="C204" s="228" t="s">
        <v>477</v>
      </c>
      <c r="D204" s="227">
        <v>41380</v>
      </c>
    </row>
    <row r="205" spans="1:4">
      <c r="A205" s="230">
        <v>40</v>
      </c>
      <c r="B205" s="229">
        <v>392</v>
      </c>
      <c r="C205" s="228" t="s">
        <v>460</v>
      </c>
      <c r="D205" s="227">
        <v>392</v>
      </c>
    </row>
    <row r="206" spans="1:4">
      <c r="A206" s="230">
        <v>1</v>
      </c>
      <c r="B206" s="229">
        <v>25</v>
      </c>
      <c r="C206" s="228" t="s">
        <v>459</v>
      </c>
      <c r="D206" s="227">
        <v>25</v>
      </c>
    </row>
    <row r="207" spans="1:4">
      <c r="A207" s="230">
        <v>0</v>
      </c>
      <c r="B207" s="229">
        <v>15</v>
      </c>
      <c r="C207" s="228" t="s">
        <v>475</v>
      </c>
      <c r="D207" s="227">
        <v>15</v>
      </c>
    </row>
    <row r="208" spans="1:4">
      <c r="A208" s="230">
        <v>1</v>
      </c>
      <c r="B208" s="229">
        <v>10</v>
      </c>
      <c r="C208" s="228" t="s">
        <v>458</v>
      </c>
      <c r="D208" s="227">
        <v>10</v>
      </c>
    </row>
    <row r="209" spans="1:4">
      <c r="A209" s="230">
        <v>4</v>
      </c>
      <c r="B209" s="229">
        <v>20</v>
      </c>
      <c r="C209" s="228" t="s">
        <v>474</v>
      </c>
      <c r="D209" s="227">
        <v>20</v>
      </c>
    </row>
    <row r="210" spans="1:4" ht="17.25" thickBot="1">
      <c r="A210" s="226">
        <v>4</v>
      </c>
      <c r="B210" s="225">
        <v>20</v>
      </c>
      <c r="C210" s="224" t="s">
        <v>473</v>
      </c>
      <c r="D210" s="223">
        <v>20</v>
      </c>
    </row>
    <row r="211" spans="1:4" ht="21">
      <c r="A211" s="47"/>
      <c r="B211" s="818" t="s">
        <v>277</v>
      </c>
      <c r="C211" s="818"/>
      <c r="D211" s="147"/>
    </row>
    <row r="212" spans="1:4" ht="21">
      <c r="A212" s="47"/>
      <c r="B212" s="818" t="s">
        <v>276</v>
      </c>
      <c r="C212" s="818"/>
      <c r="D212" s="147"/>
    </row>
    <row r="213" spans="1:4" ht="21">
      <c r="A213" s="47"/>
      <c r="B213" s="819" t="s">
        <v>467</v>
      </c>
      <c r="C213" s="819"/>
      <c r="D213" s="146"/>
    </row>
    <row r="214" spans="1:4" ht="17.25" thickBot="1">
      <c r="A214" s="209"/>
      <c r="B214" s="820" t="s">
        <v>466</v>
      </c>
      <c r="C214" s="820"/>
      <c r="D214" s="185" t="s">
        <v>465</v>
      </c>
    </row>
    <row r="215" spans="1:4">
      <c r="A215" s="812" t="s">
        <v>170</v>
      </c>
      <c r="B215" s="814" t="s">
        <v>167</v>
      </c>
      <c r="C215" s="814" t="s">
        <v>464</v>
      </c>
      <c r="D215" s="816" t="s">
        <v>168</v>
      </c>
    </row>
    <row r="216" spans="1:4" ht="17.25" thickBot="1">
      <c r="A216" s="813"/>
      <c r="B216" s="815"/>
      <c r="C216" s="815"/>
      <c r="D216" s="817"/>
    </row>
    <row r="217" spans="1:4">
      <c r="A217" s="234">
        <v>0</v>
      </c>
      <c r="B217" s="233">
        <v>0</v>
      </c>
      <c r="C217" s="232" t="s">
        <v>463</v>
      </c>
      <c r="D217" s="231">
        <v>0</v>
      </c>
    </row>
    <row r="218" spans="1:4">
      <c r="A218" s="230">
        <v>240085</v>
      </c>
      <c r="B218" s="229">
        <v>505105</v>
      </c>
      <c r="C218" s="228" t="s">
        <v>483</v>
      </c>
      <c r="D218" s="227">
        <v>619661</v>
      </c>
    </row>
    <row r="219" spans="1:4">
      <c r="A219" s="230">
        <v>80929</v>
      </c>
      <c r="B219" s="229">
        <v>64502</v>
      </c>
      <c r="C219" s="228" t="s">
        <v>461</v>
      </c>
      <c r="D219" s="227">
        <v>79965</v>
      </c>
    </row>
    <row r="220" spans="1:4">
      <c r="A220" s="230">
        <v>10423</v>
      </c>
      <c r="B220" s="229">
        <v>15900</v>
      </c>
      <c r="C220" s="228" t="s">
        <v>482</v>
      </c>
      <c r="D220" s="227">
        <v>17300</v>
      </c>
    </row>
    <row r="221" spans="1:4">
      <c r="A221" s="230">
        <v>1519</v>
      </c>
      <c r="B221" s="229">
        <v>1600</v>
      </c>
      <c r="C221" s="228" t="s">
        <v>481</v>
      </c>
      <c r="D221" s="227">
        <v>1700</v>
      </c>
    </row>
    <row r="222" spans="1:4">
      <c r="A222" s="230">
        <v>10</v>
      </c>
      <c r="B222" s="229">
        <v>10</v>
      </c>
      <c r="C222" s="228" t="s">
        <v>480</v>
      </c>
      <c r="D222" s="227">
        <v>10</v>
      </c>
    </row>
    <row r="223" spans="1:4">
      <c r="A223" s="230">
        <v>43897</v>
      </c>
      <c r="B223" s="229">
        <v>26752</v>
      </c>
      <c r="C223" s="228" t="s">
        <v>479</v>
      </c>
      <c r="D223" s="227">
        <v>40143</v>
      </c>
    </row>
    <row r="224" spans="1:4">
      <c r="A224" s="230">
        <v>673</v>
      </c>
      <c r="B224" s="229">
        <v>844</v>
      </c>
      <c r="C224" s="228" t="s">
        <v>478</v>
      </c>
      <c r="D224" s="227">
        <v>910</v>
      </c>
    </row>
    <row r="225" spans="1:4">
      <c r="A225" s="230">
        <v>17848</v>
      </c>
      <c r="B225" s="229">
        <v>18100</v>
      </c>
      <c r="C225" s="228" t="s">
        <v>477</v>
      </c>
      <c r="D225" s="227">
        <v>18500</v>
      </c>
    </row>
    <row r="226" spans="1:4">
      <c r="A226" s="230">
        <v>6552</v>
      </c>
      <c r="B226" s="229">
        <v>1256</v>
      </c>
      <c r="C226" s="228" t="s">
        <v>460</v>
      </c>
      <c r="D226" s="227">
        <v>1362</v>
      </c>
    </row>
    <row r="227" spans="1:4">
      <c r="A227" s="230">
        <v>7</v>
      </c>
      <c r="B227" s="229">
        <v>40</v>
      </c>
      <c r="C227" s="228" t="s">
        <v>476</v>
      </c>
      <c r="D227" s="227">
        <v>40</v>
      </c>
    </row>
    <row r="228" spans="1:4">
      <c r="A228" s="230">
        <v>578</v>
      </c>
      <c r="B228" s="229">
        <v>158</v>
      </c>
      <c r="C228" s="228" t="s">
        <v>459</v>
      </c>
      <c r="D228" s="227">
        <v>172</v>
      </c>
    </row>
    <row r="229" spans="1:4">
      <c r="A229" s="230">
        <v>226</v>
      </c>
      <c r="B229" s="229">
        <v>123</v>
      </c>
      <c r="C229" s="228" t="s">
        <v>475</v>
      </c>
      <c r="D229" s="227">
        <v>134</v>
      </c>
    </row>
    <row r="230" spans="1:4">
      <c r="A230" s="230">
        <v>351</v>
      </c>
      <c r="B230" s="229">
        <v>35</v>
      </c>
      <c r="C230" s="228" t="s">
        <v>458</v>
      </c>
      <c r="D230" s="227">
        <v>38</v>
      </c>
    </row>
    <row r="231" spans="1:4">
      <c r="A231" s="230">
        <v>41052</v>
      </c>
      <c r="B231" s="229">
        <v>33600</v>
      </c>
      <c r="C231" s="228" t="s">
        <v>474</v>
      </c>
      <c r="D231" s="227">
        <v>36950</v>
      </c>
    </row>
    <row r="232" spans="1:4">
      <c r="A232" s="230">
        <v>41052</v>
      </c>
      <c r="B232" s="229">
        <v>33600</v>
      </c>
      <c r="C232" s="228" t="s">
        <v>473</v>
      </c>
      <c r="D232" s="227">
        <v>36950</v>
      </c>
    </row>
    <row r="233" spans="1:4">
      <c r="A233" s="230">
        <v>1525</v>
      </c>
      <c r="B233" s="229">
        <v>115</v>
      </c>
      <c r="C233" s="228" t="s">
        <v>457</v>
      </c>
      <c r="D233" s="227">
        <v>0</v>
      </c>
    </row>
    <row r="234" spans="1:4">
      <c r="A234" s="230">
        <v>1525</v>
      </c>
      <c r="B234" s="229">
        <v>15</v>
      </c>
      <c r="C234" s="228" t="s">
        <v>456</v>
      </c>
      <c r="D234" s="227">
        <v>0</v>
      </c>
    </row>
    <row r="235" spans="1:4">
      <c r="A235" s="230">
        <v>0</v>
      </c>
      <c r="B235" s="229">
        <v>100</v>
      </c>
      <c r="C235" s="228" t="s">
        <v>455</v>
      </c>
      <c r="D235" s="227">
        <v>0</v>
      </c>
    </row>
    <row r="236" spans="1:4">
      <c r="A236" s="230">
        <v>2</v>
      </c>
      <c r="B236" s="229">
        <v>2</v>
      </c>
      <c r="C236" s="228" t="s">
        <v>454</v>
      </c>
      <c r="D236" s="227">
        <v>2</v>
      </c>
    </row>
    <row r="237" spans="1:4">
      <c r="A237" s="230">
        <v>2</v>
      </c>
      <c r="B237" s="229">
        <v>2</v>
      </c>
      <c r="C237" s="228" t="s">
        <v>453</v>
      </c>
      <c r="D237" s="227">
        <v>2</v>
      </c>
    </row>
    <row r="238" spans="1:4" ht="33">
      <c r="A238" s="230">
        <v>116000</v>
      </c>
      <c r="B238" s="229">
        <v>406728</v>
      </c>
      <c r="C238" s="228" t="s">
        <v>452</v>
      </c>
      <c r="D238" s="227">
        <v>502572</v>
      </c>
    </row>
    <row r="239" spans="1:4">
      <c r="A239" s="230">
        <v>109494</v>
      </c>
      <c r="B239" s="229">
        <v>211978</v>
      </c>
      <c r="C239" s="228" t="s">
        <v>451</v>
      </c>
      <c r="D239" s="227">
        <v>307822</v>
      </c>
    </row>
    <row r="240" spans="1:4" ht="17.25" thickBot="1">
      <c r="A240" s="226">
        <v>6505</v>
      </c>
      <c r="B240" s="225">
        <v>194750</v>
      </c>
      <c r="C240" s="224" t="s">
        <v>472</v>
      </c>
      <c r="D240" s="223">
        <v>194750</v>
      </c>
    </row>
    <row r="241" spans="1:4" ht="21">
      <c r="A241" s="47"/>
      <c r="B241" s="818" t="s">
        <v>277</v>
      </c>
      <c r="C241" s="818"/>
      <c r="D241" s="147"/>
    </row>
    <row r="242" spans="1:4" ht="21">
      <c r="A242" s="47"/>
      <c r="B242" s="818" t="s">
        <v>276</v>
      </c>
      <c r="C242" s="818"/>
      <c r="D242" s="147"/>
    </row>
    <row r="243" spans="1:4" ht="21">
      <c r="A243" s="47"/>
      <c r="B243" s="819" t="s">
        <v>467</v>
      </c>
      <c r="C243" s="819"/>
      <c r="D243" s="146"/>
    </row>
    <row r="244" spans="1:4" ht="17.25" thickBot="1">
      <c r="A244" s="209"/>
      <c r="B244" s="820" t="s">
        <v>466</v>
      </c>
      <c r="C244" s="820"/>
      <c r="D244" s="185" t="s">
        <v>465</v>
      </c>
    </row>
    <row r="245" spans="1:4">
      <c r="A245" s="812" t="s">
        <v>170</v>
      </c>
      <c r="B245" s="814" t="s">
        <v>167</v>
      </c>
      <c r="C245" s="814" t="s">
        <v>464</v>
      </c>
      <c r="D245" s="816" t="s">
        <v>168</v>
      </c>
    </row>
    <row r="246" spans="1:4" ht="17.25" thickBot="1">
      <c r="A246" s="813"/>
      <c r="B246" s="815"/>
      <c r="C246" s="815"/>
      <c r="D246" s="817"/>
    </row>
    <row r="247" spans="1:4">
      <c r="A247" s="234">
        <v>0</v>
      </c>
      <c r="B247" s="233">
        <v>0</v>
      </c>
      <c r="C247" s="232" t="s">
        <v>463</v>
      </c>
      <c r="D247" s="231">
        <v>0</v>
      </c>
    </row>
    <row r="248" spans="1:4">
      <c r="A248" s="230">
        <v>1019</v>
      </c>
      <c r="B248" s="229">
        <v>0</v>
      </c>
      <c r="C248" s="228" t="s">
        <v>471</v>
      </c>
      <c r="D248" s="227">
        <v>0</v>
      </c>
    </row>
    <row r="249" spans="1:4">
      <c r="A249" s="230">
        <v>1019</v>
      </c>
      <c r="B249" s="229">
        <v>0</v>
      </c>
      <c r="C249" s="228" t="s">
        <v>461</v>
      </c>
      <c r="D249" s="227">
        <v>0</v>
      </c>
    </row>
    <row r="250" spans="1:4" ht="17.25" thickBot="1">
      <c r="A250" s="226">
        <v>1019</v>
      </c>
      <c r="B250" s="225">
        <v>0</v>
      </c>
      <c r="C250" s="224" t="s">
        <v>460</v>
      </c>
      <c r="D250" s="223">
        <v>0</v>
      </c>
    </row>
    <row r="251" spans="1:4" ht="21">
      <c r="A251" s="47"/>
      <c r="B251" s="818" t="s">
        <v>277</v>
      </c>
      <c r="C251" s="818"/>
      <c r="D251" s="147"/>
    </row>
    <row r="252" spans="1:4" ht="21">
      <c r="A252" s="47"/>
      <c r="B252" s="818" t="s">
        <v>276</v>
      </c>
      <c r="C252" s="818"/>
      <c r="D252" s="147"/>
    </row>
    <row r="253" spans="1:4" ht="21">
      <c r="A253" s="47"/>
      <c r="B253" s="819" t="s">
        <v>467</v>
      </c>
      <c r="C253" s="819"/>
      <c r="D253" s="146"/>
    </row>
    <row r="254" spans="1:4" ht="17.25" thickBot="1">
      <c r="A254" s="209"/>
      <c r="B254" s="820" t="s">
        <v>466</v>
      </c>
      <c r="C254" s="820"/>
      <c r="D254" s="185" t="s">
        <v>465</v>
      </c>
    </row>
    <row r="255" spans="1:4">
      <c r="A255" s="812" t="s">
        <v>170</v>
      </c>
      <c r="B255" s="814" t="s">
        <v>167</v>
      </c>
      <c r="C255" s="814" t="s">
        <v>464</v>
      </c>
      <c r="D255" s="816" t="s">
        <v>168</v>
      </c>
    </row>
    <row r="256" spans="1:4" ht="17.25" thickBot="1">
      <c r="A256" s="813"/>
      <c r="B256" s="815"/>
      <c r="C256" s="815"/>
      <c r="D256" s="817"/>
    </row>
    <row r="257" spans="1:4">
      <c r="A257" s="234">
        <v>0</v>
      </c>
      <c r="B257" s="233">
        <v>0</v>
      </c>
      <c r="C257" s="232" t="s">
        <v>463</v>
      </c>
      <c r="D257" s="231">
        <v>0</v>
      </c>
    </row>
    <row r="258" spans="1:4">
      <c r="A258" s="230">
        <v>248</v>
      </c>
      <c r="B258" s="229">
        <v>0</v>
      </c>
      <c r="C258" s="228" t="s">
        <v>470</v>
      </c>
      <c r="D258" s="227">
        <v>0</v>
      </c>
    </row>
    <row r="259" spans="1:4">
      <c r="A259" s="230">
        <v>248</v>
      </c>
      <c r="B259" s="229">
        <v>0</v>
      </c>
      <c r="C259" s="228" t="s">
        <v>469</v>
      </c>
      <c r="D259" s="227">
        <v>0</v>
      </c>
    </row>
    <row r="260" spans="1:4" ht="17.25" thickBot="1">
      <c r="A260" s="226">
        <v>248</v>
      </c>
      <c r="B260" s="225">
        <v>0</v>
      </c>
      <c r="C260" s="224" t="s">
        <v>468</v>
      </c>
      <c r="D260" s="223">
        <v>0</v>
      </c>
    </row>
    <row r="261" spans="1:4" ht="21">
      <c r="A261" s="47"/>
      <c r="B261" s="818" t="s">
        <v>277</v>
      </c>
      <c r="C261" s="818"/>
      <c r="D261" s="147"/>
    </row>
    <row r="262" spans="1:4" ht="21">
      <c r="A262" s="47"/>
      <c r="B262" s="818" t="s">
        <v>276</v>
      </c>
      <c r="C262" s="818"/>
      <c r="D262" s="147"/>
    </row>
    <row r="263" spans="1:4" ht="21">
      <c r="A263" s="47"/>
      <c r="B263" s="819" t="s">
        <v>467</v>
      </c>
      <c r="C263" s="819"/>
      <c r="D263" s="146"/>
    </row>
    <row r="264" spans="1:4" ht="17.25" thickBot="1">
      <c r="A264" s="209"/>
      <c r="B264" s="820" t="s">
        <v>466</v>
      </c>
      <c r="C264" s="820"/>
      <c r="D264" s="185" t="s">
        <v>465</v>
      </c>
    </row>
    <row r="265" spans="1:4">
      <c r="A265" s="812" t="s">
        <v>170</v>
      </c>
      <c r="B265" s="814" t="s">
        <v>167</v>
      </c>
      <c r="C265" s="814" t="s">
        <v>464</v>
      </c>
      <c r="D265" s="816" t="s">
        <v>168</v>
      </c>
    </row>
    <row r="266" spans="1:4" ht="17.25" thickBot="1">
      <c r="A266" s="813"/>
      <c r="B266" s="815"/>
      <c r="C266" s="815"/>
      <c r="D266" s="817"/>
    </row>
    <row r="267" spans="1:4">
      <c r="A267" s="234">
        <v>0</v>
      </c>
      <c r="B267" s="233">
        <v>0</v>
      </c>
      <c r="C267" s="232" t="s">
        <v>463</v>
      </c>
      <c r="D267" s="231">
        <v>0</v>
      </c>
    </row>
    <row r="268" spans="1:4">
      <c r="A268" s="230">
        <v>94739</v>
      </c>
      <c r="B268" s="229">
        <v>128712</v>
      </c>
      <c r="C268" s="228" t="s">
        <v>462</v>
      </c>
      <c r="D268" s="227">
        <v>117488</v>
      </c>
    </row>
    <row r="269" spans="1:4">
      <c r="A269" s="230">
        <v>83443</v>
      </c>
      <c r="B269" s="229">
        <v>116819</v>
      </c>
      <c r="C269" s="228" t="s">
        <v>461</v>
      </c>
      <c r="D269" s="227">
        <v>107620</v>
      </c>
    </row>
    <row r="270" spans="1:4">
      <c r="A270" s="230">
        <v>83443</v>
      </c>
      <c r="B270" s="229">
        <v>116819</v>
      </c>
      <c r="C270" s="228" t="s">
        <v>460</v>
      </c>
      <c r="D270" s="227">
        <v>107620</v>
      </c>
    </row>
    <row r="271" spans="1:4">
      <c r="A271" s="230">
        <v>5</v>
      </c>
      <c r="B271" s="229">
        <v>40</v>
      </c>
      <c r="C271" s="228" t="s">
        <v>459</v>
      </c>
      <c r="D271" s="227">
        <v>40</v>
      </c>
    </row>
    <row r="272" spans="1:4">
      <c r="A272" s="230">
        <v>5</v>
      </c>
      <c r="B272" s="229">
        <v>40</v>
      </c>
      <c r="C272" s="228" t="s">
        <v>458</v>
      </c>
      <c r="D272" s="227">
        <v>40</v>
      </c>
    </row>
    <row r="273" spans="1:4">
      <c r="A273" s="230">
        <v>3043</v>
      </c>
      <c r="B273" s="229">
        <v>2853</v>
      </c>
      <c r="C273" s="228" t="s">
        <v>457</v>
      </c>
      <c r="D273" s="227">
        <v>828</v>
      </c>
    </row>
    <row r="274" spans="1:4">
      <c r="A274" s="230">
        <v>2819</v>
      </c>
      <c r="B274" s="229">
        <v>2853</v>
      </c>
      <c r="C274" s="228" t="s">
        <v>456</v>
      </c>
      <c r="D274" s="227">
        <v>828</v>
      </c>
    </row>
    <row r="275" spans="1:4">
      <c r="A275" s="230">
        <v>224</v>
      </c>
      <c r="B275" s="229">
        <v>0</v>
      </c>
      <c r="C275" s="228" t="s">
        <v>455</v>
      </c>
      <c r="D275" s="227">
        <v>0</v>
      </c>
    </row>
    <row r="276" spans="1:4">
      <c r="A276" s="230">
        <v>9</v>
      </c>
      <c r="B276" s="229">
        <v>0</v>
      </c>
      <c r="C276" s="228" t="s">
        <v>454</v>
      </c>
      <c r="D276" s="227">
        <v>0</v>
      </c>
    </row>
    <row r="277" spans="1:4">
      <c r="A277" s="230">
        <v>9</v>
      </c>
      <c r="B277" s="229">
        <v>0</v>
      </c>
      <c r="C277" s="228" t="s">
        <v>453</v>
      </c>
      <c r="D277" s="227">
        <v>0</v>
      </c>
    </row>
    <row r="278" spans="1:4" ht="33">
      <c r="A278" s="230">
        <v>8239</v>
      </c>
      <c r="B278" s="229">
        <v>9000</v>
      </c>
      <c r="C278" s="228" t="s">
        <v>452</v>
      </c>
      <c r="D278" s="227">
        <v>9000</v>
      </c>
    </row>
    <row r="279" spans="1:4" ht="17.25" thickBot="1">
      <c r="A279" s="226">
        <v>8239</v>
      </c>
      <c r="B279" s="225">
        <v>9000</v>
      </c>
      <c r="C279" s="224" t="s">
        <v>451</v>
      </c>
      <c r="D279" s="223">
        <v>9000</v>
      </c>
    </row>
  </sheetData>
  <mergeCells count="96">
    <mergeCell ref="B1:C1"/>
    <mergeCell ref="B2:C2"/>
    <mergeCell ref="B3:C3"/>
    <mergeCell ref="B4:C4"/>
    <mergeCell ref="A5:A6"/>
    <mergeCell ref="B5:B6"/>
    <mergeCell ref="C5:C6"/>
    <mergeCell ref="D5:D6"/>
    <mergeCell ref="B33:C33"/>
    <mergeCell ref="B34:C34"/>
    <mergeCell ref="B35:C35"/>
    <mergeCell ref="B36:C36"/>
    <mergeCell ref="A37:A38"/>
    <mergeCell ref="B37:B38"/>
    <mergeCell ref="C37:C38"/>
    <mergeCell ref="D37:D38"/>
    <mergeCell ref="B43:C43"/>
    <mergeCell ref="B44:C44"/>
    <mergeCell ref="B45:C45"/>
    <mergeCell ref="B46:C46"/>
    <mergeCell ref="A47:A48"/>
    <mergeCell ref="B47:B48"/>
    <mergeCell ref="C47:C48"/>
    <mergeCell ref="D47:D48"/>
    <mergeCell ref="B67:C67"/>
    <mergeCell ref="B68:C68"/>
    <mergeCell ref="B69:C69"/>
    <mergeCell ref="B70:C70"/>
    <mergeCell ref="A71:A72"/>
    <mergeCell ref="B71:B72"/>
    <mergeCell ref="C71:C72"/>
    <mergeCell ref="D71:D72"/>
    <mergeCell ref="B87:C87"/>
    <mergeCell ref="B88:C88"/>
    <mergeCell ref="B89:C89"/>
    <mergeCell ref="B90:C90"/>
    <mergeCell ref="A91:A92"/>
    <mergeCell ref="B91:B92"/>
    <mergeCell ref="C91:C92"/>
    <mergeCell ref="D91:D92"/>
    <mergeCell ref="B128:C128"/>
    <mergeCell ref="B129:C129"/>
    <mergeCell ref="B130:C130"/>
    <mergeCell ref="B131:C131"/>
    <mergeCell ref="A132:A133"/>
    <mergeCell ref="B132:B133"/>
    <mergeCell ref="C132:C133"/>
    <mergeCell ref="D132:D133"/>
    <mergeCell ref="B155:C155"/>
    <mergeCell ref="B156:C156"/>
    <mergeCell ref="B157:C157"/>
    <mergeCell ref="B158:C158"/>
    <mergeCell ref="A159:A160"/>
    <mergeCell ref="B159:B160"/>
    <mergeCell ref="C159:C160"/>
    <mergeCell ref="D159:D160"/>
    <mergeCell ref="B194:C194"/>
    <mergeCell ref="B195:C195"/>
    <mergeCell ref="B196:C196"/>
    <mergeCell ref="B197:C197"/>
    <mergeCell ref="A198:A199"/>
    <mergeCell ref="B198:B199"/>
    <mergeCell ref="C198:C199"/>
    <mergeCell ref="D198:D199"/>
    <mergeCell ref="B211:C211"/>
    <mergeCell ref="B212:C212"/>
    <mergeCell ref="B213:C213"/>
    <mergeCell ref="B214:C214"/>
    <mergeCell ref="A215:A216"/>
    <mergeCell ref="B215:B216"/>
    <mergeCell ref="C215:C216"/>
    <mergeCell ref="D215:D216"/>
    <mergeCell ref="B241:C241"/>
    <mergeCell ref="B242:C242"/>
    <mergeCell ref="B243:C243"/>
    <mergeCell ref="B244:C244"/>
    <mergeCell ref="A245:A246"/>
    <mergeCell ref="B245:B246"/>
    <mergeCell ref="C245:C246"/>
    <mergeCell ref="D245:D246"/>
    <mergeCell ref="B251:C251"/>
    <mergeCell ref="B252:C252"/>
    <mergeCell ref="B253:C253"/>
    <mergeCell ref="B254:C254"/>
    <mergeCell ref="A255:A256"/>
    <mergeCell ref="B255:B256"/>
    <mergeCell ref="C255:C256"/>
    <mergeCell ref="A265:A266"/>
    <mergeCell ref="B265:B266"/>
    <mergeCell ref="C265:C266"/>
    <mergeCell ref="D265:D266"/>
    <mergeCell ref="D255:D256"/>
    <mergeCell ref="B261:C261"/>
    <mergeCell ref="B262:C262"/>
    <mergeCell ref="B263:C263"/>
    <mergeCell ref="B264:C26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1" manualBreakCount="11">
    <brk id="32" max="16383" man="1"/>
    <brk id="42" max="16383" man="1"/>
    <brk id="66" max="16383" man="1"/>
    <brk id="86" max="16383" man="1"/>
    <brk id="127" max="16383" man="1"/>
    <brk id="154" max="16383" man="1"/>
    <brk id="193" max="16383" man="1"/>
    <brk id="210" max="16383" man="1"/>
    <brk id="240" max="16383" man="1"/>
    <brk id="250" max="16383" man="1"/>
    <brk id="260"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4DEDE-FCBE-4198-9B8F-907C9E06C116}">
  <dimension ref="A1:B230"/>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694</v>
      </c>
    </row>
    <row r="10" spans="1:2" ht="49.5">
      <c r="A10" s="242" t="s">
        <v>693</v>
      </c>
      <c r="B10" s="241" t="s">
        <v>692</v>
      </c>
    </row>
    <row r="11" spans="1:2" ht="33">
      <c r="A11" s="242" t="s">
        <v>691</v>
      </c>
      <c r="B11" s="241" t="s">
        <v>690</v>
      </c>
    </row>
    <row r="12" spans="1:2" ht="82.5">
      <c r="A12" s="242" t="s">
        <v>666</v>
      </c>
      <c r="B12" s="241" t="s">
        <v>689</v>
      </c>
    </row>
    <row r="13" spans="1:2" ht="66">
      <c r="A13" s="242" t="s">
        <v>664</v>
      </c>
      <c r="B13" s="241" t="s">
        <v>688</v>
      </c>
    </row>
    <row r="14" spans="1:2" ht="115.5">
      <c r="A14" s="242" t="s">
        <v>660</v>
      </c>
      <c r="B14" s="241" t="s">
        <v>687</v>
      </c>
    </row>
    <row r="15" spans="1:2" ht="33">
      <c r="A15" s="242" t="s">
        <v>686</v>
      </c>
      <c r="B15" s="241" t="s">
        <v>685</v>
      </c>
    </row>
    <row r="16" spans="1:2" ht="33">
      <c r="A16" s="242" t="s">
        <v>684</v>
      </c>
      <c r="B16" s="241"/>
    </row>
    <row r="17" spans="1:2" ht="33">
      <c r="A17" s="242" t="s">
        <v>683</v>
      </c>
      <c r="B17" s="241" t="s">
        <v>682</v>
      </c>
    </row>
    <row r="18" spans="1:2" ht="115.5">
      <c r="A18" s="242" t="s">
        <v>681</v>
      </c>
      <c r="B18" s="241" t="s">
        <v>680</v>
      </c>
    </row>
    <row r="19" spans="1:2" ht="33">
      <c r="A19" s="242" t="s">
        <v>679</v>
      </c>
      <c r="B19" s="241"/>
    </row>
    <row r="20" spans="1:2" ht="33">
      <c r="A20" s="242" t="s">
        <v>678</v>
      </c>
      <c r="B20" s="241" t="s">
        <v>677</v>
      </c>
    </row>
    <row r="21" spans="1:2" ht="33">
      <c r="A21" s="242" t="s">
        <v>676</v>
      </c>
      <c r="B21" s="241" t="s">
        <v>675</v>
      </c>
    </row>
    <row r="22" spans="1:2" ht="33">
      <c r="A22" s="242" t="s">
        <v>674</v>
      </c>
      <c r="B22" s="241" t="s">
        <v>673</v>
      </c>
    </row>
    <row r="23" spans="1:2" ht="33">
      <c r="A23" s="242" t="s">
        <v>658</v>
      </c>
      <c r="B23" s="241"/>
    </row>
    <row r="24" spans="1:2" ht="66">
      <c r="A24" s="242" t="s">
        <v>657</v>
      </c>
      <c r="B24" s="241" t="s">
        <v>672</v>
      </c>
    </row>
    <row r="25" spans="1:2" ht="33">
      <c r="A25" s="242" t="s">
        <v>653</v>
      </c>
      <c r="B25" s="241"/>
    </row>
    <row r="26" spans="1:2" ht="50.25" thickBot="1">
      <c r="A26" s="240" t="s">
        <v>671</v>
      </c>
      <c r="B26" s="239" t="s">
        <v>670</v>
      </c>
    </row>
    <row r="27" spans="1:2" ht="21">
      <c r="A27" s="818" t="s">
        <v>277</v>
      </c>
      <c r="B27" s="818"/>
    </row>
    <row r="28" spans="1:2" ht="21">
      <c r="A28" s="818" t="s">
        <v>276</v>
      </c>
      <c r="B28" s="818"/>
    </row>
    <row r="29" spans="1:2" ht="21">
      <c r="A29" s="819" t="s">
        <v>529</v>
      </c>
      <c r="B29" s="819"/>
    </row>
    <row r="30" spans="1:2" ht="17.25" thickBot="1">
      <c r="A30" s="820" t="s">
        <v>466</v>
      </c>
      <c r="B30" s="820"/>
    </row>
    <row r="31" spans="1:2" ht="17.25" thickBot="1">
      <c r="A31" s="821" t="s">
        <v>528</v>
      </c>
      <c r="B31" s="822"/>
    </row>
    <row r="32" spans="1:2">
      <c r="A32" s="246" t="s">
        <v>648</v>
      </c>
      <c r="B32" s="245"/>
    </row>
    <row r="33" spans="1:2" ht="17.25" thickBot="1">
      <c r="A33" s="248" t="s">
        <v>669</v>
      </c>
      <c r="B33" s="247"/>
    </row>
    <row r="34" spans="1:2" ht="21">
      <c r="A34" s="818" t="s">
        <v>277</v>
      </c>
      <c r="B34" s="818"/>
    </row>
    <row r="35" spans="1:2" ht="21">
      <c r="A35" s="818" t="s">
        <v>276</v>
      </c>
      <c r="B35" s="818"/>
    </row>
    <row r="36" spans="1:2" ht="21">
      <c r="A36" s="819" t="s">
        <v>529</v>
      </c>
      <c r="B36" s="819"/>
    </row>
    <row r="37" spans="1:2" ht="17.25" thickBot="1">
      <c r="A37" s="820" t="s">
        <v>466</v>
      </c>
      <c r="B37" s="820"/>
    </row>
    <row r="38" spans="1:2" ht="17.25" thickBot="1">
      <c r="A38" s="821" t="s">
        <v>528</v>
      </c>
      <c r="B38" s="822"/>
    </row>
    <row r="39" spans="1:2">
      <c r="A39" s="246" t="s">
        <v>648</v>
      </c>
      <c r="B39" s="245"/>
    </row>
    <row r="40" spans="1:2">
      <c r="A40" s="244" t="s">
        <v>668</v>
      </c>
      <c r="B40" s="243"/>
    </row>
    <row r="41" spans="1:2" ht="33">
      <c r="A41" s="242" t="s">
        <v>667</v>
      </c>
      <c r="B41" s="241"/>
    </row>
    <row r="42" spans="1:2" ht="66">
      <c r="A42" s="242" t="s">
        <v>666</v>
      </c>
      <c r="B42" s="241" t="s">
        <v>665</v>
      </c>
    </row>
    <row r="43" spans="1:2" ht="33">
      <c r="A43" s="242" t="s">
        <v>664</v>
      </c>
      <c r="B43" s="241" t="s">
        <v>663</v>
      </c>
    </row>
    <row r="44" spans="1:2" ht="66">
      <c r="A44" s="242" t="s">
        <v>662</v>
      </c>
      <c r="B44" s="241" t="s">
        <v>661</v>
      </c>
    </row>
    <row r="45" spans="1:2" ht="66">
      <c r="A45" s="242" t="s">
        <v>660</v>
      </c>
      <c r="B45" s="241" t="s">
        <v>659</v>
      </c>
    </row>
    <row r="46" spans="1:2" ht="33">
      <c r="A46" s="242" t="s">
        <v>658</v>
      </c>
      <c r="B46" s="241"/>
    </row>
    <row r="47" spans="1:2" ht="49.5">
      <c r="A47" s="242" t="s">
        <v>657</v>
      </c>
      <c r="B47" s="241" t="s">
        <v>656</v>
      </c>
    </row>
    <row r="48" spans="1:2" ht="33">
      <c r="A48" s="242" t="s">
        <v>655</v>
      </c>
      <c r="B48" s="241" t="s">
        <v>654</v>
      </c>
    </row>
    <row r="49" spans="1:2" ht="33">
      <c r="A49" s="242" t="s">
        <v>653</v>
      </c>
      <c r="B49" s="241"/>
    </row>
    <row r="50" spans="1:2" ht="33">
      <c r="A50" s="242" t="s">
        <v>652</v>
      </c>
      <c r="B50" s="241" t="s">
        <v>651</v>
      </c>
    </row>
    <row r="51" spans="1:2" ht="33.75" thickBot="1">
      <c r="A51" s="240" t="s">
        <v>650</v>
      </c>
      <c r="B51" s="239" t="s">
        <v>649</v>
      </c>
    </row>
    <row r="52" spans="1:2" ht="21">
      <c r="A52" s="818" t="s">
        <v>277</v>
      </c>
      <c r="B52" s="818"/>
    </row>
    <row r="53" spans="1:2" ht="21">
      <c r="A53" s="818" t="s">
        <v>276</v>
      </c>
      <c r="B53" s="818"/>
    </row>
    <row r="54" spans="1:2" ht="21">
      <c r="A54" s="819" t="s">
        <v>529</v>
      </c>
      <c r="B54" s="819"/>
    </row>
    <row r="55" spans="1:2" ht="17.25" thickBot="1">
      <c r="A55" s="820" t="s">
        <v>466</v>
      </c>
      <c r="B55" s="820"/>
    </row>
    <row r="56" spans="1:2" ht="17.25" thickBot="1">
      <c r="A56" s="821" t="s">
        <v>528</v>
      </c>
      <c r="B56" s="822"/>
    </row>
    <row r="57" spans="1:2">
      <c r="A57" s="246" t="s">
        <v>648</v>
      </c>
      <c r="B57" s="245"/>
    </row>
    <row r="58" spans="1:2" ht="17.25" thickBot="1">
      <c r="A58" s="248" t="s">
        <v>647</v>
      </c>
      <c r="B58" s="247"/>
    </row>
    <row r="59" spans="1:2" ht="21">
      <c r="A59" s="818" t="s">
        <v>277</v>
      </c>
      <c r="B59" s="818"/>
    </row>
    <row r="60" spans="1:2" ht="21">
      <c r="A60" s="818" t="s">
        <v>276</v>
      </c>
      <c r="B60" s="818"/>
    </row>
    <row r="61" spans="1:2" ht="21">
      <c r="A61" s="819" t="s">
        <v>529</v>
      </c>
      <c r="B61" s="819"/>
    </row>
    <row r="62" spans="1:2" ht="17.25" thickBot="1">
      <c r="A62" s="820" t="s">
        <v>466</v>
      </c>
      <c r="B62" s="820"/>
    </row>
    <row r="63" spans="1:2" ht="17.25" thickBot="1">
      <c r="A63" s="821" t="s">
        <v>528</v>
      </c>
      <c r="B63" s="822"/>
    </row>
    <row r="64" spans="1:2">
      <c r="A64" s="246" t="s">
        <v>527</v>
      </c>
      <c r="B64" s="245"/>
    </row>
    <row r="65" spans="1:2">
      <c r="A65" s="244" t="s">
        <v>646</v>
      </c>
      <c r="B65" s="243"/>
    </row>
    <row r="66" spans="1:2" ht="33">
      <c r="A66" s="242" t="s">
        <v>598</v>
      </c>
      <c r="B66" s="241"/>
    </row>
    <row r="67" spans="1:2" ht="33">
      <c r="A67" s="242" t="s">
        <v>645</v>
      </c>
      <c r="B67" s="241" t="s">
        <v>644</v>
      </c>
    </row>
    <row r="68" spans="1:2" ht="49.5">
      <c r="A68" s="242" t="s">
        <v>595</v>
      </c>
      <c r="B68" s="241" t="s">
        <v>643</v>
      </c>
    </row>
    <row r="69" spans="1:2" ht="49.5">
      <c r="A69" s="242" t="s">
        <v>593</v>
      </c>
      <c r="B69" s="241" t="s">
        <v>642</v>
      </c>
    </row>
    <row r="70" spans="1:2" ht="49.5">
      <c r="A70" s="242" t="s">
        <v>591</v>
      </c>
      <c r="B70" s="241" t="s">
        <v>641</v>
      </c>
    </row>
    <row r="71" spans="1:2" ht="82.5">
      <c r="A71" s="242" t="s">
        <v>589</v>
      </c>
      <c r="B71" s="241" t="s">
        <v>640</v>
      </c>
    </row>
    <row r="72" spans="1:2" ht="33">
      <c r="A72" s="242" t="s">
        <v>525</v>
      </c>
      <c r="B72" s="241"/>
    </row>
    <row r="73" spans="1:2" ht="49.5">
      <c r="A73" s="242" t="s">
        <v>558</v>
      </c>
      <c r="B73" s="241" t="s">
        <v>639</v>
      </c>
    </row>
    <row r="74" spans="1:2" ht="49.5">
      <c r="A74" s="242" t="s">
        <v>556</v>
      </c>
      <c r="B74" s="241" t="s">
        <v>638</v>
      </c>
    </row>
    <row r="75" spans="1:2" ht="33">
      <c r="A75" s="242" t="s">
        <v>554</v>
      </c>
      <c r="B75" s="241" t="s">
        <v>637</v>
      </c>
    </row>
    <row r="76" spans="1:2" ht="33">
      <c r="A76" s="242" t="s">
        <v>582</v>
      </c>
      <c r="B76" s="241" t="s">
        <v>636</v>
      </c>
    </row>
    <row r="77" spans="1:2" ht="214.5">
      <c r="A77" s="242" t="s">
        <v>552</v>
      </c>
      <c r="B77" s="241" t="s">
        <v>635</v>
      </c>
    </row>
    <row r="78" spans="1:2" ht="33">
      <c r="A78" s="242" t="s">
        <v>550</v>
      </c>
      <c r="B78" s="241" t="s">
        <v>634</v>
      </c>
    </row>
    <row r="79" spans="1:2" ht="181.5">
      <c r="A79" s="242" t="s">
        <v>548</v>
      </c>
      <c r="B79" s="241" t="s">
        <v>633</v>
      </c>
    </row>
    <row r="80" spans="1:2" ht="379.5">
      <c r="A80" s="242" t="s">
        <v>524</v>
      </c>
      <c r="B80" s="241" t="s">
        <v>632</v>
      </c>
    </row>
    <row r="81" spans="1:2" ht="49.5">
      <c r="A81" s="242" t="s">
        <v>545</v>
      </c>
      <c r="B81" s="241" t="s">
        <v>631</v>
      </c>
    </row>
    <row r="82" spans="1:2" ht="49.5">
      <c r="A82" s="242" t="s">
        <v>630</v>
      </c>
      <c r="B82" s="241" t="s">
        <v>629</v>
      </c>
    </row>
    <row r="83" spans="1:2" ht="33">
      <c r="A83" s="242" t="s">
        <v>522</v>
      </c>
      <c r="B83" s="241"/>
    </row>
    <row r="84" spans="1:2" ht="49.5">
      <c r="A84" s="242" t="s">
        <v>543</v>
      </c>
      <c r="B84" s="241" t="s">
        <v>628</v>
      </c>
    </row>
    <row r="85" spans="1:2" ht="313.5">
      <c r="A85" s="242" t="s">
        <v>521</v>
      </c>
      <c r="B85" s="241" t="s">
        <v>627</v>
      </c>
    </row>
    <row r="86" spans="1:2" ht="33">
      <c r="A86" s="242" t="s">
        <v>540</v>
      </c>
      <c r="B86" s="241"/>
    </row>
    <row r="87" spans="1:2" ht="49.5">
      <c r="A87" s="242" t="s">
        <v>626</v>
      </c>
      <c r="B87" s="241" t="s">
        <v>625</v>
      </c>
    </row>
    <row r="88" spans="1:2" ht="82.5">
      <c r="A88" s="242" t="s">
        <v>539</v>
      </c>
      <c r="B88" s="241" t="s">
        <v>624</v>
      </c>
    </row>
    <row r="89" spans="1:2" ht="99">
      <c r="A89" s="242" t="s">
        <v>623</v>
      </c>
      <c r="B89" s="241" t="s">
        <v>622</v>
      </c>
    </row>
    <row r="90" spans="1:2" ht="33">
      <c r="A90" s="242" t="s">
        <v>519</v>
      </c>
      <c r="B90" s="241"/>
    </row>
    <row r="91" spans="1:2" ht="66">
      <c r="A91" s="242" t="s">
        <v>518</v>
      </c>
      <c r="B91" s="241" t="s">
        <v>621</v>
      </c>
    </row>
    <row r="92" spans="1:2" ht="33">
      <c r="A92" s="242" t="s">
        <v>620</v>
      </c>
      <c r="B92" s="241" t="s">
        <v>619</v>
      </c>
    </row>
    <row r="93" spans="1:2" ht="33">
      <c r="A93" s="242" t="s">
        <v>537</v>
      </c>
      <c r="B93" s="241"/>
    </row>
    <row r="94" spans="1:2" ht="33">
      <c r="A94" s="242" t="s">
        <v>569</v>
      </c>
      <c r="B94" s="241" t="s">
        <v>618</v>
      </c>
    </row>
    <row r="95" spans="1:2" ht="49.5">
      <c r="A95" s="242" t="s">
        <v>536</v>
      </c>
      <c r="B95" s="241" t="s">
        <v>617</v>
      </c>
    </row>
    <row r="96" spans="1:2" ht="66">
      <c r="A96" s="242" t="s">
        <v>516</v>
      </c>
      <c r="B96" s="241"/>
    </row>
    <row r="97" spans="1:2" ht="49.5">
      <c r="A97" s="242" t="s">
        <v>533</v>
      </c>
      <c r="B97" s="241" t="s">
        <v>616</v>
      </c>
    </row>
    <row r="98" spans="1:2" ht="50.25" thickBot="1">
      <c r="A98" s="240" t="s">
        <v>615</v>
      </c>
      <c r="B98" s="239" t="s">
        <v>614</v>
      </c>
    </row>
    <row r="99" spans="1:2" ht="21">
      <c r="A99" s="818" t="s">
        <v>277</v>
      </c>
      <c r="B99" s="818"/>
    </row>
    <row r="100" spans="1:2" ht="21">
      <c r="A100" s="818" t="s">
        <v>276</v>
      </c>
      <c r="B100" s="818"/>
    </row>
    <row r="101" spans="1:2" ht="21">
      <c r="A101" s="819" t="s">
        <v>529</v>
      </c>
      <c r="B101" s="819"/>
    </row>
    <row r="102" spans="1:2" ht="17.25" thickBot="1">
      <c r="A102" s="820" t="s">
        <v>466</v>
      </c>
      <c r="B102" s="820"/>
    </row>
    <row r="103" spans="1:2" ht="17.25" thickBot="1">
      <c r="A103" s="821" t="s">
        <v>528</v>
      </c>
      <c r="B103" s="822"/>
    </row>
    <row r="104" spans="1:2">
      <c r="A104" s="246" t="s">
        <v>527</v>
      </c>
      <c r="B104" s="245"/>
    </row>
    <row r="105" spans="1:2">
      <c r="A105" s="244" t="s">
        <v>613</v>
      </c>
      <c r="B105" s="243"/>
    </row>
    <row r="106" spans="1:2" ht="33">
      <c r="A106" s="242" t="s">
        <v>525</v>
      </c>
      <c r="B106" s="241"/>
    </row>
    <row r="107" spans="1:2" ht="33">
      <c r="A107" s="242" t="s">
        <v>558</v>
      </c>
      <c r="B107" s="241" t="s">
        <v>612</v>
      </c>
    </row>
    <row r="108" spans="1:2" ht="33">
      <c r="A108" s="242" t="s">
        <v>556</v>
      </c>
      <c r="B108" s="241" t="s">
        <v>611</v>
      </c>
    </row>
    <row r="109" spans="1:2" ht="33">
      <c r="A109" s="242" t="s">
        <v>582</v>
      </c>
      <c r="B109" s="241" t="s">
        <v>610</v>
      </c>
    </row>
    <row r="110" spans="1:2" ht="82.5">
      <c r="A110" s="242" t="s">
        <v>552</v>
      </c>
      <c r="B110" s="241" t="s">
        <v>609</v>
      </c>
    </row>
    <row r="111" spans="1:2" ht="49.5">
      <c r="A111" s="242" t="s">
        <v>550</v>
      </c>
      <c r="B111" s="241" t="s">
        <v>608</v>
      </c>
    </row>
    <row r="112" spans="1:2" ht="181.5">
      <c r="A112" s="242" t="s">
        <v>524</v>
      </c>
      <c r="B112" s="241" t="s">
        <v>607</v>
      </c>
    </row>
    <row r="113" spans="1:2" ht="33">
      <c r="A113" s="242" t="s">
        <v>522</v>
      </c>
      <c r="B113" s="241"/>
    </row>
    <row r="114" spans="1:2" ht="49.5">
      <c r="A114" s="242" t="s">
        <v>543</v>
      </c>
      <c r="B114" s="241" t="s">
        <v>606</v>
      </c>
    </row>
    <row r="115" spans="1:2" ht="82.5">
      <c r="A115" s="242" t="s">
        <v>521</v>
      </c>
      <c r="B115" s="241" t="s">
        <v>605</v>
      </c>
    </row>
    <row r="116" spans="1:2" ht="33">
      <c r="A116" s="242" t="s">
        <v>540</v>
      </c>
      <c r="B116" s="241"/>
    </row>
    <row r="117" spans="1:2" ht="33">
      <c r="A117" s="242" t="s">
        <v>539</v>
      </c>
      <c r="B117" s="241" t="s">
        <v>604</v>
      </c>
    </row>
    <row r="118" spans="1:2" ht="33">
      <c r="A118" s="242" t="s">
        <v>519</v>
      </c>
      <c r="B118" s="241"/>
    </row>
    <row r="119" spans="1:2" ht="49.5">
      <c r="A119" s="242" t="s">
        <v>518</v>
      </c>
      <c r="B119" s="241" t="s">
        <v>603</v>
      </c>
    </row>
    <row r="120" spans="1:2" ht="33">
      <c r="A120" s="242" t="s">
        <v>537</v>
      </c>
      <c r="B120" s="241"/>
    </row>
    <row r="121" spans="1:2" ht="33">
      <c r="A121" s="242" t="s">
        <v>569</v>
      </c>
      <c r="B121" s="241" t="s">
        <v>602</v>
      </c>
    </row>
    <row r="122" spans="1:2" ht="33">
      <c r="A122" s="242" t="s">
        <v>536</v>
      </c>
      <c r="B122" s="241" t="s">
        <v>601</v>
      </c>
    </row>
    <row r="123" spans="1:2" ht="66">
      <c r="A123" s="242" t="s">
        <v>516</v>
      </c>
      <c r="B123" s="241"/>
    </row>
    <row r="124" spans="1:2" ht="66.75" thickBot="1">
      <c r="A124" s="240" t="s">
        <v>515</v>
      </c>
      <c r="B124" s="239" t="s">
        <v>600</v>
      </c>
    </row>
    <row r="125" spans="1:2" ht="21">
      <c r="A125" s="818" t="s">
        <v>277</v>
      </c>
      <c r="B125" s="818"/>
    </row>
    <row r="126" spans="1:2" ht="21">
      <c r="A126" s="818" t="s">
        <v>276</v>
      </c>
      <c r="B126" s="818"/>
    </row>
    <row r="127" spans="1:2" ht="21">
      <c r="A127" s="819" t="s">
        <v>529</v>
      </c>
      <c r="B127" s="819"/>
    </row>
    <row r="128" spans="1:2" ht="17.25" thickBot="1">
      <c r="A128" s="820" t="s">
        <v>466</v>
      </c>
      <c r="B128" s="820"/>
    </row>
    <row r="129" spans="1:2" ht="17.25" thickBot="1">
      <c r="A129" s="821" t="s">
        <v>528</v>
      </c>
      <c r="B129" s="822"/>
    </row>
    <row r="130" spans="1:2">
      <c r="A130" s="246" t="s">
        <v>527</v>
      </c>
      <c r="B130" s="245"/>
    </row>
    <row r="131" spans="1:2">
      <c r="A131" s="244" t="s">
        <v>599</v>
      </c>
      <c r="B131" s="243"/>
    </row>
    <row r="132" spans="1:2" ht="33">
      <c r="A132" s="242" t="s">
        <v>598</v>
      </c>
      <c r="B132" s="241"/>
    </row>
    <row r="133" spans="1:2" ht="33">
      <c r="A133" s="242" t="s">
        <v>597</v>
      </c>
      <c r="B133" s="241" t="s">
        <v>596</v>
      </c>
    </row>
    <row r="134" spans="1:2" ht="33">
      <c r="A134" s="242" t="s">
        <v>595</v>
      </c>
      <c r="B134" s="241" t="s">
        <v>594</v>
      </c>
    </row>
    <row r="135" spans="1:2" ht="49.5">
      <c r="A135" s="242" t="s">
        <v>593</v>
      </c>
      <c r="B135" s="241" t="s">
        <v>592</v>
      </c>
    </row>
    <row r="136" spans="1:2" ht="33">
      <c r="A136" s="242" t="s">
        <v>591</v>
      </c>
      <c r="B136" s="241" t="s">
        <v>590</v>
      </c>
    </row>
    <row r="137" spans="1:2" ht="49.5">
      <c r="A137" s="242" t="s">
        <v>589</v>
      </c>
      <c r="B137" s="241" t="s">
        <v>588</v>
      </c>
    </row>
    <row r="138" spans="1:2" ht="33">
      <c r="A138" s="242" t="s">
        <v>587</v>
      </c>
      <c r="B138" s="241" t="s">
        <v>586</v>
      </c>
    </row>
    <row r="139" spans="1:2" ht="33">
      <c r="A139" s="242" t="s">
        <v>525</v>
      </c>
      <c r="B139" s="241"/>
    </row>
    <row r="140" spans="1:2" ht="33">
      <c r="A140" s="242" t="s">
        <v>558</v>
      </c>
      <c r="B140" s="241" t="s">
        <v>585</v>
      </c>
    </row>
    <row r="141" spans="1:2" ht="49.5">
      <c r="A141" s="242" t="s">
        <v>556</v>
      </c>
      <c r="B141" s="241" t="s">
        <v>584</v>
      </c>
    </row>
    <row r="142" spans="1:2" ht="33">
      <c r="A142" s="242" t="s">
        <v>554</v>
      </c>
      <c r="B142" s="241" t="s">
        <v>583</v>
      </c>
    </row>
    <row r="143" spans="1:2" ht="33">
      <c r="A143" s="242" t="s">
        <v>582</v>
      </c>
      <c r="B143" s="241" t="s">
        <v>581</v>
      </c>
    </row>
    <row r="144" spans="1:2" ht="82.5">
      <c r="A144" s="242" t="s">
        <v>552</v>
      </c>
      <c r="B144" s="241" t="s">
        <v>580</v>
      </c>
    </row>
    <row r="145" spans="1:2" ht="49.5">
      <c r="A145" s="242" t="s">
        <v>550</v>
      </c>
      <c r="B145" s="241" t="s">
        <v>579</v>
      </c>
    </row>
    <row r="146" spans="1:2" ht="115.5">
      <c r="A146" s="242" t="s">
        <v>548</v>
      </c>
      <c r="B146" s="241" t="s">
        <v>578</v>
      </c>
    </row>
    <row r="147" spans="1:2" ht="49.5">
      <c r="A147" s="242" t="s">
        <v>524</v>
      </c>
      <c r="B147" s="241" t="s">
        <v>577</v>
      </c>
    </row>
    <row r="148" spans="1:2" ht="33">
      <c r="A148" s="242" t="s">
        <v>545</v>
      </c>
      <c r="B148" s="241" t="s">
        <v>576</v>
      </c>
    </row>
    <row r="149" spans="1:2" ht="33">
      <c r="A149" s="242" t="s">
        <v>522</v>
      </c>
      <c r="B149" s="241"/>
    </row>
    <row r="150" spans="1:2" ht="49.5">
      <c r="A150" s="242" t="s">
        <v>543</v>
      </c>
      <c r="B150" s="241" t="s">
        <v>575</v>
      </c>
    </row>
    <row r="151" spans="1:2" ht="99">
      <c r="A151" s="242" t="s">
        <v>521</v>
      </c>
      <c r="B151" s="241" t="s">
        <v>574</v>
      </c>
    </row>
    <row r="152" spans="1:2" ht="49.5">
      <c r="A152" s="242" t="s">
        <v>573</v>
      </c>
      <c r="B152" s="241" t="s">
        <v>572</v>
      </c>
    </row>
    <row r="153" spans="1:2" ht="33">
      <c r="A153" s="242" t="s">
        <v>540</v>
      </c>
      <c r="B153" s="241"/>
    </row>
    <row r="154" spans="1:2" ht="33">
      <c r="A154" s="242" t="s">
        <v>539</v>
      </c>
      <c r="B154" s="241" t="s">
        <v>571</v>
      </c>
    </row>
    <row r="155" spans="1:2" ht="33">
      <c r="A155" s="242" t="s">
        <v>519</v>
      </c>
      <c r="B155" s="241"/>
    </row>
    <row r="156" spans="1:2" ht="49.5">
      <c r="A156" s="242" t="s">
        <v>518</v>
      </c>
      <c r="B156" s="241" t="s">
        <v>570</v>
      </c>
    </row>
    <row r="157" spans="1:2" ht="33">
      <c r="A157" s="242" t="s">
        <v>537</v>
      </c>
      <c r="B157" s="241"/>
    </row>
    <row r="158" spans="1:2" ht="33">
      <c r="A158" s="242" t="s">
        <v>569</v>
      </c>
      <c r="B158" s="241" t="s">
        <v>568</v>
      </c>
    </row>
    <row r="159" spans="1:2" ht="50.25" thickBot="1">
      <c r="A159" s="240" t="s">
        <v>536</v>
      </c>
      <c r="B159" s="239" t="s">
        <v>567</v>
      </c>
    </row>
    <row r="160" spans="1:2" ht="21">
      <c r="A160" s="818" t="s">
        <v>277</v>
      </c>
      <c r="B160" s="818"/>
    </row>
    <row r="161" spans="1:2" ht="21">
      <c r="A161" s="818" t="s">
        <v>276</v>
      </c>
      <c r="B161" s="818"/>
    </row>
    <row r="162" spans="1:2" ht="21">
      <c r="A162" s="819" t="s">
        <v>529</v>
      </c>
      <c r="B162" s="819"/>
    </row>
    <row r="163" spans="1:2" ht="17.25" thickBot="1">
      <c r="A163" s="820" t="s">
        <v>466</v>
      </c>
      <c r="B163" s="820"/>
    </row>
    <row r="164" spans="1:2" ht="17.25" thickBot="1">
      <c r="A164" s="821" t="s">
        <v>528</v>
      </c>
      <c r="B164" s="822"/>
    </row>
    <row r="165" spans="1:2">
      <c r="A165" s="246" t="s">
        <v>527</v>
      </c>
      <c r="B165" s="245"/>
    </row>
    <row r="166" spans="1:2">
      <c r="A166" s="244" t="s">
        <v>566</v>
      </c>
      <c r="B166" s="243"/>
    </row>
    <row r="167" spans="1:2" ht="33">
      <c r="A167" s="242" t="s">
        <v>525</v>
      </c>
      <c r="B167" s="241"/>
    </row>
    <row r="168" spans="1:2" ht="49.5">
      <c r="A168" s="242" t="s">
        <v>550</v>
      </c>
      <c r="B168" s="241" t="s">
        <v>565</v>
      </c>
    </row>
    <row r="169" spans="1:2" ht="132">
      <c r="A169" s="242" t="s">
        <v>548</v>
      </c>
      <c r="B169" s="241" t="s">
        <v>564</v>
      </c>
    </row>
    <row r="170" spans="1:2" ht="99">
      <c r="A170" s="242" t="s">
        <v>524</v>
      </c>
      <c r="B170" s="241" t="s">
        <v>563</v>
      </c>
    </row>
    <row r="171" spans="1:2" ht="33">
      <c r="A171" s="242" t="s">
        <v>522</v>
      </c>
      <c r="B171" s="241"/>
    </row>
    <row r="172" spans="1:2" ht="33">
      <c r="A172" s="242" t="s">
        <v>543</v>
      </c>
      <c r="B172" s="241" t="s">
        <v>562</v>
      </c>
    </row>
    <row r="173" spans="1:2" ht="49.5">
      <c r="A173" s="242" t="s">
        <v>521</v>
      </c>
      <c r="B173" s="241" t="s">
        <v>561</v>
      </c>
    </row>
    <row r="174" spans="1:2" ht="33">
      <c r="A174" s="242" t="s">
        <v>540</v>
      </c>
      <c r="B174" s="241"/>
    </row>
    <row r="175" spans="1:2" ht="33.75" thickBot="1">
      <c r="A175" s="240" t="s">
        <v>539</v>
      </c>
      <c r="B175" s="239" t="s">
        <v>560</v>
      </c>
    </row>
    <row r="176" spans="1:2" ht="21">
      <c r="A176" s="818" t="s">
        <v>277</v>
      </c>
      <c r="B176" s="818"/>
    </row>
    <row r="177" spans="1:2" ht="21">
      <c r="A177" s="818" t="s">
        <v>276</v>
      </c>
      <c r="B177" s="818"/>
    </row>
    <row r="178" spans="1:2" ht="21">
      <c r="A178" s="819" t="s">
        <v>529</v>
      </c>
      <c r="B178" s="819"/>
    </row>
    <row r="179" spans="1:2" ht="17.25" thickBot="1">
      <c r="A179" s="820" t="s">
        <v>466</v>
      </c>
      <c r="B179" s="820"/>
    </row>
    <row r="180" spans="1:2" ht="17.25" thickBot="1">
      <c r="A180" s="821" t="s">
        <v>528</v>
      </c>
      <c r="B180" s="822"/>
    </row>
    <row r="181" spans="1:2">
      <c r="A181" s="246" t="s">
        <v>527</v>
      </c>
      <c r="B181" s="245"/>
    </row>
    <row r="182" spans="1:2">
      <c r="A182" s="244" t="s">
        <v>559</v>
      </c>
      <c r="B182" s="243"/>
    </row>
    <row r="183" spans="1:2" ht="33">
      <c r="A183" s="242" t="s">
        <v>525</v>
      </c>
      <c r="B183" s="241"/>
    </row>
    <row r="184" spans="1:2" ht="82.5">
      <c r="A184" s="242" t="s">
        <v>558</v>
      </c>
      <c r="B184" s="241" t="s">
        <v>557</v>
      </c>
    </row>
    <row r="185" spans="1:2" ht="49.5">
      <c r="A185" s="242" t="s">
        <v>556</v>
      </c>
      <c r="B185" s="241" t="s">
        <v>555</v>
      </c>
    </row>
    <row r="186" spans="1:2" ht="33">
      <c r="A186" s="242" t="s">
        <v>554</v>
      </c>
      <c r="B186" s="241" t="s">
        <v>553</v>
      </c>
    </row>
    <row r="187" spans="1:2" ht="132">
      <c r="A187" s="242" t="s">
        <v>552</v>
      </c>
      <c r="B187" s="241" t="s">
        <v>551</v>
      </c>
    </row>
    <row r="188" spans="1:2" ht="49.5">
      <c r="A188" s="242" t="s">
        <v>550</v>
      </c>
      <c r="B188" s="241" t="s">
        <v>549</v>
      </c>
    </row>
    <row r="189" spans="1:2" ht="82.5">
      <c r="A189" s="242" t="s">
        <v>548</v>
      </c>
      <c r="B189" s="241" t="s">
        <v>547</v>
      </c>
    </row>
    <row r="190" spans="1:2" ht="148.5">
      <c r="A190" s="242" t="s">
        <v>524</v>
      </c>
      <c r="B190" s="241" t="s">
        <v>546</v>
      </c>
    </row>
    <row r="191" spans="1:2" ht="49.5">
      <c r="A191" s="242" t="s">
        <v>545</v>
      </c>
      <c r="B191" s="241" t="s">
        <v>544</v>
      </c>
    </row>
    <row r="192" spans="1:2" ht="33">
      <c r="A192" s="242" t="s">
        <v>522</v>
      </c>
      <c r="B192" s="241"/>
    </row>
    <row r="193" spans="1:2" ht="49.5">
      <c r="A193" s="242" t="s">
        <v>543</v>
      </c>
      <c r="B193" s="241" t="s">
        <v>542</v>
      </c>
    </row>
    <row r="194" spans="1:2" ht="49.5">
      <c r="A194" s="242" t="s">
        <v>521</v>
      </c>
      <c r="B194" s="241" t="s">
        <v>541</v>
      </c>
    </row>
    <row r="195" spans="1:2" ht="33">
      <c r="A195" s="242" t="s">
        <v>540</v>
      </c>
      <c r="B195" s="241"/>
    </row>
    <row r="196" spans="1:2" ht="49.5">
      <c r="A196" s="242" t="s">
        <v>539</v>
      </c>
      <c r="B196" s="241" t="s">
        <v>538</v>
      </c>
    </row>
    <row r="197" spans="1:2" ht="33">
      <c r="A197" s="242" t="s">
        <v>537</v>
      </c>
      <c r="B197" s="241"/>
    </row>
    <row r="198" spans="1:2" ht="33">
      <c r="A198" s="242" t="s">
        <v>536</v>
      </c>
      <c r="B198" s="241" t="s">
        <v>535</v>
      </c>
    </row>
    <row r="199" spans="1:2" ht="66">
      <c r="A199" s="242" t="s">
        <v>516</v>
      </c>
      <c r="B199" s="241"/>
    </row>
    <row r="200" spans="1:2" ht="198">
      <c r="A200" s="242" t="s">
        <v>515</v>
      </c>
      <c r="B200" s="241" t="s">
        <v>534</v>
      </c>
    </row>
    <row r="201" spans="1:2" ht="116.25" thickBot="1">
      <c r="A201" s="240" t="s">
        <v>533</v>
      </c>
      <c r="B201" s="239" t="s">
        <v>532</v>
      </c>
    </row>
    <row r="202" spans="1:2" ht="21">
      <c r="A202" s="818" t="s">
        <v>277</v>
      </c>
      <c r="B202" s="818"/>
    </row>
    <row r="203" spans="1:2" ht="21">
      <c r="A203" s="818" t="s">
        <v>276</v>
      </c>
      <c r="B203" s="818"/>
    </row>
    <row r="204" spans="1:2" ht="21">
      <c r="A204" s="819" t="s">
        <v>529</v>
      </c>
      <c r="B204" s="819"/>
    </row>
    <row r="205" spans="1:2" ht="17.25" thickBot="1">
      <c r="A205" s="820" t="s">
        <v>466</v>
      </c>
      <c r="B205" s="820"/>
    </row>
    <row r="206" spans="1:2" ht="17.25" thickBot="1">
      <c r="A206" s="821" t="s">
        <v>528</v>
      </c>
      <c r="B206" s="822"/>
    </row>
    <row r="207" spans="1:2">
      <c r="A207" s="246" t="s">
        <v>527</v>
      </c>
      <c r="B207" s="245"/>
    </row>
    <row r="208" spans="1:2" ht="17.25" thickBot="1">
      <c r="A208" s="248" t="s">
        <v>531</v>
      </c>
      <c r="B208" s="247"/>
    </row>
    <row r="209" spans="1:2" ht="21">
      <c r="A209" s="818" t="s">
        <v>277</v>
      </c>
      <c r="B209" s="818"/>
    </row>
    <row r="210" spans="1:2" ht="21">
      <c r="A210" s="818" t="s">
        <v>276</v>
      </c>
      <c r="B210" s="818"/>
    </row>
    <row r="211" spans="1:2" ht="21">
      <c r="A211" s="819" t="s">
        <v>529</v>
      </c>
      <c r="B211" s="819"/>
    </row>
    <row r="212" spans="1:2" ht="17.25" thickBot="1">
      <c r="A212" s="820" t="s">
        <v>466</v>
      </c>
      <c r="B212" s="820"/>
    </row>
    <row r="213" spans="1:2" ht="17.25" thickBot="1">
      <c r="A213" s="821" t="s">
        <v>528</v>
      </c>
      <c r="B213" s="822"/>
    </row>
    <row r="214" spans="1:2">
      <c r="A214" s="246" t="s">
        <v>527</v>
      </c>
      <c r="B214" s="245"/>
    </row>
    <row r="215" spans="1:2" ht="17.25" thickBot="1">
      <c r="A215" s="248" t="s">
        <v>530</v>
      </c>
      <c r="B215" s="247"/>
    </row>
    <row r="216" spans="1:2" ht="21">
      <c r="A216" s="818" t="s">
        <v>277</v>
      </c>
      <c r="B216" s="818"/>
    </row>
    <row r="217" spans="1:2" ht="21">
      <c r="A217" s="818" t="s">
        <v>276</v>
      </c>
      <c r="B217" s="818"/>
    </row>
    <row r="218" spans="1:2" ht="21">
      <c r="A218" s="819" t="s">
        <v>529</v>
      </c>
      <c r="B218" s="819"/>
    </row>
    <row r="219" spans="1:2" ht="17.25" thickBot="1">
      <c r="A219" s="820" t="s">
        <v>466</v>
      </c>
      <c r="B219" s="820"/>
    </row>
    <row r="220" spans="1:2" ht="17.25" thickBot="1">
      <c r="A220" s="821" t="s">
        <v>528</v>
      </c>
      <c r="B220" s="822"/>
    </row>
    <row r="221" spans="1:2">
      <c r="A221" s="246" t="s">
        <v>527</v>
      </c>
      <c r="B221" s="245"/>
    </row>
    <row r="222" spans="1:2">
      <c r="A222" s="244" t="s">
        <v>526</v>
      </c>
      <c r="B222" s="243"/>
    </row>
    <row r="223" spans="1:2" ht="33">
      <c r="A223" s="242" t="s">
        <v>525</v>
      </c>
      <c r="B223" s="241"/>
    </row>
    <row r="224" spans="1:2" ht="409.5">
      <c r="A224" s="242" t="s">
        <v>524</v>
      </c>
      <c r="B224" s="241" t="s">
        <v>523</v>
      </c>
    </row>
    <row r="225" spans="1:2" ht="33">
      <c r="A225" s="242" t="s">
        <v>522</v>
      </c>
      <c r="B225" s="241"/>
    </row>
    <row r="226" spans="1:2" ht="49.5">
      <c r="A226" s="242" t="s">
        <v>521</v>
      </c>
      <c r="B226" s="241" t="s">
        <v>520</v>
      </c>
    </row>
    <row r="227" spans="1:2" ht="33">
      <c r="A227" s="242" t="s">
        <v>519</v>
      </c>
      <c r="B227" s="241"/>
    </row>
    <row r="228" spans="1:2" ht="49.5">
      <c r="A228" s="242" t="s">
        <v>518</v>
      </c>
      <c r="B228" s="241" t="s">
        <v>517</v>
      </c>
    </row>
    <row r="229" spans="1:2" ht="66">
      <c r="A229" s="242" t="s">
        <v>516</v>
      </c>
      <c r="B229" s="241"/>
    </row>
    <row r="230" spans="1:2" ht="33.75" thickBot="1">
      <c r="A230" s="240" t="s">
        <v>515</v>
      </c>
      <c r="B230" s="239" t="s">
        <v>514</v>
      </c>
    </row>
  </sheetData>
  <mergeCells count="60">
    <mergeCell ref="A1:B1"/>
    <mergeCell ref="A2:B2"/>
    <mergeCell ref="A3:B3"/>
    <mergeCell ref="A4:B4"/>
    <mergeCell ref="A5:B5"/>
    <mergeCell ref="A27:B27"/>
    <mergeCell ref="A28:B28"/>
    <mergeCell ref="A29:B29"/>
    <mergeCell ref="A30:B30"/>
    <mergeCell ref="A31:B31"/>
    <mergeCell ref="A34:B34"/>
    <mergeCell ref="A35:B35"/>
    <mergeCell ref="A36:B36"/>
    <mergeCell ref="A37:B37"/>
    <mergeCell ref="A38:B38"/>
    <mergeCell ref="A52:B52"/>
    <mergeCell ref="A53:B53"/>
    <mergeCell ref="A54:B54"/>
    <mergeCell ref="A55:B55"/>
    <mergeCell ref="A56:B56"/>
    <mergeCell ref="A59:B59"/>
    <mergeCell ref="A60:B60"/>
    <mergeCell ref="A61:B61"/>
    <mergeCell ref="A62:B62"/>
    <mergeCell ref="A63:B63"/>
    <mergeCell ref="A99:B99"/>
    <mergeCell ref="A100:B100"/>
    <mergeCell ref="A101:B101"/>
    <mergeCell ref="A102:B102"/>
    <mergeCell ref="A103:B103"/>
    <mergeCell ref="A125:B125"/>
    <mergeCell ref="A126:B126"/>
    <mergeCell ref="A127:B127"/>
    <mergeCell ref="A128:B128"/>
    <mergeCell ref="A129:B129"/>
    <mergeCell ref="A160:B160"/>
    <mergeCell ref="A161:B161"/>
    <mergeCell ref="A162:B162"/>
    <mergeCell ref="A163:B163"/>
    <mergeCell ref="A164:B164"/>
    <mergeCell ref="A176:B176"/>
    <mergeCell ref="A177:B177"/>
    <mergeCell ref="A178:B178"/>
    <mergeCell ref="A179:B179"/>
    <mergeCell ref="A180:B180"/>
    <mergeCell ref="A202:B202"/>
    <mergeCell ref="A203:B203"/>
    <mergeCell ref="A204:B204"/>
    <mergeCell ref="A205:B205"/>
    <mergeCell ref="A206:B206"/>
    <mergeCell ref="A209:B209"/>
    <mergeCell ref="A210:B210"/>
    <mergeCell ref="A211:B211"/>
    <mergeCell ref="A212:B212"/>
    <mergeCell ref="A213:B213"/>
    <mergeCell ref="A216:B216"/>
    <mergeCell ref="A217:B217"/>
    <mergeCell ref="A218:B218"/>
    <mergeCell ref="A219:B219"/>
    <mergeCell ref="A220:B22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1" manualBreakCount="11">
    <brk id="26" max="16383" man="1"/>
    <brk id="33" max="16383" man="1"/>
    <brk id="51" max="16383" man="1"/>
    <brk id="58" max="16383" man="1"/>
    <brk id="98" max="16383" man="1"/>
    <brk id="124" max="16383" man="1"/>
    <brk id="159" max="16383" man="1"/>
    <brk id="175" max="16383" man="1"/>
    <brk id="201" max="16383" man="1"/>
    <brk id="208" max="16383" man="1"/>
    <brk id="215"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D0B4D-97F2-4647-9C05-13DC0734F4B7}">
  <dimension ref="A1:D163"/>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984345</v>
      </c>
      <c r="B7" s="233">
        <v>1177741</v>
      </c>
      <c r="C7" s="232" t="s">
        <v>706</v>
      </c>
      <c r="D7" s="231">
        <v>1198129</v>
      </c>
    </row>
    <row r="8" spans="1:4">
      <c r="A8" s="238">
        <v>538413</v>
      </c>
      <c r="B8" s="237">
        <v>715320</v>
      </c>
      <c r="C8" s="236" t="s">
        <v>705</v>
      </c>
      <c r="D8" s="235">
        <v>659396</v>
      </c>
    </row>
    <row r="9" spans="1:4">
      <c r="A9" s="230">
        <v>538413</v>
      </c>
      <c r="B9" s="229">
        <v>715320</v>
      </c>
      <c r="C9" s="228" t="s">
        <v>510</v>
      </c>
      <c r="D9" s="227">
        <v>659396</v>
      </c>
    </row>
    <row r="10" spans="1:4">
      <c r="A10" s="230">
        <v>3833</v>
      </c>
      <c r="B10" s="229">
        <v>7605</v>
      </c>
      <c r="C10" s="228" t="s">
        <v>461</v>
      </c>
      <c r="D10" s="227">
        <v>9642</v>
      </c>
    </row>
    <row r="11" spans="1:4">
      <c r="A11" s="230">
        <v>33</v>
      </c>
      <c r="B11" s="229">
        <v>0</v>
      </c>
      <c r="C11" s="228" t="s">
        <v>479</v>
      </c>
      <c r="D11" s="227">
        <v>0</v>
      </c>
    </row>
    <row r="12" spans="1:4">
      <c r="A12" s="230">
        <v>1708</v>
      </c>
      <c r="B12" s="229">
        <v>3531</v>
      </c>
      <c r="C12" s="228" t="s">
        <v>477</v>
      </c>
      <c r="D12" s="227">
        <v>3531</v>
      </c>
    </row>
    <row r="13" spans="1:4">
      <c r="A13" s="230">
        <v>1690</v>
      </c>
      <c r="B13" s="229">
        <v>3664</v>
      </c>
      <c r="C13" s="228" t="s">
        <v>460</v>
      </c>
      <c r="D13" s="227">
        <v>5701</v>
      </c>
    </row>
    <row r="14" spans="1:4">
      <c r="A14" s="230">
        <v>401</v>
      </c>
      <c r="B14" s="229">
        <v>410</v>
      </c>
      <c r="C14" s="228" t="s">
        <v>476</v>
      </c>
      <c r="D14" s="227">
        <v>410</v>
      </c>
    </row>
    <row r="15" spans="1:4">
      <c r="A15" s="230">
        <v>150432</v>
      </c>
      <c r="B15" s="229">
        <v>222215</v>
      </c>
      <c r="C15" s="228" t="s">
        <v>457</v>
      </c>
      <c r="D15" s="227">
        <v>164254</v>
      </c>
    </row>
    <row r="16" spans="1:4">
      <c r="A16" s="230">
        <v>114200</v>
      </c>
      <c r="B16" s="229">
        <v>222215</v>
      </c>
      <c r="C16" s="228" t="s">
        <v>456</v>
      </c>
      <c r="D16" s="227">
        <v>158631</v>
      </c>
    </row>
    <row r="17" spans="1:4">
      <c r="A17" s="230">
        <v>36232</v>
      </c>
      <c r="B17" s="229">
        <v>0</v>
      </c>
      <c r="C17" s="228" t="s">
        <v>455</v>
      </c>
      <c r="D17" s="227">
        <v>5623</v>
      </c>
    </row>
    <row r="18" spans="1:4">
      <c r="A18" s="230">
        <v>382325</v>
      </c>
      <c r="B18" s="229">
        <v>485400</v>
      </c>
      <c r="C18" s="228" t="s">
        <v>454</v>
      </c>
      <c r="D18" s="227">
        <v>485400</v>
      </c>
    </row>
    <row r="19" spans="1:4">
      <c r="A19" s="230">
        <v>382174</v>
      </c>
      <c r="B19" s="229">
        <v>485160</v>
      </c>
      <c r="C19" s="228" t="s">
        <v>505</v>
      </c>
      <c r="D19" s="227">
        <v>485160</v>
      </c>
    </row>
    <row r="20" spans="1:4">
      <c r="A20" s="230">
        <v>151</v>
      </c>
      <c r="B20" s="229">
        <v>240</v>
      </c>
      <c r="C20" s="228" t="s">
        <v>453</v>
      </c>
      <c r="D20" s="227">
        <v>240</v>
      </c>
    </row>
    <row r="21" spans="1:4">
      <c r="A21" s="230">
        <v>1822</v>
      </c>
      <c r="B21" s="229">
        <v>100</v>
      </c>
      <c r="C21" s="228" t="s">
        <v>469</v>
      </c>
      <c r="D21" s="227">
        <v>100</v>
      </c>
    </row>
    <row r="22" spans="1:4" ht="17.25" thickBot="1">
      <c r="A22" s="226">
        <v>1822</v>
      </c>
      <c r="B22" s="225">
        <v>100</v>
      </c>
      <c r="C22" s="224" t="s">
        <v>468</v>
      </c>
      <c r="D22" s="223">
        <v>100</v>
      </c>
    </row>
    <row r="23" spans="1:4" ht="21">
      <c r="A23" s="47"/>
      <c r="B23" s="818" t="s">
        <v>277</v>
      </c>
      <c r="C23" s="818"/>
      <c r="D23" s="147"/>
    </row>
    <row r="24" spans="1:4" ht="21">
      <c r="A24" s="47"/>
      <c r="B24" s="818" t="s">
        <v>276</v>
      </c>
      <c r="C24" s="818"/>
      <c r="D24" s="147"/>
    </row>
    <row r="25" spans="1:4" ht="21">
      <c r="A25" s="47"/>
      <c r="B25" s="819" t="s">
        <v>698</v>
      </c>
      <c r="C25" s="819"/>
      <c r="D25" s="146"/>
    </row>
    <row r="26" spans="1:4" ht="17.25" thickBot="1">
      <c r="A26" s="209"/>
      <c r="B26" s="820" t="s">
        <v>466</v>
      </c>
      <c r="C26" s="820"/>
      <c r="D26" s="185" t="s">
        <v>465</v>
      </c>
    </row>
    <row r="27" spans="1:4">
      <c r="A27" s="812" t="s">
        <v>170</v>
      </c>
      <c r="B27" s="814" t="s">
        <v>167</v>
      </c>
      <c r="C27" s="814" t="s">
        <v>464</v>
      </c>
      <c r="D27" s="816" t="s">
        <v>168</v>
      </c>
    </row>
    <row r="28" spans="1:4" ht="17.25" thickBot="1">
      <c r="A28" s="813"/>
      <c r="B28" s="815"/>
      <c r="C28" s="815"/>
      <c r="D28" s="817"/>
    </row>
    <row r="29" spans="1:4">
      <c r="A29" s="234">
        <v>288956</v>
      </c>
      <c r="B29" s="233">
        <v>320169</v>
      </c>
      <c r="C29" s="232" t="s">
        <v>704</v>
      </c>
      <c r="D29" s="231">
        <v>392571</v>
      </c>
    </row>
    <row r="30" spans="1:4">
      <c r="A30" s="230">
        <v>288806</v>
      </c>
      <c r="B30" s="229">
        <v>319740</v>
      </c>
      <c r="C30" s="228" t="s">
        <v>510</v>
      </c>
      <c r="D30" s="227">
        <v>392147</v>
      </c>
    </row>
    <row r="31" spans="1:4">
      <c r="A31" s="230">
        <v>62798</v>
      </c>
      <c r="B31" s="229">
        <v>48482</v>
      </c>
      <c r="C31" s="228" t="s">
        <v>461</v>
      </c>
      <c r="D31" s="227">
        <v>53535</v>
      </c>
    </row>
    <row r="32" spans="1:4">
      <c r="A32" s="230">
        <v>1117</v>
      </c>
      <c r="B32" s="229">
        <v>1100</v>
      </c>
      <c r="C32" s="228" t="s">
        <v>482</v>
      </c>
      <c r="D32" s="227">
        <v>1100</v>
      </c>
    </row>
    <row r="33" spans="1:4">
      <c r="A33" s="230">
        <v>15</v>
      </c>
      <c r="B33" s="229">
        <v>30</v>
      </c>
      <c r="C33" s="228" t="s">
        <v>481</v>
      </c>
      <c r="D33" s="227">
        <v>30</v>
      </c>
    </row>
    <row r="34" spans="1:4">
      <c r="A34" s="230">
        <v>0</v>
      </c>
      <c r="B34" s="229">
        <v>40</v>
      </c>
      <c r="C34" s="228" t="s">
        <v>489</v>
      </c>
      <c r="D34" s="227">
        <v>40</v>
      </c>
    </row>
    <row r="35" spans="1:4">
      <c r="A35" s="230">
        <v>47000</v>
      </c>
      <c r="B35" s="229">
        <v>36338</v>
      </c>
      <c r="C35" s="228" t="s">
        <v>479</v>
      </c>
      <c r="D35" s="227">
        <v>37908</v>
      </c>
    </row>
    <row r="36" spans="1:4">
      <c r="A36" s="230">
        <v>3092</v>
      </c>
      <c r="B36" s="229">
        <v>3049</v>
      </c>
      <c r="C36" s="228" t="s">
        <v>478</v>
      </c>
      <c r="D36" s="227">
        <v>3764</v>
      </c>
    </row>
    <row r="37" spans="1:4">
      <c r="A37" s="230">
        <v>11106</v>
      </c>
      <c r="B37" s="229">
        <v>6663</v>
      </c>
      <c r="C37" s="228" t="s">
        <v>477</v>
      </c>
      <c r="D37" s="227">
        <v>9431</v>
      </c>
    </row>
    <row r="38" spans="1:4">
      <c r="A38" s="230">
        <v>467</v>
      </c>
      <c r="B38" s="229">
        <v>1262</v>
      </c>
      <c r="C38" s="228" t="s">
        <v>460</v>
      </c>
      <c r="D38" s="227">
        <v>1262</v>
      </c>
    </row>
    <row r="39" spans="1:4">
      <c r="A39" s="230">
        <v>63</v>
      </c>
      <c r="B39" s="229">
        <v>10</v>
      </c>
      <c r="C39" s="228" t="s">
        <v>459</v>
      </c>
      <c r="D39" s="227">
        <v>10</v>
      </c>
    </row>
    <row r="40" spans="1:4">
      <c r="A40" s="230">
        <v>19</v>
      </c>
      <c r="B40" s="229">
        <v>0</v>
      </c>
      <c r="C40" s="228" t="s">
        <v>475</v>
      </c>
      <c r="D40" s="227">
        <v>0</v>
      </c>
    </row>
    <row r="41" spans="1:4">
      <c r="A41" s="230">
        <v>44</v>
      </c>
      <c r="B41" s="229">
        <v>10</v>
      </c>
      <c r="C41" s="228" t="s">
        <v>458</v>
      </c>
      <c r="D41" s="227">
        <v>10</v>
      </c>
    </row>
    <row r="42" spans="1:4">
      <c r="A42" s="230">
        <v>60</v>
      </c>
      <c r="B42" s="229">
        <v>9980</v>
      </c>
      <c r="C42" s="228" t="s">
        <v>474</v>
      </c>
      <c r="D42" s="227">
        <v>1680</v>
      </c>
    </row>
    <row r="43" spans="1:4">
      <c r="A43" s="230">
        <v>0</v>
      </c>
      <c r="B43" s="229">
        <v>9980</v>
      </c>
      <c r="C43" s="228" t="s">
        <v>512</v>
      </c>
      <c r="D43" s="227">
        <v>1680</v>
      </c>
    </row>
    <row r="44" spans="1:4">
      <c r="A44" s="230">
        <v>60</v>
      </c>
      <c r="B44" s="229">
        <v>0</v>
      </c>
      <c r="C44" s="228" t="s">
        <v>508</v>
      </c>
      <c r="D44" s="227">
        <v>0</v>
      </c>
    </row>
    <row r="45" spans="1:4">
      <c r="A45" s="230">
        <v>156333</v>
      </c>
      <c r="B45" s="229">
        <v>185468</v>
      </c>
      <c r="C45" s="228" t="s">
        <v>457</v>
      </c>
      <c r="D45" s="227">
        <v>260557</v>
      </c>
    </row>
    <row r="46" spans="1:4">
      <c r="A46" s="230">
        <v>156298</v>
      </c>
      <c r="B46" s="229">
        <v>144882</v>
      </c>
      <c r="C46" s="228" t="s">
        <v>456</v>
      </c>
      <c r="D46" s="227">
        <v>219971</v>
      </c>
    </row>
    <row r="47" spans="1:4">
      <c r="A47" s="230">
        <v>34</v>
      </c>
      <c r="B47" s="229">
        <v>0</v>
      </c>
      <c r="C47" s="228" t="s">
        <v>511</v>
      </c>
      <c r="D47" s="227">
        <v>0</v>
      </c>
    </row>
    <row r="48" spans="1:4">
      <c r="A48" s="230">
        <v>0</v>
      </c>
      <c r="B48" s="229">
        <v>40586</v>
      </c>
      <c r="C48" s="228" t="s">
        <v>455</v>
      </c>
      <c r="D48" s="227">
        <v>40586</v>
      </c>
    </row>
    <row r="49" spans="1:4">
      <c r="A49" s="230">
        <v>69553</v>
      </c>
      <c r="B49" s="229">
        <v>75800</v>
      </c>
      <c r="C49" s="228" t="s">
        <v>454</v>
      </c>
      <c r="D49" s="227">
        <v>76365</v>
      </c>
    </row>
    <row r="50" spans="1:4">
      <c r="A50" s="230">
        <v>44147</v>
      </c>
      <c r="B50" s="229">
        <v>45760</v>
      </c>
      <c r="C50" s="228" t="s">
        <v>505</v>
      </c>
      <c r="D50" s="227">
        <v>46014</v>
      </c>
    </row>
    <row r="51" spans="1:4">
      <c r="A51" s="230">
        <v>23949</v>
      </c>
      <c r="B51" s="229">
        <v>30040</v>
      </c>
      <c r="C51" s="228" t="s">
        <v>504</v>
      </c>
      <c r="D51" s="227">
        <v>30351</v>
      </c>
    </row>
    <row r="52" spans="1:4" ht="17.25" thickBot="1">
      <c r="A52" s="226">
        <v>1457</v>
      </c>
      <c r="B52" s="225">
        <v>0</v>
      </c>
      <c r="C52" s="224" t="s">
        <v>453</v>
      </c>
      <c r="D52" s="223">
        <v>0</v>
      </c>
    </row>
    <row r="53" spans="1:4" ht="21">
      <c r="A53" s="47"/>
      <c r="B53" s="818" t="s">
        <v>277</v>
      </c>
      <c r="C53" s="818"/>
      <c r="D53" s="147"/>
    </row>
    <row r="54" spans="1:4" ht="21">
      <c r="A54" s="47"/>
      <c r="B54" s="818" t="s">
        <v>276</v>
      </c>
      <c r="C54" s="818"/>
      <c r="D54" s="147"/>
    </row>
    <row r="55" spans="1:4" ht="21">
      <c r="A55" s="47"/>
      <c r="B55" s="819" t="s">
        <v>698</v>
      </c>
      <c r="C55" s="819"/>
      <c r="D55" s="146"/>
    </row>
    <row r="56" spans="1:4" ht="17.25" thickBot="1">
      <c r="A56" s="209"/>
      <c r="B56" s="820" t="s">
        <v>466</v>
      </c>
      <c r="C56" s="820"/>
      <c r="D56" s="185" t="s">
        <v>465</v>
      </c>
    </row>
    <row r="57" spans="1:4">
      <c r="A57" s="812" t="s">
        <v>170</v>
      </c>
      <c r="B57" s="814" t="s">
        <v>167</v>
      </c>
      <c r="C57" s="814" t="s">
        <v>464</v>
      </c>
      <c r="D57" s="816" t="s">
        <v>168</v>
      </c>
    </row>
    <row r="58" spans="1:4" ht="17.25" thickBot="1">
      <c r="A58" s="813"/>
      <c r="B58" s="815"/>
      <c r="C58" s="815"/>
      <c r="D58" s="817"/>
    </row>
    <row r="59" spans="1:4">
      <c r="A59" s="234">
        <v>0</v>
      </c>
      <c r="B59" s="233">
        <v>0</v>
      </c>
      <c r="C59" s="232" t="s">
        <v>704</v>
      </c>
      <c r="D59" s="231">
        <v>0</v>
      </c>
    </row>
    <row r="60" spans="1:4">
      <c r="A60" s="230">
        <v>150</v>
      </c>
      <c r="B60" s="229">
        <v>429</v>
      </c>
      <c r="C60" s="228" t="s">
        <v>703</v>
      </c>
      <c r="D60" s="227">
        <v>424</v>
      </c>
    </row>
    <row r="61" spans="1:4">
      <c r="A61" s="230">
        <v>38</v>
      </c>
      <c r="B61" s="229">
        <v>50</v>
      </c>
      <c r="C61" s="228" t="s">
        <v>461</v>
      </c>
      <c r="D61" s="227">
        <v>50</v>
      </c>
    </row>
    <row r="62" spans="1:4">
      <c r="A62" s="230">
        <v>11</v>
      </c>
      <c r="B62" s="229">
        <v>30</v>
      </c>
      <c r="C62" s="228" t="s">
        <v>481</v>
      </c>
      <c r="D62" s="227">
        <v>30</v>
      </c>
    </row>
    <row r="63" spans="1:4">
      <c r="A63" s="230">
        <v>12</v>
      </c>
      <c r="B63" s="229">
        <v>0</v>
      </c>
      <c r="C63" s="228" t="s">
        <v>479</v>
      </c>
      <c r="D63" s="227">
        <v>0</v>
      </c>
    </row>
    <row r="64" spans="1:4">
      <c r="A64" s="230">
        <v>15</v>
      </c>
      <c r="B64" s="229">
        <v>20</v>
      </c>
      <c r="C64" s="228" t="s">
        <v>460</v>
      </c>
      <c r="D64" s="227">
        <v>20</v>
      </c>
    </row>
    <row r="65" spans="1:4">
      <c r="A65" s="230">
        <v>13</v>
      </c>
      <c r="B65" s="229">
        <v>225</v>
      </c>
      <c r="C65" s="228" t="s">
        <v>459</v>
      </c>
      <c r="D65" s="227">
        <v>225</v>
      </c>
    </row>
    <row r="66" spans="1:4">
      <c r="A66" s="230">
        <v>13</v>
      </c>
      <c r="B66" s="229">
        <v>225</v>
      </c>
      <c r="C66" s="228" t="s">
        <v>458</v>
      </c>
      <c r="D66" s="227">
        <v>225</v>
      </c>
    </row>
    <row r="67" spans="1:4">
      <c r="A67" s="230">
        <v>42</v>
      </c>
      <c r="B67" s="229">
        <v>72</v>
      </c>
      <c r="C67" s="228" t="s">
        <v>474</v>
      </c>
      <c r="D67" s="227">
        <v>72</v>
      </c>
    </row>
    <row r="68" spans="1:4">
      <c r="A68" s="230">
        <v>42</v>
      </c>
      <c r="B68" s="229">
        <v>72</v>
      </c>
      <c r="C68" s="228" t="s">
        <v>487</v>
      </c>
      <c r="D68" s="227">
        <v>72</v>
      </c>
    </row>
    <row r="69" spans="1:4">
      <c r="A69" s="230">
        <v>31</v>
      </c>
      <c r="B69" s="229">
        <v>22</v>
      </c>
      <c r="C69" s="228" t="s">
        <v>457</v>
      </c>
      <c r="D69" s="227">
        <v>17</v>
      </c>
    </row>
    <row r="70" spans="1:4">
      <c r="A70" s="230">
        <v>31</v>
      </c>
      <c r="B70" s="229">
        <v>22</v>
      </c>
      <c r="C70" s="228" t="s">
        <v>456</v>
      </c>
      <c r="D70" s="227">
        <v>17</v>
      </c>
    </row>
    <row r="71" spans="1:4" ht="33">
      <c r="A71" s="230">
        <v>27</v>
      </c>
      <c r="B71" s="229">
        <v>60</v>
      </c>
      <c r="C71" s="228" t="s">
        <v>452</v>
      </c>
      <c r="D71" s="227">
        <v>60</v>
      </c>
    </row>
    <row r="72" spans="1:4" ht="17.25" thickBot="1">
      <c r="A72" s="226">
        <v>27</v>
      </c>
      <c r="B72" s="225">
        <v>60</v>
      </c>
      <c r="C72" s="224" t="s">
        <v>472</v>
      </c>
      <c r="D72" s="223">
        <v>60</v>
      </c>
    </row>
    <row r="73" spans="1:4" ht="21">
      <c r="A73" s="47"/>
      <c r="B73" s="818" t="s">
        <v>277</v>
      </c>
      <c r="C73" s="818"/>
      <c r="D73" s="147"/>
    </row>
    <row r="74" spans="1:4" ht="21">
      <c r="A74" s="47"/>
      <c r="B74" s="818" t="s">
        <v>276</v>
      </c>
      <c r="C74" s="818"/>
      <c r="D74" s="147"/>
    </row>
    <row r="75" spans="1:4" ht="21">
      <c r="A75" s="47"/>
      <c r="B75" s="819" t="s">
        <v>698</v>
      </c>
      <c r="C75" s="819"/>
      <c r="D75" s="146"/>
    </row>
    <row r="76" spans="1:4" ht="17.25" thickBot="1">
      <c r="A76" s="209"/>
      <c r="B76" s="820" t="s">
        <v>466</v>
      </c>
      <c r="C76" s="820"/>
      <c r="D76" s="185" t="s">
        <v>465</v>
      </c>
    </row>
    <row r="77" spans="1:4">
      <c r="A77" s="812" t="s">
        <v>170</v>
      </c>
      <c r="B77" s="814" t="s">
        <v>167</v>
      </c>
      <c r="C77" s="814" t="s">
        <v>464</v>
      </c>
      <c r="D77" s="816" t="s">
        <v>168</v>
      </c>
    </row>
    <row r="78" spans="1:4" ht="17.25" thickBot="1">
      <c r="A78" s="813"/>
      <c r="B78" s="815"/>
      <c r="C78" s="815"/>
      <c r="D78" s="817"/>
    </row>
    <row r="79" spans="1:4">
      <c r="A79" s="234">
        <v>147876</v>
      </c>
      <c r="B79" s="233">
        <v>132119</v>
      </c>
      <c r="C79" s="232" t="s">
        <v>702</v>
      </c>
      <c r="D79" s="231">
        <v>135986</v>
      </c>
    </row>
    <row r="80" spans="1:4">
      <c r="A80" s="230">
        <v>147876</v>
      </c>
      <c r="B80" s="229">
        <v>132119</v>
      </c>
      <c r="C80" s="228" t="s">
        <v>510</v>
      </c>
      <c r="D80" s="227">
        <v>135986</v>
      </c>
    </row>
    <row r="81" spans="1:4">
      <c r="A81" s="230">
        <v>80748</v>
      </c>
      <c r="B81" s="229">
        <v>61189</v>
      </c>
      <c r="C81" s="228" t="s">
        <v>461</v>
      </c>
      <c r="D81" s="227">
        <v>61552</v>
      </c>
    </row>
    <row r="82" spans="1:4">
      <c r="A82" s="230">
        <v>2492</v>
      </c>
      <c r="B82" s="229">
        <v>6000</v>
      </c>
      <c r="C82" s="228" t="s">
        <v>482</v>
      </c>
      <c r="D82" s="227">
        <v>5800</v>
      </c>
    </row>
    <row r="83" spans="1:4">
      <c r="A83" s="230">
        <v>39</v>
      </c>
      <c r="B83" s="229">
        <v>18</v>
      </c>
      <c r="C83" s="228" t="s">
        <v>481</v>
      </c>
      <c r="D83" s="227">
        <v>17</v>
      </c>
    </row>
    <row r="84" spans="1:4">
      <c r="A84" s="230">
        <v>55084</v>
      </c>
      <c r="B84" s="229">
        <v>36345</v>
      </c>
      <c r="C84" s="228" t="s">
        <v>479</v>
      </c>
      <c r="D84" s="227">
        <v>36736</v>
      </c>
    </row>
    <row r="85" spans="1:4">
      <c r="A85" s="230">
        <v>2095</v>
      </c>
      <c r="B85" s="229">
        <v>2388</v>
      </c>
      <c r="C85" s="228" t="s">
        <v>478</v>
      </c>
      <c r="D85" s="227">
        <v>2388</v>
      </c>
    </row>
    <row r="86" spans="1:4">
      <c r="A86" s="230">
        <v>19655</v>
      </c>
      <c r="B86" s="229">
        <v>16034</v>
      </c>
      <c r="C86" s="228" t="s">
        <v>477</v>
      </c>
      <c r="D86" s="227">
        <v>16034</v>
      </c>
    </row>
    <row r="87" spans="1:4">
      <c r="A87" s="230">
        <v>1384</v>
      </c>
      <c r="B87" s="229">
        <v>404</v>
      </c>
      <c r="C87" s="228" t="s">
        <v>460</v>
      </c>
      <c r="D87" s="227">
        <v>577</v>
      </c>
    </row>
    <row r="88" spans="1:4">
      <c r="A88" s="230">
        <v>460</v>
      </c>
      <c r="B88" s="229">
        <v>100</v>
      </c>
      <c r="C88" s="228" t="s">
        <v>459</v>
      </c>
      <c r="D88" s="227">
        <v>105</v>
      </c>
    </row>
    <row r="89" spans="1:4">
      <c r="A89" s="230">
        <v>460</v>
      </c>
      <c r="B89" s="229">
        <v>100</v>
      </c>
      <c r="C89" s="228" t="s">
        <v>458</v>
      </c>
      <c r="D89" s="227">
        <v>105</v>
      </c>
    </row>
    <row r="90" spans="1:4">
      <c r="A90" s="230">
        <v>4762</v>
      </c>
      <c r="B90" s="229">
        <v>4869</v>
      </c>
      <c r="C90" s="228" t="s">
        <v>474</v>
      </c>
      <c r="D90" s="227">
        <v>4869</v>
      </c>
    </row>
    <row r="91" spans="1:4">
      <c r="A91" s="230">
        <v>4762</v>
      </c>
      <c r="B91" s="229">
        <v>4869</v>
      </c>
      <c r="C91" s="228" t="s">
        <v>487</v>
      </c>
      <c r="D91" s="227">
        <v>4869</v>
      </c>
    </row>
    <row r="92" spans="1:4">
      <c r="A92" s="230">
        <v>47985</v>
      </c>
      <c r="B92" s="229">
        <v>52295</v>
      </c>
      <c r="C92" s="228" t="s">
        <v>457</v>
      </c>
      <c r="D92" s="227">
        <v>55794</v>
      </c>
    </row>
    <row r="93" spans="1:4">
      <c r="A93" s="230">
        <v>47985</v>
      </c>
      <c r="B93" s="229">
        <v>52295</v>
      </c>
      <c r="C93" s="228" t="s">
        <v>456</v>
      </c>
      <c r="D93" s="227">
        <v>55794</v>
      </c>
    </row>
    <row r="94" spans="1:4">
      <c r="A94" s="230">
        <v>13840</v>
      </c>
      <c r="B94" s="229">
        <v>13666</v>
      </c>
      <c r="C94" s="228" t="s">
        <v>454</v>
      </c>
      <c r="D94" s="227">
        <v>13666</v>
      </c>
    </row>
    <row r="95" spans="1:4">
      <c r="A95" s="230">
        <v>8546</v>
      </c>
      <c r="B95" s="229">
        <v>8428</v>
      </c>
      <c r="C95" s="228" t="s">
        <v>505</v>
      </c>
      <c r="D95" s="227">
        <v>8428</v>
      </c>
    </row>
    <row r="96" spans="1:4">
      <c r="A96" s="230">
        <v>5292</v>
      </c>
      <c r="B96" s="229">
        <v>5238</v>
      </c>
      <c r="C96" s="228" t="s">
        <v>504</v>
      </c>
      <c r="D96" s="227">
        <v>5238</v>
      </c>
    </row>
    <row r="97" spans="1:4">
      <c r="A97" s="230">
        <v>3</v>
      </c>
      <c r="B97" s="229">
        <v>0</v>
      </c>
      <c r="C97" s="228" t="s">
        <v>453</v>
      </c>
      <c r="D97" s="227">
        <v>0</v>
      </c>
    </row>
    <row r="98" spans="1:4">
      <c r="A98" s="230">
        <v>81</v>
      </c>
      <c r="B98" s="229">
        <v>0</v>
      </c>
      <c r="C98" s="228" t="s">
        <v>346</v>
      </c>
      <c r="D98" s="227">
        <v>0</v>
      </c>
    </row>
    <row r="99" spans="1:4" ht="17.25" thickBot="1">
      <c r="A99" s="226">
        <v>81</v>
      </c>
      <c r="B99" s="225">
        <v>0</v>
      </c>
      <c r="C99" s="224" t="s">
        <v>485</v>
      </c>
      <c r="D99" s="223">
        <v>0</v>
      </c>
    </row>
    <row r="100" spans="1:4" ht="21">
      <c r="A100" s="47"/>
      <c r="B100" s="818" t="s">
        <v>277</v>
      </c>
      <c r="C100" s="818"/>
      <c r="D100" s="147"/>
    </row>
    <row r="101" spans="1:4" ht="21">
      <c r="A101" s="47"/>
      <c r="B101" s="818" t="s">
        <v>276</v>
      </c>
      <c r="C101" s="818"/>
      <c r="D101" s="147"/>
    </row>
    <row r="102" spans="1:4" ht="21">
      <c r="A102" s="47"/>
      <c r="B102" s="819" t="s">
        <v>698</v>
      </c>
      <c r="C102" s="819"/>
      <c r="D102" s="146"/>
    </row>
    <row r="103" spans="1:4" ht="17.25" thickBot="1">
      <c r="A103" s="209"/>
      <c r="B103" s="820" t="s">
        <v>466</v>
      </c>
      <c r="C103" s="820"/>
      <c r="D103" s="185" t="s">
        <v>465</v>
      </c>
    </row>
    <row r="104" spans="1:4">
      <c r="A104" s="812" t="s">
        <v>170</v>
      </c>
      <c r="B104" s="814" t="s">
        <v>167</v>
      </c>
      <c r="C104" s="814" t="s">
        <v>464</v>
      </c>
      <c r="D104" s="816" t="s">
        <v>168</v>
      </c>
    </row>
    <row r="105" spans="1:4" ht="17.25" thickBot="1">
      <c r="A105" s="813"/>
      <c r="B105" s="815"/>
      <c r="C105" s="815"/>
      <c r="D105" s="817"/>
    </row>
    <row r="106" spans="1:4">
      <c r="A106" s="234">
        <v>9100</v>
      </c>
      <c r="B106" s="233">
        <v>10133</v>
      </c>
      <c r="C106" s="232" t="s">
        <v>697</v>
      </c>
      <c r="D106" s="231">
        <v>10176</v>
      </c>
    </row>
    <row r="107" spans="1:4">
      <c r="A107" s="230">
        <v>928</v>
      </c>
      <c r="B107" s="229">
        <v>773</v>
      </c>
      <c r="C107" s="228" t="s">
        <v>701</v>
      </c>
      <c r="D107" s="227">
        <v>776</v>
      </c>
    </row>
    <row r="108" spans="1:4">
      <c r="A108" s="230">
        <v>198</v>
      </c>
      <c r="B108" s="229">
        <v>109</v>
      </c>
      <c r="C108" s="228" t="s">
        <v>461</v>
      </c>
      <c r="D108" s="227">
        <v>109</v>
      </c>
    </row>
    <row r="109" spans="1:4">
      <c r="A109" s="230">
        <v>180</v>
      </c>
      <c r="B109" s="229">
        <v>100</v>
      </c>
      <c r="C109" s="228" t="s">
        <v>479</v>
      </c>
      <c r="D109" s="227">
        <v>100</v>
      </c>
    </row>
    <row r="110" spans="1:4">
      <c r="A110" s="230">
        <v>18</v>
      </c>
      <c r="B110" s="229">
        <v>9</v>
      </c>
      <c r="C110" s="228" t="s">
        <v>478</v>
      </c>
      <c r="D110" s="227">
        <v>9</v>
      </c>
    </row>
    <row r="111" spans="1:4">
      <c r="A111" s="230">
        <v>0</v>
      </c>
      <c r="B111" s="229">
        <v>100</v>
      </c>
      <c r="C111" s="228" t="s">
        <v>459</v>
      </c>
      <c r="D111" s="227">
        <v>100</v>
      </c>
    </row>
    <row r="112" spans="1:4">
      <c r="A112" s="230">
        <v>0</v>
      </c>
      <c r="B112" s="229">
        <v>100</v>
      </c>
      <c r="C112" s="228" t="s">
        <v>458</v>
      </c>
      <c r="D112" s="227">
        <v>100</v>
      </c>
    </row>
    <row r="113" spans="1:4">
      <c r="A113" s="230">
        <v>516</v>
      </c>
      <c r="B113" s="229">
        <v>514</v>
      </c>
      <c r="C113" s="228" t="s">
        <v>457</v>
      </c>
      <c r="D113" s="227">
        <v>517</v>
      </c>
    </row>
    <row r="114" spans="1:4">
      <c r="A114" s="230">
        <v>516</v>
      </c>
      <c r="B114" s="229">
        <v>514</v>
      </c>
      <c r="C114" s="228" t="s">
        <v>456</v>
      </c>
      <c r="D114" s="227">
        <v>517</v>
      </c>
    </row>
    <row r="115" spans="1:4">
      <c r="A115" s="230">
        <v>214</v>
      </c>
      <c r="B115" s="229">
        <v>50</v>
      </c>
      <c r="C115" s="228" t="s">
        <v>454</v>
      </c>
      <c r="D115" s="227">
        <v>50</v>
      </c>
    </row>
    <row r="116" spans="1:4">
      <c r="A116" s="230">
        <v>158</v>
      </c>
      <c r="B116" s="229">
        <v>0</v>
      </c>
      <c r="C116" s="228" t="s">
        <v>505</v>
      </c>
      <c r="D116" s="227">
        <v>0</v>
      </c>
    </row>
    <row r="117" spans="1:4" ht="17.25" thickBot="1">
      <c r="A117" s="226">
        <v>56</v>
      </c>
      <c r="B117" s="225">
        <v>50</v>
      </c>
      <c r="C117" s="224" t="s">
        <v>504</v>
      </c>
      <c r="D117" s="223">
        <v>50</v>
      </c>
    </row>
    <row r="118" spans="1:4" ht="21">
      <c r="A118" s="47"/>
      <c r="B118" s="818" t="s">
        <v>277</v>
      </c>
      <c r="C118" s="818"/>
      <c r="D118" s="147"/>
    </row>
    <row r="119" spans="1:4" ht="21">
      <c r="A119" s="47"/>
      <c r="B119" s="818" t="s">
        <v>276</v>
      </c>
      <c r="C119" s="818"/>
      <c r="D119" s="147"/>
    </row>
    <row r="120" spans="1:4" ht="21">
      <c r="A120" s="47"/>
      <c r="B120" s="819" t="s">
        <v>698</v>
      </c>
      <c r="C120" s="819"/>
      <c r="D120" s="146"/>
    </row>
    <row r="121" spans="1:4" ht="17.25" thickBot="1">
      <c r="A121" s="209"/>
      <c r="B121" s="820" t="s">
        <v>466</v>
      </c>
      <c r="C121" s="820"/>
      <c r="D121" s="185" t="s">
        <v>465</v>
      </c>
    </row>
    <row r="122" spans="1:4">
      <c r="A122" s="812" t="s">
        <v>170</v>
      </c>
      <c r="B122" s="814" t="s">
        <v>167</v>
      </c>
      <c r="C122" s="814" t="s">
        <v>464</v>
      </c>
      <c r="D122" s="816" t="s">
        <v>168</v>
      </c>
    </row>
    <row r="123" spans="1:4" ht="17.25" thickBot="1">
      <c r="A123" s="813"/>
      <c r="B123" s="815"/>
      <c r="C123" s="815"/>
      <c r="D123" s="817"/>
    </row>
    <row r="124" spans="1:4">
      <c r="A124" s="234">
        <v>0</v>
      </c>
      <c r="B124" s="233">
        <v>0</v>
      </c>
      <c r="C124" s="232" t="s">
        <v>697</v>
      </c>
      <c r="D124" s="231">
        <v>0</v>
      </c>
    </row>
    <row r="125" spans="1:4">
      <c r="A125" s="230">
        <v>1603</v>
      </c>
      <c r="B125" s="229">
        <v>1862</v>
      </c>
      <c r="C125" s="228" t="s">
        <v>700</v>
      </c>
      <c r="D125" s="227">
        <v>1877</v>
      </c>
    </row>
    <row r="126" spans="1:4">
      <c r="A126" s="230">
        <v>953</v>
      </c>
      <c r="B126" s="229">
        <v>1796</v>
      </c>
      <c r="C126" s="228" t="s">
        <v>461</v>
      </c>
      <c r="D126" s="227">
        <v>1796</v>
      </c>
    </row>
    <row r="127" spans="1:4">
      <c r="A127" s="230">
        <v>416</v>
      </c>
      <c r="B127" s="229">
        <v>738</v>
      </c>
      <c r="C127" s="228" t="s">
        <v>482</v>
      </c>
      <c r="D127" s="227">
        <v>738</v>
      </c>
    </row>
    <row r="128" spans="1:4">
      <c r="A128" s="230">
        <v>6</v>
      </c>
      <c r="B128" s="229">
        <v>8</v>
      </c>
      <c r="C128" s="228" t="s">
        <v>481</v>
      </c>
      <c r="D128" s="227">
        <v>8</v>
      </c>
    </row>
    <row r="129" spans="1:4">
      <c r="A129" s="230">
        <v>521</v>
      </c>
      <c r="B129" s="229">
        <v>1050</v>
      </c>
      <c r="C129" s="228" t="s">
        <v>479</v>
      </c>
      <c r="D129" s="227">
        <v>1050</v>
      </c>
    </row>
    <row r="130" spans="1:4">
      <c r="A130" s="230">
        <v>9</v>
      </c>
      <c r="B130" s="229">
        <v>0</v>
      </c>
      <c r="C130" s="228" t="s">
        <v>460</v>
      </c>
      <c r="D130" s="227">
        <v>0</v>
      </c>
    </row>
    <row r="131" spans="1:4">
      <c r="A131" s="230">
        <v>606</v>
      </c>
      <c r="B131" s="229">
        <v>16</v>
      </c>
      <c r="C131" s="228" t="s">
        <v>457</v>
      </c>
      <c r="D131" s="227">
        <v>36</v>
      </c>
    </row>
    <row r="132" spans="1:4">
      <c r="A132" s="230">
        <v>384</v>
      </c>
      <c r="B132" s="229">
        <v>16</v>
      </c>
      <c r="C132" s="228" t="s">
        <v>456</v>
      </c>
      <c r="D132" s="227">
        <v>36</v>
      </c>
    </row>
    <row r="133" spans="1:4">
      <c r="A133" s="230">
        <v>222</v>
      </c>
      <c r="B133" s="229">
        <v>0</v>
      </c>
      <c r="C133" s="228" t="s">
        <v>455</v>
      </c>
      <c r="D133" s="227">
        <v>0</v>
      </c>
    </row>
    <row r="134" spans="1:4">
      <c r="A134" s="230">
        <v>44</v>
      </c>
      <c r="B134" s="229">
        <v>50</v>
      </c>
      <c r="C134" s="228" t="s">
        <v>454</v>
      </c>
      <c r="D134" s="227">
        <v>45</v>
      </c>
    </row>
    <row r="135" spans="1:4" ht="17.25" thickBot="1">
      <c r="A135" s="226">
        <v>44</v>
      </c>
      <c r="B135" s="225">
        <v>50</v>
      </c>
      <c r="C135" s="224" t="s">
        <v>504</v>
      </c>
      <c r="D135" s="223">
        <v>45</v>
      </c>
    </row>
    <row r="136" spans="1:4" ht="21">
      <c r="A136" s="47"/>
      <c r="B136" s="818" t="s">
        <v>277</v>
      </c>
      <c r="C136" s="818"/>
      <c r="D136" s="147"/>
    </row>
    <row r="137" spans="1:4" ht="21">
      <c r="A137" s="47"/>
      <c r="B137" s="818" t="s">
        <v>276</v>
      </c>
      <c r="C137" s="818"/>
      <c r="D137" s="147"/>
    </row>
    <row r="138" spans="1:4" ht="21">
      <c r="A138" s="47"/>
      <c r="B138" s="819" t="s">
        <v>698</v>
      </c>
      <c r="C138" s="819"/>
      <c r="D138" s="146"/>
    </row>
    <row r="139" spans="1:4" ht="17.25" thickBot="1">
      <c r="A139" s="209"/>
      <c r="B139" s="820" t="s">
        <v>466</v>
      </c>
      <c r="C139" s="820"/>
      <c r="D139" s="185" t="s">
        <v>465</v>
      </c>
    </row>
    <row r="140" spans="1:4">
      <c r="A140" s="812" t="s">
        <v>170</v>
      </c>
      <c r="B140" s="814" t="s">
        <v>167</v>
      </c>
      <c r="C140" s="814" t="s">
        <v>464</v>
      </c>
      <c r="D140" s="816" t="s">
        <v>168</v>
      </c>
    </row>
    <row r="141" spans="1:4" ht="17.25" thickBot="1">
      <c r="A141" s="813"/>
      <c r="B141" s="815"/>
      <c r="C141" s="815"/>
      <c r="D141" s="817"/>
    </row>
    <row r="142" spans="1:4">
      <c r="A142" s="234">
        <v>0</v>
      </c>
      <c r="B142" s="233">
        <v>0</v>
      </c>
      <c r="C142" s="232" t="s">
        <v>697</v>
      </c>
      <c r="D142" s="231">
        <v>0</v>
      </c>
    </row>
    <row r="143" spans="1:4">
      <c r="A143" s="230">
        <v>102</v>
      </c>
      <c r="B143" s="229">
        <v>83</v>
      </c>
      <c r="C143" s="228" t="s">
        <v>699</v>
      </c>
      <c r="D143" s="227">
        <v>83</v>
      </c>
    </row>
    <row r="144" spans="1:4">
      <c r="A144" s="230">
        <v>26</v>
      </c>
      <c r="B144" s="229">
        <v>0</v>
      </c>
      <c r="C144" s="228" t="s">
        <v>461</v>
      </c>
      <c r="D144" s="227">
        <v>0</v>
      </c>
    </row>
    <row r="145" spans="1:4">
      <c r="A145" s="230">
        <v>26</v>
      </c>
      <c r="B145" s="229">
        <v>0</v>
      </c>
      <c r="C145" s="228" t="s">
        <v>479</v>
      </c>
      <c r="D145" s="227">
        <v>0</v>
      </c>
    </row>
    <row r="146" spans="1:4">
      <c r="A146" s="230">
        <v>76</v>
      </c>
      <c r="B146" s="229">
        <v>83</v>
      </c>
      <c r="C146" s="228" t="s">
        <v>454</v>
      </c>
      <c r="D146" s="227">
        <v>83</v>
      </c>
    </row>
    <row r="147" spans="1:4">
      <c r="A147" s="230">
        <v>26</v>
      </c>
      <c r="B147" s="229">
        <v>28</v>
      </c>
      <c r="C147" s="228" t="s">
        <v>505</v>
      </c>
      <c r="D147" s="227">
        <v>28</v>
      </c>
    </row>
    <row r="148" spans="1:4" ht="17.25" thickBot="1">
      <c r="A148" s="226">
        <v>50</v>
      </c>
      <c r="B148" s="225">
        <v>55</v>
      </c>
      <c r="C148" s="224" t="s">
        <v>504</v>
      </c>
      <c r="D148" s="223">
        <v>55</v>
      </c>
    </row>
    <row r="149" spans="1:4" ht="21">
      <c r="A149" s="47"/>
      <c r="B149" s="818" t="s">
        <v>277</v>
      </c>
      <c r="C149" s="818"/>
      <c r="D149" s="147"/>
    </row>
    <row r="150" spans="1:4" ht="21">
      <c r="A150" s="47"/>
      <c r="B150" s="818" t="s">
        <v>276</v>
      </c>
      <c r="C150" s="818"/>
      <c r="D150" s="147"/>
    </row>
    <row r="151" spans="1:4" ht="21">
      <c r="A151" s="47"/>
      <c r="B151" s="819" t="s">
        <v>698</v>
      </c>
      <c r="C151" s="819"/>
      <c r="D151" s="146"/>
    </row>
    <row r="152" spans="1:4" ht="17.25" thickBot="1">
      <c r="A152" s="209"/>
      <c r="B152" s="820" t="s">
        <v>466</v>
      </c>
      <c r="C152" s="820"/>
      <c r="D152" s="185" t="s">
        <v>465</v>
      </c>
    </row>
    <row r="153" spans="1:4">
      <c r="A153" s="812" t="s">
        <v>170</v>
      </c>
      <c r="B153" s="814" t="s">
        <v>167</v>
      </c>
      <c r="C153" s="814" t="s">
        <v>464</v>
      </c>
      <c r="D153" s="816" t="s">
        <v>168</v>
      </c>
    </row>
    <row r="154" spans="1:4" ht="17.25" thickBot="1">
      <c r="A154" s="813"/>
      <c r="B154" s="815"/>
      <c r="C154" s="815"/>
      <c r="D154" s="817"/>
    </row>
    <row r="155" spans="1:4">
      <c r="A155" s="234">
        <v>0</v>
      </c>
      <c r="B155" s="233">
        <v>0</v>
      </c>
      <c r="C155" s="232" t="s">
        <v>697</v>
      </c>
      <c r="D155" s="231">
        <v>0</v>
      </c>
    </row>
    <row r="156" spans="1:4">
      <c r="A156" s="230">
        <v>6468</v>
      </c>
      <c r="B156" s="229">
        <v>7415</v>
      </c>
      <c r="C156" s="228" t="s">
        <v>696</v>
      </c>
      <c r="D156" s="227">
        <v>7440</v>
      </c>
    </row>
    <row r="157" spans="1:4">
      <c r="A157" s="230">
        <v>175</v>
      </c>
      <c r="B157" s="229">
        <v>100</v>
      </c>
      <c r="C157" s="228" t="s">
        <v>461</v>
      </c>
      <c r="D157" s="227">
        <v>150</v>
      </c>
    </row>
    <row r="158" spans="1:4">
      <c r="A158" s="230">
        <v>175</v>
      </c>
      <c r="B158" s="229">
        <v>100</v>
      </c>
      <c r="C158" s="228" t="s">
        <v>479</v>
      </c>
      <c r="D158" s="227">
        <v>150</v>
      </c>
    </row>
    <row r="159" spans="1:4">
      <c r="A159" s="230">
        <v>4677</v>
      </c>
      <c r="B159" s="229">
        <v>4685</v>
      </c>
      <c r="C159" s="228" t="s">
        <v>457</v>
      </c>
      <c r="D159" s="227">
        <v>4680</v>
      </c>
    </row>
    <row r="160" spans="1:4">
      <c r="A160" s="230">
        <v>4677</v>
      </c>
      <c r="B160" s="229">
        <v>4685</v>
      </c>
      <c r="C160" s="228" t="s">
        <v>456</v>
      </c>
      <c r="D160" s="227">
        <v>4680</v>
      </c>
    </row>
    <row r="161" spans="1:4">
      <c r="A161" s="230">
        <v>1615</v>
      </c>
      <c r="B161" s="229">
        <v>2630</v>
      </c>
      <c r="C161" s="228" t="s">
        <v>454</v>
      </c>
      <c r="D161" s="227">
        <v>2610</v>
      </c>
    </row>
    <row r="162" spans="1:4">
      <c r="A162" s="230">
        <v>710</v>
      </c>
      <c r="B162" s="229">
        <v>1700</v>
      </c>
      <c r="C162" s="228" t="s">
        <v>505</v>
      </c>
      <c r="D162" s="227">
        <v>1700</v>
      </c>
    </row>
    <row r="163" spans="1:4" ht="17.25" thickBot="1">
      <c r="A163" s="226">
        <v>906</v>
      </c>
      <c r="B163" s="225">
        <v>930</v>
      </c>
      <c r="C163" s="224" t="s">
        <v>504</v>
      </c>
      <c r="D163" s="223">
        <v>910</v>
      </c>
    </row>
  </sheetData>
  <mergeCells count="64">
    <mergeCell ref="B1:C1"/>
    <mergeCell ref="B2:C2"/>
    <mergeCell ref="B3:C3"/>
    <mergeCell ref="B4:C4"/>
    <mergeCell ref="A5:A6"/>
    <mergeCell ref="B5:B6"/>
    <mergeCell ref="C5:C6"/>
    <mergeCell ref="D5:D6"/>
    <mergeCell ref="B23:C23"/>
    <mergeCell ref="B24:C24"/>
    <mergeCell ref="B25:C25"/>
    <mergeCell ref="B26:C26"/>
    <mergeCell ref="A27:A28"/>
    <mergeCell ref="B27:B28"/>
    <mergeCell ref="C27:C28"/>
    <mergeCell ref="D27:D28"/>
    <mergeCell ref="B53:C53"/>
    <mergeCell ref="B54:C54"/>
    <mergeCell ref="B55:C55"/>
    <mergeCell ref="B56:C56"/>
    <mergeCell ref="A57:A58"/>
    <mergeCell ref="B57:B58"/>
    <mergeCell ref="C57:C58"/>
    <mergeCell ref="D57:D58"/>
    <mergeCell ref="B73:C73"/>
    <mergeCell ref="B74:C74"/>
    <mergeCell ref="B75:C75"/>
    <mergeCell ref="B76:C76"/>
    <mergeCell ref="A77:A78"/>
    <mergeCell ref="B77:B78"/>
    <mergeCell ref="C77:C78"/>
    <mergeCell ref="D77:D78"/>
    <mergeCell ref="B100:C100"/>
    <mergeCell ref="B101:C101"/>
    <mergeCell ref="B102:C102"/>
    <mergeCell ref="B103:C103"/>
    <mergeCell ref="A104:A105"/>
    <mergeCell ref="B104:B105"/>
    <mergeCell ref="C104:C105"/>
    <mergeCell ref="D104:D105"/>
    <mergeCell ref="B118:C118"/>
    <mergeCell ref="B119:C119"/>
    <mergeCell ref="B120:C120"/>
    <mergeCell ref="B121:C121"/>
    <mergeCell ref="A122:A123"/>
    <mergeCell ref="B122:B123"/>
    <mergeCell ref="C122:C123"/>
    <mergeCell ref="D122:D123"/>
    <mergeCell ref="B136:C136"/>
    <mergeCell ref="B137:C137"/>
    <mergeCell ref="B138:C138"/>
    <mergeCell ref="B139:C139"/>
    <mergeCell ref="A140:A141"/>
    <mergeCell ref="B140:B141"/>
    <mergeCell ref="C140:C141"/>
    <mergeCell ref="A153:A154"/>
    <mergeCell ref="B153:B154"/>
    <mergeCell ref="C153:C154"/>
    <mergeCell ref="D153:D154"/>
    <mergeCell ref="D140:D141"/>
    <mergeCell ref="B149:C149"/>
    <mergeCell ref="B150:C150"/>
    <mergeCell ref="B151:C151"/>
    <mergeCell ref="B152:C15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2" max="16383" man="1"/>
    <brk id="52" max="16383" man="1"/>
    <brk id="72" max="16383" man="1"/>
    <brk id="99" max="16383" man="1"/>
    <brk id="117" max="16383" man="1"/>
    <brk id="135" max="16383" man="1"/>
    <brk id="148"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EFE0F-C94F-468D-80E8-0CEAF48F35C7}">
  <dimension ref="A1:B140"/>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49.5">
      <c r="A9" s="242" t="s">
        <v>829</v>
      </c>
      <c r="B9" s="241" t="s">
        <v>828</v>
      </c>
    </row>
    <row r="10" spans="1:2" ht="115.5">
      <c r="A10" s="242" t="s">
        <v>827</v>
      </c>
      <c r="B10" s="241" t="s">
        <v>826</v>
      </c>
    </row>
    <row r="11" spans="1:2" ht="33">
      <c r="A11" s="242" t="s">
        <v>825</v>
      </c>
      <c r="B11" s="241" t="s">
        <v>824</v>
      </c>
    </row>
    <row r="12" spans="1:2" ht="33">
      <c r="A12" s="242" t="s">
        <v>823</v>
      </c>
      <c r="B12" s="241"/>
    </row>
    <row r="13" spans="1:2" ht="66">
      <c r="A13" s="242" t="s">
        <v>822</v>
      </c>
      <c r="B13" s="241" t="s">
        <v>821</v>
      </c>
    </row>
    <row r="14" spans="1:2" ht="33">
      <c r="A14" s="242" t="s">
        <v>820</v>
      </c>
      <c r="B14" s="241" t="s">
        <v>819</v>
      </c>
    </row>
    <row r="15" spans="1:2" ht="33">
      <c r="A15" s="242" t="s">
        <v>818</v>
      </c>
      <c r="B15" s="241"/>
    </row>
    <row r="16" spans="1:2" ht="33">
      <c r="A16" s="242" t="s">
        <v>817</v>
      </c>
      <c r="B16" s="241" t="s">
        <v>816</v>
      </c>
    </row>
    <row r="17" spans="1:2" ht="33">
      <c r="A17" s="242" t="s">
        <v>815</v>
      </c>
      <c r="B17" s="241" t="s">
        <v>814</v>
      </c>
    </row>
    <row r="18" spans="1:2" ht="33">
      <c r="A18" s="242" t="s">
        <v>813</v>
      </c>
      <c r="B18" s="241"/>
    </row>
    <row r="19" spans="1:2" ht="33.75" thickBot="1">
      <c r="A19" s="240" t="s">
        <v>812</v>
      </c>
      <c r="B19" s="239" t="s">
        <v>811</v>
      </c>
    </row>
    <row r="20" spans="1:2" ht="21">
      <c r="A20" s="818" t="s">
        <v>277</v>
      </c>
      <c r="B20" s="818"/>
    </row>
    <row r="21" spans="1:2" ht="21">
      <c r="A21" s="818" t="s">
        <v>276</v>
      </c>
      <c r="B21" s="818"/>
    </row>
    <row r="22" spans="1:2" ht="21">
      <c r="A22" s="819" t="s">
        <v>720</v>
      </c>
      <c r="B22" s="819"/>
    </row>
    <row r="23" spans="1:2" ht="17.25" thickBot="1">
      <c r="A23" s="820" t="s">
        <v>466</v>
      </c>
      <c r="B23" s="820"/>
    </row>
    <row r="24" spans="1:2" ht="17.25" thickBot="1">
      <c r="A24" s="821" t="s">
        <v>528</v>
      </c>
      <c r="B24" s="822"/>
    </row>
    <row r="25" spans="1:2" ht="33">
      <c r="A25" s="246" t="s">
        <v>787</v>
      </c>
      <c r="B25" s="245"/>
    </row>
    <row r="26" spans="1:2">
      <c r="A26" s="244" t="s">
        <v>669</v>
      </c>
      <c r="B26" s="243"/>
    </row>
    <row r="27" spans="1:2" ht="33">
      <c r="A27" s="242" t="s">
        <v>785</v>
      </c>
      <c r="B27" s="241"/>
    </row>
    <row r="28" spans="1:2" ht="49.5">
      <c r="A28" s="242" t="s">
        <v>810</v>
      </c>
      <c r="B28" s="241" t="s">
        <v>809</v>
      </c>
    </row>
    <row r="29" spans="1:2" ht="33">
      <c r="A29" s="242" t="s">
        <v>784</v>
      </c>
      <c r="B29" s="241" t="s">
        <v>808</v>
      </c>
    </row>
    <row r="30" spans="1:2" ht="33">
      <c r="A30" s="242" t="s">
        <v>807</v>
      </c>
      <c r="B30" s="241" t="s">
        <v>806</v>
      </c>
    </row>
    <row r="31" spans="1:2" ht="33">
      <c r="A31" s="242" t="s">
        <v>805</v>
      </c>
      <c r="B31" s="241" t="s">
        <v>804</v>
      </c>
    </row>
    <row r="32" spans="1:2" ht="33">
      <c r="A32" s="242" t="s">
        <v>803</v>
      </c>
      <c r="B32" s="241" t="s">
        <v>802</v>
      </c>
    </row>
    <row r="33" spans="1:2" ht="99">
      <c r="A33" s="242" t="s">
        <v>801</v>
      </c>
      <c r="B33" s="241" t="s">
        <v>800</v>
      </c>
    </row>
    <row r="34" spans="1:2" ht="82.5">
      <c r="A34" s="242" t="s">
        <v>782</v>
      </c>
      <c r="B34" s="241" t="s">
        <v>799</v>
      </c>
    </row>
    <row r="35" spans="1:2" ht="33">
      <c r="A35" s="242" t="s">
        <v>780</v>
      </c>
      <c r="B35" s="241"/>
    </row>
    <row r="36" spans="1:2" ht="33">
      <c r="A36" s="242" t="s">
        <v>779</v>
      </c>
      <c r="B36" s="241" t="s">
        <v>798</v>
      </c>
    </row>
    <row r="37" spans="1:2" ht="33">
      <c r="A37" s="242" t="s">
        <v>777</v>
      </c>
      <c r="B37" s="241"/>
    </row>
    <row r="38" spans="1:2" ht="49.5">
      <c r="A38" s="242" t="s">
        <v>797</v>
      </c>
      <c r="B38" s="241" t="s">
        <v>796</v>
      </c>
    </row>
    <row r="39" spans="1:2" ht="33">
      <c r="A39" s="242" t="s">
        <v>774</v>
      </c>
      <c r="B39" s="241"/>
    </row>
    <row r="40" spans="1:2" ht="49.5">
      <c r="A40" s="242" t="s">
        <v>773</v>
      </c>
      <c r="B40" s="241" t="s">
        <v>795</v>
      </c>
    </row>
    <row r="41" spans="1:2" ht="33">
      <c r="A41" s="242" t="s">
        <v>794</v>
      </c>
      <c r="B41" s="241" t="s">
        <v>793</v>
      </c>
    </row>
    <row r="42" spans="1:2" ht="33">
      <c r="A42" s="242" t="s">
        <v>792</v>
      </c>
      <c r="B42" s="241"/>
    </row>
    <row r="43" spans="1:2" ht="33">
      <c r="A43" s="242" t="s">
        <v>791</v>
      </c>
      <c r="B43" s="241" t="s">
        <v>790</v>
      </c>
    </row>
    <row r="44" spans="1:2" ht="33.75" thickBot="1">
      <c r="A44" s="240" t="s">
        <v>789</v>
      </c>
      <c r="B44" s="239" t="s">
        <v>788</v>
      </c>
    </row>
    <row r="45" spans="1:2" ht="21">
      <c r="A45" s="818" t="s">
        <v>277</v>
      </c>
      <c r="B45" s="818"/>
    </row>
    <row r="46" spans="1:2" ht="21">
      <c r="A46" s="818" t="s">
        <v>276</v>
      </c>
      <c r="B46" s="818"/>
    </row>
    <row r="47" spans="1:2" ht="21">
      <c r="A47" s="819" t="s">
        <v>720</v>
      </c>
      <c r="B47" s="819"/>
    </row>
    <row r="48" spans="1:2" ht="17.25" thickBot="1">
      <c r="A48" s="820" t="s">
        <v>466</v>
      </c>
      <c r="B48" s="820"/>
    </row>
    <row r="49" spans="1:2" ht="17.25" thickBot="1">
      <c r="A49" s="821" t="s">
        <v>528</v>
      </c>
      <c r="B49" s="822"/>
    </row>
    <row r="50" spans="1:2" ht="33">
      <c r="A50" s="246" t="s">
        <v>787</v>
      </c>
      <c r="B50" s="245"/>
    </row>
    <row r="51" spans="1:2" ht="33">
      <c r="A51" s="244" t="s">
        <v>786</v>
      </c>
      <c r="B51" s="243"/>
    </row>
    <row r="52" spans="1:2" ht="33">
      <c r="A52" s="242" t="s">
        <v>785</v>
      </c>
      <c r="B52" s="241"/>
    </row>
    <row r="53" spans="1:2" ht="33">
      <c r="A53" s="242" t="s">
        <v>784</v>
      </c>
      <c r="B53" s="241" t="s">
        <v>783</v>
      </c>
    </row>
    <row r="54" spans="1:2" ht="33">
      <c r="A54" s="242" t="s">
        <v>782</v>
      </c>
      <c r="B54" s="241" t="s">
        <v>781</v>
      </c>
    </row>
    <row r="55" spans="1:2" ht="33">
      <c r="A55" s="242" t="s">
        <v>780</v>
      </c>
      <c r="B55" s="241"/>
    </row>
    <row r="56" spans="1:2" ht="49.5">
      <c r="A56" s="242" t="s">
        <v>779</v>
      </c>
      <c r="B56" s="241" t="s">
        <v>778</v>
      </c>
    </row>
    <row r="57" spans="1:2" ht="33">
      <c r="A57" s="242" t="s">
        <v>777</v>
      </c>
      <c r="B57" s="241"/>
    </row>
    <row r="58" spans="1:2" ht="33">
      <c r="A58" s="242" t="s">
        <v>776</v>
      </c>
      <c r="B58" s="241" t="s">
        <v>775</v>
      </c>
    </row>
    <row r="59" spans="1:2" ht="33">
      <c r="A59" s="242" t="s">
        <v>774</v>
      </c>
      <c r="B59" s="241"/>
    </row>
    <row r="60" spans="1:2" ht="49.5">
      <c r="A60" s="242" t="s">
        <v>773</v>
      </c>
      <c r="B60" s="241" t="s">
        <v>772</v>
      </c>
    </row>
    <row r="61" spans="1:2" ht="66">
      <c r="A61" s="242" t="s">
        <v>771</v>
      </c>
      <c r="B61" s="241"/>
    </row>
    <row r="62" spans="1:2" ht="50.25" thickBot="1">
      <c r="A62" s="240" t="s">
        <v>770</v>
      </c>
      <c r="B62" s="239" t="s">
        <v>769</v>
      </c>
    </row>
    <row r="63" spans="1:2" ht="21">
      <c r="A63" s="818" t="s">
        <v>277</v>
      </c>
      <c r="B63" s="818"/>
    </row>
    <row r="64" spans="1:2" ht="21">
      <c r="A64" s="818" t="s">
        <v>276</v>
      </c>
      <c r="B64" s="818"/>
    </row>
    <row r="65" spans="1:2" ht="21">
      <c r="A65" s="819" t="s">
        <v>720</v>
      </c>
      <c r="B65" s="819"/>
    </row>
    <row r="66" spans="1:2" ht="17.25" thickBot="1">
      <c r="A66" s="820" t="s">
        <v>466</v>
      </c>
      <c r="B66" s="820"/>
    </row>
    <row r="67" spans="1:2" ht="17.25" thickBot="1">
      <c r="A67" s="821" t="s">
        <v>528</v>
      </c>
      <c r="B67" s="822"/>
    </row>
    <row r="68" spans="1:2" ht="33">
      <c r="A68" s="246" t="s">
        <v>768</v>
      </c>
      <c r="B68" s="245"/>
    </row>
    <row r="69" spans="1:2">
      <c r="A69" s="244" t="s">
        <v>669</v>
      </c>
      <c r="B69" s="243"/>
    </row>
    <row r="70" spans="1:2" ht="33">
      <c r="A70" s="242" t="s">
        <v>767</v>
      </c>
      <c r="B70" s="241"/>
    </row>
    <row r="71" spans="1:2" ht="66">
      <c r="A71" s="242" t="s">
        <v>766</v>
      </c>
      <c r="B71" s="241" t="s">
        <v>765</v>
      </c>
    </row>
    <row r="72" spans="1:2" ht="33">
      <c r="A72" s="242" t="s">
        <v>764</v>
      </c>
      <c r="B72" s="241" t="s">
        <v>763</v>
      </c>
    </row>
    <row r="73" spans="1:2" ht="49.5">
      <c r="A73" s="242" t="s">
        <v>762</v>
      </c>
      <c r="B73" s="241" t="s">
        <v>761</v>
      </c>
    </row>
    <row r="74" spans="1:2" ht="33">
      <c r="A74" s="242" t="s">
        <v>760</v>
      </c>
      <c r="B74" s="241" t="s">
        <v>759</v>
      </c>
    </row>
    <row r="75" spans="1:2" ht="99">
      <c r="A75" s="242" t="s">
        <v>758</v>
      </c>
      <c r="B75" s="241" t="s">
        <v>757</v>
      </c>
    </row>
    <row r="76" spans="1:2" ht="66">
      <c r="A76" s="242" t="s">
        <v>756</v>
      </c>
      <c r="B76" s="241" t="s">
        <v>755</v>
      </c>
    </row>
    <row r="77" spans="1:2" ht="33">
      <c r="A77" s="242" t="s">
        <v>754</v>
      </c>
      <c r="B77" s="241"/>
    </row>
    <row r="78" spans="1:2" ht="33">
      <c r="A78" s="242" t="s">
        <v>753</v>
      </c>
      <c r="B78" s="241" t="s">
        <v>752</v>
      </c>
    </row>
    <row r="79" spans="1:2" ht="33">
      <c r="A79" s="242" t="s">
        <v>751</v>
      </c>
      <c r="B79" s="241"/>
    </row>
    <row r="80" spans="1:2" ht="33">
      <c r="A80" s="242" t="s">
        <v>750</v>
      </c>
      <c r="B80" s="241" t="s">
        <v>749</v>
      </c>
    </row>
    <row r="81" spans="1:2" ht="33">
      <c r="A81" s="242" t="s">
        <v>748</v>
      </c>
      <c r="B81" s="241"/>
    </row>
    <row r="82" spans="1:2" ht="49.5">
      <c r="A82" s="242" t="s">
        <v>747</v>
      </c>
      <c r="B82" s="241" t="s">
        <v>746</v>
      </c>
    </row>
    <row r="83" spans="1:2" ht="33">
      <c r="A83" s="242" t="s">
        <v>745</v>
      </c>
      <c r="B83" s="241"/>
    </row>
    <row r="84" spans="1:2" ht="33">
      <c r="A84" s="242" t="s">
        <v>744</v>
      </c>
      <c r="B84" s="241" t="s">
        <v>743</v>
      </c>
    </row>
    <row r="85" spans="1:2" ht="33.75" thickBot="1">
      <c r="A85" s="240" t="s">
        <v>742</v>
      </c>
      <c r="B85" s="239" t="s">
        <v>741</v>
      </c>
    </row>
    <row r="86" spans="1:2" ht="21">
      <c r="A86" s="818" t="s">
        <v>277</v>
      </c>
      <c r="B86" s="818"/>
    </row>
    <row r="87" spans="1:2" ht="21">
      <c r="A87" s="818" t="s">
        <v>276</v>
      </c>
      <c r="B87" s="818"/>
    </row>
    <row r="88" spans="1:2" ht="21">
      <c r="A88" s="819" t="s">
        <v>720</v>
      </c>
      <c r="B88" s="819"/>
    </row>
    <row r="89" spans="1:2" ht="17.25" thickBot="1">
      <c r="A89" s="820" t="s">
        <v>466</v>
      </c>
      <c r="B89" s="820"/>
    </row>
    <row r="90" spans="1:2" ht="17.25" thickBot="1">
      <c r="A90" s="821" t="s">
        <v>528</v>
      </c>
      <c r="B90" s="822"/>
    </row>
    <row r="91" spans="1:2" ht="33">
      <c r="A91" s="246" t="s">
        <v>719</v>
      </c>
      <c r="B91" s="245"/>
    </row>
    <row r="92" spans="1:2">
      <c r="A92" s="244" t="s">
        <v>740</v>
      </c>
      <c r="B92" s="243"/>
    </row>
    <row r="93" spans="1:2" ht="33">
      <c r="A93" s="242" t="s">
        <v>717</v>
      </c>
      <c r="B93" s="241"/>
    </row>
    <row r="94" spans="1:2" ht="33">
      <c r="A94" s="242" t="s">
        <v>716</v>
      </c>
      <c r="B94" s="241" t="s">
        <v>739</v>
      </c>
    </row>
    <row r="95" spans="1:2" ht="33">
      <c r="A95" s="242" t="s">
        <v>738</v>
      </c>
      <c r="B95" s="241" t="s">
        <v>737</v>
      </c>
    </row>
    <row r="96" spans="1:2" ht="33">
      <c r="A96" s="242" t="s">
        <v>736</v>
      </c>
      <c r="B96" s="241"/>
    </row>
    <row r="97" spans="1:2" ht="49.5">
      <c r="A97" s="242" t="s">
        <v>735</v>
      </c>
      <c r="B97" s="241" t="s">
        <v>734</v>
      </c>
    </row>
    <row r="98" spans="1:2" ht="33">
      <c r="A98" s="242" t="s">
        <v>714</v>
      </c>
      <c r="B98" s="241"/>
    </row>
    <row r="99" spans="1:2" ht="49.5">
      <c r="A99" s="242" t="s">
        <v>713</v>
      </c>
      <c r="B99" s="241" t="s">
        <v>733</v>
      </c>
    </row>
    <row r="100" spans="1:2" ht="33">
      <c r="A100" s="242" t="s">
        <v>711</v>
      </c>
      <c r="B100" s="241"/>
    </row>
    <row r="101" spans="1:2" ht="33.75" thickBot="1">
      <c r="A101" s="240" t="s">
        <v>708</v>
      </c>
      <c r="B101" s="239" t="s">
        <v>732</v>
      </c>
    </row>
    <row r="102" spans="1:2" ht="21">
      <c r="A102" s="818" t="s">
        <v>277</v>
      </c>
      <c r="B102" s="818"/>
    </row>
    <row r="103" spans="1:2" ht="21">
      <c r="A103" s="818" t="s">
        <v>276</v>
      </c>
      <c r="B103" s="818"/>
    </row>
    <row r="104" spans="1:2" ht="21">
      <c r="A104" s="819" t="s">
        <v>720</v>
      </c>
      <c r="B104" s="819"/>
    </row>
    <row r="105" spans="1:2" ht="17.25" thickBot="1">
      <c r="A105" s="820" t="s">
        <v>466</v>
      </c>
      <c r="B105" s="820"/>
    </row>
    <row r="106" spans="1:2" ht="17.25" thickBot="1">
      <c r="A106" s="821" t="s">
        <v>528</v>
      </c>
      <c r="B106" s="822"/>
    </row>
    <row r="107" spans="1:2" ht="33">
      <c r="A107" s="246" t="s">
        <v>719</v>
      </c>
      <c r="B107" s="245"/>
    </row>
    <row r="108" spans="1:2">
      <c r="A108" s="244" t="s">
        <v>731</v>
      </c>
      <c r="B108" s="243"/>
    </row>
    <row r="109" spans="1:2" ht="33">
      <c r="A109" s="242" t="s">
        <v>717</v>
      </c>
      <c r="B109" s="241"/>
    </row>
    <row r="110" spans="1:2" ht="33">
      <c r="A110" s="242" t="s">
        <v>730</v>
      </c>
      <c r="B110" s="241" t="s">
        <v>729</v>
      </c>
    </row>
    <row r="111" spans="1:2" ht="33">
      <c r="A111" s="242" t="s">
        <v>728</v>
      </c>
      <c r="B111" s="241" t="s">
        <v>727</v>
      </c>
    </row>
    <row r="112" spans="1:2" ht="49.5">
      <c r="A112" s="242" t="s">
        <v>716</v>
      </c>
      <c r="B112" s="241" t="s">
        <v>726</v>
      </c>
    </row>
    <row r="113" spans="1:2" ht="33">
      <c r="A113" s="242" t="s">
        <v>714</v>
      </c>
      <c r="B113" s="241"/>
    </row>
    <row r="114" spans="1:2" ht="66">
      <c r="A114" s="242" t="s">
        <v>713</v>
      </c>
      <c r="B114" s="241" t="s">
        <v>725</v>
      </c>
    </row>
    <row r="115" spans="1:2" ht="33">
      <c r="A115" s="242" t="s">
        <v>711</v>
      </c>
      <c r="B115" s="241"/>
    </row>
    <row r="116" spans="1:2" ht="33.75" thickBot="1">
      <c r="A116" s="240" t="s">
        <v>708</v>
      </c>
      <c r="B116" s="239" t="s">
        <v>724</v>
      </c>
    </row>
    <row r="117" spans="1:2" ht="21">
      <c r="A117" s="818" t="s">
        <v>277</v>
      </c>
      <c r="B117" s="818"/>
    </row>
    <row r="118" spans="1:2" ht="21">
      <c r="A118" s="818" t="s">
        <v>276</v>
      </c>
      <c r="B118" s="818"/>
    </row>
    <row r="119" spans="1:2" ht="21">
      <c r="A119" s="819" t="s">
        <v>720</v>
      </c>
      <c r="B119" s="819"/>
    </row>
    <row r="120" spans="1:2" ht="17.25" thickBot="1">
      <c r="A120" s="820" t="s">
        <v>466</v>
      </c>
      <c r="B120" s="820"/>
    </row>
    <row r="121" spans="1:2" ht="17.25" thickBot="1">
      <c r="A121" s="821" t="s">
        <v>528</v>
      </c>
      <c r="B121" s="822"/>
    </row>
    <row r="122" spans="1:2" ht="33">
      <c r="A122" s="246" t="s">
        <v>719</v>
      </c>
      <c r="B122" s="245"/>
    </row>
    <row r="123" spans="1:2">
      <c r="A123" s="244" t="s">
        <v>723</v>
      </c>
      <c r="B123" s="243"/>
    </row>
    <row r="124" spans="1:2" ht="33">
      <c r="A124" s="242" t="s">
        <v>711</v>
      </c>
      <c r="B124" s="241"/>
    </row>
    <row r="125" spans="1:2" ht="33">
      <c r="A125" s="242" t="s">
        <v>710</v>
      </c>
      <c r="B125" s="241" t="s">
        <v>722</v>
      </c>
    </row>
    <row r="126" spans="1:2" ht="33.75" thickBot="1">
      <c r="A126" s="240" t="s">
        <v>708</v>
      </c>
      <c r="B126" s="239" t="s">
        <v>721</v>
      </c>
    </row>
    <row r="127" spans="1:2" ht="21">
      <c r="A127" s="818" t="s">
        <v>277</v>
      </c>
      <c r="B127" s="818"/>
    </row>
    <row r="128" spans="1:2" ht="21">
      <c r="A128" s="818" t="s">
        <v>276</v>
      </c>
      <c r="B128" s="818"/>
    </row>
    <row r="129" spans="1:2" ht="21">
      <c r="A129" s="819" t="s">
        <v>720</v>
      </c>
      <c r="B129" s="819"/>
    </row>
    <row r="130" spans="1:2" ht="17.25" thickBot="1">
      <c r="A130" s="820" t="s">
        <v>466</v>
      </c>
      <c r="B130" s="820"/>
    </row>
    <row r="131" spans="1:2" ht="17.25" thickBot="1">
      <c r="A131" s="821" t="s">
        <v>528</v>
      </c>
      <c r="B131" s="822"/>
    </row>
    <row r="132" spans="1:2" ht="33">
      <c r="A132" s="246" t="s">
        <v>719</v>
      </c>
      <c r="B132" s="245"/>
    </row>
    <row r="133" spans="1:2">
      <c r="A133" s="244" t="s">
        <v>718</v>
      </c>
      <c r="B133" s="243"/>
    </row>
    <row r="134" spans="1:2" ht="33">
      <c r="A134" s="242" t="s">
        <v>717</v>
      </c>
      <c r="B134" s="241"/>
    </row>
    <row r="135" spans="1:2" ht="33">
      <c r="A135" s="242" t="s">
        <v>716</v>
      </c>
      <c r="B135" s="241" t="s">
        <v>715</v>
      </c>
    </row>
    <row r="136" spans="1:2" ht="33">
      <c r="A136" s="242" t="s">
        <v>714</v>
      </c>
      <c r="B136" s="241"/>
    </row>
    <row r="137" spans="1:2" ht="66">
      <c r="A137" s="242" t="s">
        <v>713</v>
      </c>
      <c r="B137" s="241" t="s">
        <v>712</v>
      </c>
    </row>
    <row r="138" spans="1:2" ht="33">
      <c r="A138" s="242" t="s">
        <v>711</v>
      </c>
      <c r="B138" s="241"/>
    </row>
    <row r="139" spans="1:2" ht="33">
      <c r="A139" s="242" t="s">
        <v>710</v>
      </c>
      <c r="B139" s="241" t="s">
        <v>709</v>
      </c>
    </row>
    <row r="140" spans="1:2" ht="33.75" thickBot="1">
      <c r="A140" s="240" t="s">
        <v>708</v>
      </c>
      <c r="B140" s="239" t="s">
        <v>707</v>
      </c>
    </row>
  </sheetData>
  <mergeCells count="40">
    <mergeCell ref="A1:B1"/>
    <mergeCell ref="A2:B2"/>
    <mergeCell ref="A3:B3"/>
    <mergeCell ref="A4:B4"/>
    <mergeCell ref="A5:B5"/>
    <mergeCell ref="A20:B20"/>
    <mergeCell ref="A21:B21"/>
    <mergeCell ref="A22:B22"/>
    <mergeCell ref="A23:B23"/>
    <mergeCell ref="A24:B24"/>
    <mergeCell ref="A45:B45"/>
    <mergeCell ref="A46:B46"/>
    <mergeCell ref="A47:B47"/>
    <mergeCell ref="A48:B48"/>
    <mergeCell ref="A49:B49"/>
    <mergeCell ref="A63:B63"/>
    <mergeCell ref="A64:B64"/>
    <mergeCell ref="A65:B65"/>
    <mergeCell ref="A66:B66"/>
    <mergeCell ref="A67:B67"/>
    <mergeCell ref="A86:B86"/>
    <mergeCell ref="A87:B87"/>
    <mergeCell ref="A88:B88"/>
    <mergeCell ref="A89:B89"/>
    <mergeCell ref="A90:B90"/>
    <mergeCell ref="A102:B102"/>
    <mergeCell ref="A103:B103"/>
    <mergeCell ref="A104:B104"/>
    <mergeCell ref="A105:B105"/>
    <mergeCell ref="A106:B106"/>
    <mergeCell ref="A128:B128"/>
    <mergeCell ref="A129:B129"/>
    <mergeCell ref="A130:B130"/>
    <mergeCell ref="A131:B131"/>
    <mergeCell ref="A117:B117"/>
    <mergeCell ref="A118:B118"/>
    <mergeCell ref="A119:B119"/>
    <mergeCell ref="A120:B120"/>
    <mergeCell ref="A121:B121"/>
    <mergeCell ref="A127:B12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19" max="16383" man="1"/>
    <brk id="44" max="16383" man="1"/>
    <brk id="62" max="16383" man="1"/>
    <brk id="85" max="16383" man="1"/>
    <brk id="101" max="16383" man="1"/>
    <brk id="116" max="16383" man="1"/>
    <brk id="12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28BA8-171F-45FE-BF8E-EE48215A8927}">
  <dimension ref="A1:D95"/>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835</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115180</v>
      </c>
      <c r="B7" s="233">
        <v>129914</v>
      </c>
      <c r="C7" s="232" t="s">
        <v>839</v>
      </c>
      <c r="D7" s="231">
        <v>132065</v>
      </c>
    </row>
    <row r="8" spans="1:4">
      <c r="A8" s="238">
        <v>115180</v>
      </c>
      <c r="B8" s="237">
        <v>129914</v>
      </c>
      <c r="C8" s="236" t="s">
        <v>834</v>
      </c>
      <c r="D8" s="235">
        <v>132065</v>
      </c>
    </row>
    <row r="9" spans="1:4">
      <c r="A9" s="230">
        <v>40623</v>
      </c>
      <c r="B9" s="229">
        <v>53463</v>
      </c>
      <c r="C9" s="228" t="s">
        <v>838</v>
      </c>
      <c r="D9" s="227">
        <v>45799</v>
      </c>
    </row>
    <row r="10" spans="1:4">
      <c r="A10" s="230">
        <v>35597</v>
      </c>
      <c r="B10" s="229">
        <v>52697</v>
      </c>
      <c r="C10" s="228" t="s">
        <v>461</v>
      </c>
      <c r="D10" s="227">
        <v>45121</v>
      </c>
    </row>
    <row r="11" spans="1:4">
      <c r="A11" s="230">
        <v>52</v>
      </c>
      <c r="B11" s="229">
        <v>0</v>
      </c>
      <c r="C11" s="228" t="s">
        <v>481</v>
      </c>
      <c r="D11" s="227">
        <v>160</v>
      </c>
    </row>
    <row r="12" spans="1:4">
      <c r="A12" s="230">
        <v>726</v>
      </c>
      <c r="B12" s="229">
        <v>1141</v>
      </c>
      <c r="C12" s="228" t="s">
        <v>480</v>
      </c>
      <c r="D12" s="227">
        <v>1141</v>
      </c>
    </row>
    <row r="13" spans="1:4">
      <c r="A13" s="230">
        <v>127</v>
      </c>
      <c r="B13" s="229">
        <v>123</v>
      </c>
      <c r="C13" s="228" t="s">
        <v>489</v>
      </c>
      <c r="D13" s="227">
        <v>123</v>
      </c>
    </row>
    <row r="14" spans="1:4">
      <c r="A14" s="230">
        <v>480</v>
      </c>
      <c r="B14" s="229">
        <v>0</v>
      </c>
      <c r="C14" s="228" t="s">
        <v>479</v>
      </c>
      <c r="D14" s="227">
        <v>0</v>
      </c>
    </row>
    <row r="15" spans="1:4">
      <c r="A15" s="230">
        <v>10103</v>
      </c>
      <c r="B15" s="229">
        <v>12180</v>
      </c>
      <c r="C15" s="228" t="s">
        <v>477</v>
      </c>
      <c r="D15" s="227">
        <v>13480</v>
      </c>
    </row>
    <row r="16" spans="1:4">
      <c r="A16" s="230">
        <v>24108</v>
      </c>
      <c r="B16" s="229">
        <v>39253</v>
      </c>
      <c r="C16" s="228" t="s">
        <v>460</v>
      </c>
      <c r="D16" s="227">
        <v>30217</v>
      </c>
    </row>
    <row r="17" spans="1:4">
      <c r="A17" s="230">
        <v>339</v>
      </c>
      <c r="B17" s="229">
        <v>357</v>
      </c>
      <c r="C17" s="228" t="s">
        <v>459</v>
      </c>
      <c r="D17" s="227">
        <v>357</v>
      </c>
    </row>
    <row r="18" spans="1:4">
      <c r="A18" s="230">
        <v>339</v>
      </c>
      <c r="B18" s="229">
        <v>357</v>
      </c>
      <c r="C18" s="228" t="s">
        <v>458</v>
      </c>
      <c r="D18" s="227">
        <v>357</v>
      </c>
    </row>
    <row r="19" spans="1:4">
      <c r="A19" s="230">
        <v>264</v>
      </c>
      <c r="B19" s="229">
        <v>0</v>
      </c>
      <c r="C19" s="228" t="s">
        <v>474</v>
      </c>
      <c r="D19" s="227">
        <v>0</v>
      </c>
    </row>
    <row r="20" spans="1:4">
      <c r="A20" s="230">
        <v>263</v>
      </c>
      <c r="B20" s="229">
        <v>0</v>
      </c>
      <c r="C20" s="228" t="s">
        <v>832</v>
      </c>
      <c r="D20" s="227">
        <v>0</v>
      </c>
    </row>
    <row r="21" spans="1:4">
      <c r="A21" s="230">
        <v>1</v>
      </c>
      <c r="B21" s="229">
        <v>0</v>
      </c>
      <c r="C21" s="228" t="s">
        <v>487</v>
      </c>
      <c r="D21" s="227">
        <v>0</v>
      </c>
    </row>
    <row r="22" spans="1:4">
      <c r="A22" s="230">
        <v>4423</v>
      </c>
      <c r="B22" s="229">
        <v>409</v>
      </c>
      <c r="C22" s="228" t="s">
        <v>457</v>
      </c>
      <c r="D22" s="227">
        <v>321</v>
      </c>
    </row>
    <row r="23" spans="1:4">
      <c r="A23" s="230">
        <v>2234</v>
      </c>
      <c r="B23" s="229">
        <v>409</v>
      </c>
      <c r="C23" s="228" t="s">
        <v>456</v>
      </c>
      <c r="D23" s="227">
        <v>321</v>
      </c>
    </row>
    <row r="24" spans="1:4" ht="17.25" thickBot="1">
      <c r="A24" s="226">
        <v>2188</v>
      </c>
      <c r="B24" s="225">
        <v>0</v>
      </c>
      <c r="C24" s="224" t="s">
        <v>455</v>
      </c>
      <c r="D24" s="223">
        <v>0</v>
      </c>
    </row>
    <row r="25" spans="1:4" ht="21">
      <c r="A25" s="47"/>
      <c r="B25" s="818" t="s">
        <v>277</v>
      </c>
      <c r="C25" s="818"/>
      <c r="D25" s="147"/>
    </row>
    <row r="26" spans="1:4" ht="21">
      <c r="A26" s="47"/>
      <c r="B26" s="818" t="s">
        <v>276</v>
      </c>
      <c r="C26" s="818"/>
      <c r="D26" s="147"/>
    </row>
    <row r="27" spans="1:4" ht="21">
      <c r="A27" s="47"/>
      <c r="B27" s="819" t="s">
        <v>835</v>
      </c>
      <c r="C27" s="819"/>
      <c r="D27" s="146"/>
    </row>
    <row r="28" spans="1:4" ht="17.25" thickBot="1">
      <c r="A28" s="209"/>
      <c r="B28" s="820" t="s">
        <v>466</v>
      </c>
      <c r="C28" s="820"/>
      <c r="D28" s="185" t="s">
        <v>465</v>
      </c>
    </row>
    <row r="29" spans="1:4">
      <c r="A29" s="812" t="s">
        <v>170</v>
      </c>
      <c r="B29" s="814" t="s">
        <v>167</v>
      </c>
      <c r="C29" s="814" t="s">
        <v>464</v>
      </c>
      <c r="D29" s="816" t="s">
        <v>168</v>
      </c>
    </row>
    <row r="30" spans="1:4" ht="17.25" thickBot="1">
      <c r="A30" s="813"/>
      <c r="B30" s="815"/>
      <c r="C30" s="815"/>
      <c r="D30" s="817"/>
    </row>
    <row r="31" spans="1:4">
      <c r="A31" s="234">
        <v>0</v>
      </c>
      <c r="B31" s="233">
        <v>0</v>
      </c>
      <c r="C31" s="232" t="s">
        <v>834</v>
      </c>
      <c r="D31" s="231">
        <v>0</v>
      </c>
    </row>
    <row r="32" spans="1:4">
      <c r="A32" s="230">
        <v>1772</v>
      </c>
      <c r="B32" s="229">
        <v>2986</v>
      </c>
      <c r="C32" s="228" t="s">
        <v>837</v>
      </c>
      <c r="D32" s="227">
        <v>2986</v>
      </c>
    </row>
    <row r="33" spans="1:4">
      <c r="A33" s="230">
        <v>1666</v>
      </c>
      <c r="B33" s="229">
        <v>2700</v>
      </c>
      <c r="C33" s="228" t="s">
        <v>461</v>
      </c>
      <c r="D33" s="227">
        <v>2700</v>
      </c>
    </row>
    <row r="34" spans="1:4">
      <c r="A34" s="230">
        <v>3</v>
      </c>
      <c r="B34" s="229">
        <v>0</v>
      </c>
      <c r="C34" s="228" t="s">
        <v>481</v>
      </c>
      <c r="D34" s="227">
        <v>0</v>
      </c>
    </row>
    <row r="35" spans="1:4">
      <c r="A35" s="230">
        <v>1663</v>
      </c>
      <c r="B35" s="229">
        <v>2700</v>
      </c>
      <c r="C35" s="228" t="s">
        <v>460</v>
      </c>
      <c r="D35" s="227">
        <v>2700</v>
      </c>
    </row>
    <row r="36" spans="1:4">
      <c r="A36" s="230">
        <v>70</v>
      </c>
      <c r="B36" s="229">
        <v>200</v>
      </c>
      <c r="C36" s="228" t="s">
        <v>459</v>
      </c>
      <c r="D36" s="227">
        <v>200</v>
      </c>
    </row>
    <row r="37" spans="1:4">
      <c r="A37" s="230">
        <v>70</v>
      </c>
      <c r="B37" s="229">
        <v>200</v>
      </c>
      <c r="C37" s="228" t="s">
        <v>458</v>
      </c>
      <c r="D37" s="227">
        <v>200</v>
      </c>
    </row>
    <row r="38" spans="1:4">
      <c r="A38" s="230">
        <v>36</v>
      </c>
      <c r="B38" s="229">
        <v>86</v>
      </c>
      <c r="C38" s="228" t="s">
        <v>474</v>
      </c>
      <c r="D38" s="227">
        <v>86</v>
      </c>
    </row>
    <row r="39" spans="1:4">
      <c r="A39" s="230">
        <v>0</v>
      </c>
      <c r="B39" s="229">
        <v>50</v>
      </c>
      <c r="C39" s="228" t="s">
        <v>832</v>
      </c>
      <c r="D39" s="227">
        <v>50</v>
      </c>
    </row>
    <row r="40" spans="1:4">
      <c r="A40" s="230">
        <v>0</v>
      </c>
      <c r="B40" s="229">
        <v>36</v>
      </c>
      <c r="C40" s="228" t="s">
        <v>500</v>
      </c>
      <c r="D40" s="227">
        <v>36</v>
      </c>
    </row>
    <row r="41" spans="1:4" ht="17.25" thickBot="1">
      <c r="A41" s="226">
        <v>36</v>
      </c>
      <c r="B41" s="225">
        <v>0</v>
      </c>
      <c r="C41" s="224" t="s">
        <v>487</v>
      </c>
      <c r="D41" s="223">
        <v>0</v>
      </c>
    </row>
    <row r="42" spans="1:4" ht="21">
      <c r="A42" s="47"/>
      <c r="B42" s="818" t="s">
        <v>277</v>
      </c>
      <c r="C42" s="818"/>
      <c r="D42" s="147"/>
    </row>
    <row r="43" spans="1:4" ht="21">
      <c r="A43" s="47"/>
      <c r="B43" s="818" t="s">
        <v>276</v>
      </c>
      <c r="C43" s="818"/>
      <c r="D43" s="147"/>
    </row>
    <row r="44" spans="1:4" ht="21">
      <c r="A44" s="47"/>
      <c r="B44" s="819" t="s">
        <v>835</v>
      </c>
      <c r="C44" s="819"/>
      <c r="D44" s="146"/>
    </row>
    <row r="45" spans="1:4" ht="17.25" thickBot="1">
      <c r="A45" s="209"/>
      <c r="B45" s="820" t="s">
        <v>466</v>
      </c>
      <c r="C45" s="820"/>
      <c r="D45" s="185" t="s">
        <v>465</v>
      </c>
    </row>
    <row r="46" spans="1:4">
      <c r="A46" s="812" t="s">
        <v>170</v>
      </c>
      <c r="B46" s="814" t="s">
        <v>167</v>
      </c>
      <c r="C46" s="814" t="s">
        <v>464</v>
      </c>
      <c r="D46" s="816" t="s">
        <v>168</v>
      </c>
    </row>
    <row r="47" spans="1:4" ht="17.25" thickBot="1">
      <c r="A47" s="813"/>
      <c r="B47" s="815"/>
      <c r="C47" s="815"/>
      <c r="D47" s="817"/>
    </row>
    <row r="48" spans="1:4">
      <c r="A48" s="234">
        <v>0</v>
      </c>
      <c r="B48" s="233">
        <v>0</v>
      </c>
      <c r="C48" s="232" t="s">
        <v>834</v>
      </c>
      <c r="D48" s="231">
        <v>0</v>
      </c>
    </row>
    <row r="49" spans="1:4">
      <c r="A49" s="230">
        <v>-3</v>
      </c>
      <c r="B49" s="229">
        <v>0</v>
      </c>
      <c r="C49" s="228" t="s">
        <v>696</v>
      </c>
      <c r="D49" s="227">
        <v>0</v>
      </c>
    </row>
    <row r="50" spans="1:4">
      <c r="A50" s="230">
        <v>-3</v>
      </c>
      <c r="B50" s="229">
        <v>0</v>
      </c>
      <c r="C50" s="228" t="s">
        <v>457</v>
      </c>
      <c r="D50" s="227">
        <v>0</v>
      </c>
    </row>
    <row r="51" spans="1:4" ht="17.25" thickBot="1">
      <c r="A51" s="226">
        <v>-3</v>
      </c>
      <c r="B51" s="225">
        <v>0</v>
      </c>
      <c r="C51" s="224" t="s">
        <v>456</v>
      </c>
      <c r="D51" s="223">
        <v>0</v>
      </c>
    </row>
    <row r="52" spans="1:4" ht="21">
      <c r="A52" s="47"/>
      <c r="B52" s="818" t="s">
        <v>277</v>
      </c>
      <c r="C52" s="818"/>
      <c r="D52" s="147"/>
    </row>
    <row r="53" spans="1:4" ht="21">
      <c r="A53" s="47"/>
      <c r="B53" s="818" t="s">
        <v>276</v>
      </c>
      <c r="C53" s="818"/>
      <c r="D53" s="147"/>
    </row>
    <row r="54" spans="1:4" ht="21">
      <c r="A54" s="47"/>
      <c r="B54" s="819" t="s">
        <v>835</v>
      </c>
      <c r="C54" s="819"/>
      <c r="D54" s="146"/>
    </row>
    <row r="55" spans="1:4" ht="17.25" thickBot="1">
      <c r="A55" s="209"/>
      <c r="B55" s="820" t="s">
        <v>466</v>
      </c>
      <c r="C55" s="820"/>
      <c r="D55" s="185" t="s">
        <v>465</v>
      </c>
    </row>
    <row r="56" spans="1:4">
      <c r="A56" s="812" t="s">
        <v>170</v>
      </c>
      <c r="B56" s="814" t="s">
        <v>167</v>
      </c>
      <c r="C56" s="814" t="s">
        <v>464</v>
      </c>
      <c r="D56" s="816" t="s">
        <v>168</v>
      </c>
    </row>
    <row r="57" spans="1:4" ht="17.25" thickBot="1">
      <c r="A57" s="813"/>
      <c r="B57" s="815"/>
      <c r="C57" s="815"/>
      <c r="D57" s="817"/>
    </row>
    <row r="58" spans="1:4">
      <c r="A58" s="234">
        <v>0</v>
      </c>
      <c r="B58" s="233">
        <v>0</v>
      </c>
      <c r="C58" s="232" t="s">
        <v>834</v>
      </c>
      <c r="D58" s="231">
        <v>0</v>
      </c>
    </row>
    <row r="59" spans="1:4">
      <c r="A59" s="230">
        <v>64313</v>
      </c>
      <c r="B59" s="229">
        <v>73465</v>
      </c>
      <c r="C59" s="228" t="s">
        <v>836</v>
      </c>
      <c r="D59" s="227">
        <v>73465</v>
      </c>
    </row>
    <row r="60" spans="1:4">
      <c r="A60" s="230">
        <v>3558</v>
      </c>
      <c r="B60" s="229">
        <v>9280</v>
      </c>
      <c r="C60" s="228" t="s">
        <v>461</v>
      </c>
      <c r="D60" s="227">
        <v>9280</v>
      </c>
    </row>
    <row r="61" spans="1:4">
      <c r="A61" s="230">
        <v>0</v>
      </c>
      <c r="B61" s="229">
        <v>50</v>
      </c>
      <c r="C61" s="228" t="s">
        <v>489</v>
      </c>
      <c r="D61" s="227">
        <v>50</v>
      </c>
    </row>
    <row r="62" spans="1:4">
      <c r="A62" s="230">
        <v>3558</v>
      </c>
      <c r="B62" s="229">
        <v>9230</v>
      </c>
      <c r="C62" s="228" t="s">
        <v>460</v>
      </c>
      <c r="D62" s="227">
        <v>9230</v>
      </c>
    </row>
    <row r="63" spans="1:4">
      <c r="A63" s="230">
        <v>27</v>
      </c>
      <c r="B63" s="229">
        <v>95</v>
      </c>
      <c r="C63" s="228" t="s">
        <v>459</v>
      </c>
      <c r="D63" s="227">
        <v>95</v>
      </c>
    </row>
    <row r="64" spans="1:4">
      <c r="A64" s="230">
        <v>27</v>
      </c>
      <c r="B64" s="229">
        <v>95</v>
      </c>
      <c r="C64" s="228" t="s">
        <v>458</v>
      </c>
      <c r="D64" s="227">
        <v>95</v>
      </c>
    </row>
    <row r="65" spans="1:4">
      <c r="A65" s="230">
        <v>0</v>
      </c>
      <c r="B65" s="229">
        <v>90</v>
      </c>
      <c r="C65" s="228" t="s">
        <v>474</v>
      </c>
      <c r="D65" s="227">
        <v>90</v>
      </c>
    </row>
    <row r="66" spans="1:4">
      <c r="A66" s="230">
        <v>0</v>
      </c>
      <c r="B66" s="229">
        <v>50</v>
      </c>
      <c r="C66" s="228" t="s">
        <v>832</v>
      </c>
      <c r="D66" s="227">
        <v>50</v>
      </c>
    </row>
    <row r="67" spans="1:4">
      <c r="A67" s="230">
        <v>0</v>
      </c>
      <c r="B67" s="229">
        <v>40</v>
      </c>
      <c r="C67" s="228" t="s">
        <v>473</v>
      </c>
      <c r="D67" s="227">
        <v>40</v>
      </c>
    </row>
    <row r="68" spans="1:4" ht="33">
      <c r="A68" s="230">
        <v>60728</v>
      </c>
      <c r="B68" s="229">
        <v>64000</v>
      </c>
      <c r="C68" s="228" t="s">
        <v>452</v>
      </c>
      <c r="D68" s="227">
        <v>64000</v>
      </c>
    </row>
    <row r="69" spans="1:4">
      <c r="A69" s="230">
        <v>56728</v>
      </c>
      <c r="B69" s="229">
        <v>60000</v>
      </c>
      <c r="C69" s="228" t="s">
        <v>451</v>
      </c>
      <c r="D69" s="227">
        <v>60000</v>
      </c>
    </row>
    <row r="70" spans="1:4" ht="33.75" thickBot="1">
      <c r="A70" s="226">
        <v>4000</v>
      </c>
      <c r="B70" s="225">
        <v>4000</v>
      </c>
      <c r="C70" s="224" t="s">
        <v>499</v>
      </c>
      <c r="D70" s="223">
        <v>4000</v>
      </c>
    </row>
    <row r="71" spans="1:4" ht="21">
      <c r="A71" s="47"/>
      <c r="B71" s="818" t="s">
        <v>277</v>
      </c>
      <c r="C71" s="818"/>
      <c r="D71" s="147"/>
    </row>
    <row r="72" spans="1:4" ht="21">
      <c r="A72" s="47"/>
      <c r="B72" s="818" t="s">
        <v>276</v>
      </c>
      <c r="C72" s="818"/>
      <c r="D72" s="147"/>
    </row>
    <row r="73" spans="1:4" ht="21">
      <c r="A73" s="47"/>
      <c r="B73" s="819" t="s">
        <v>835</v>
      </c>
      <c r="C73" s="819"/>
      <c r="D73" s="146"/>
    </row>
    <row r="74" spans="1:4" ht="17.25" thickBot="1">
      <c r="A74" s="209"/>
      <c r="B74" s="820" t="s">
        <v>466</v>
      </c>
      <c r="C74" s="820"/>
      <c r="D74" s="185" t="s">
        <v>465</v>
      </c>
    </row>
    <row r="75" spans="1:4">
      <c r="A75" s="812" t="s">
        <v>170</v>
      </c>
      <c r="B75" s="814" t="s">
        <v>167</v>
      </c>
      <c r="C75" s="814" t="s">
        <v>464</v>
      </c>
      <c r="D75" s="816" t="s">
        <v>168</v>
      </c>
    </row>
    <row r="76" spans="1:4" ht="17.25" thickBot="1">
      <c r="A76" s="813"/>
      <c r="B76" s="815"/>
      <c r="C76" s="815"/>
      <c r="D76" s="817"/>
    </row>
    <row r="77" spans="1:4">
      <c r="A77" s="234">
        <v>0</v>
      </c>
      <c r="B77" s="233">
        <v>0</v>
      </c>
      <c r="C77" s="232" t="s">
        <v>834</v>
      </c>
      <c r="D77" s="231">
        <v>0</v>
      </c>
    </row>
    <row r="78" spans="1:4">
      <c r="A78" s="230">
        <v>8475</v>
      </c>
      <c r="B78" s="229">
        <v>0</v>
      </c>
      <c r="C78" s="228" t="s">
        <v>833</v>
      </c>
      <c r="D78" s="227">
        <v>9815</v>
      </c>
    </row>
    <row r="79" spans="1:4">
      <c r="A79" s="230">
        <v>968</v>
      </c>
      <c r="B79" s="229">
        <v>0</v>
      </c>
      <c r="C79" s="228" t="s">
        <v>461</v>
      </c>
      <c r="D79" s="227">
        <v>2530</v>
      </c>
    </row>
    <row r="80" spans="1:4">
      <c r="A80" s="230">
        <v>235</v>
      </c>
      <c r="B80" s="229">
        <v>0</v>
      </c>
      <c r="C80" s="228" t="s">
        <v>482</v>
      </c>
      <c r="D80" s="227">
        <v>110</v>
      </c>
    </row>
    <row r="81" spans="1:4">
      <c r="A81" s="230">
        <v>12</v>
      </c>
      <c r="B81" s="229">
        <v>0</v>
      </c>
      <c r="C81" s="228" t="s">
        <v>489</v>
      </c>
      <c r="D81" s="227">
        <v>0</v>
      </c>
    </row>
    <row r="82" spans="1:4">
      <c r="A82" s="230">
        <v>98</v>
      </c>
      <c r="B82" s="229">
        <v>0</v>
      </c>
      <c r="C82" s="228" t="s">
        <v>479</v>
      </c>
      <c r="D82" s="227">
        <v>220</v>
      </c>
    </row>
    <row r="83" spans="1:4">
      <c r="A83" s="230">
        <v>0</v>
      </c>
      <c r="B83" s="229">
        <v>0</v>
      </c>
      <c r="C83" s="228" t="s">
        <v>478</v>
      </c>
      <c r="D83" s="227">
        <v>100</v>
      </c>
    </row>
    <row r="84" spans="1:4">
      <c r="A84" s="230">
        <v>296</v>
      </c>
      <c r="B84" s="229">
        <v>0</v>
      </c>
      <c r="C84" s="228" t="s">
        <v>477</v>
      </c>
      <c r="D84" s="227">
        <v>0</v>
      </c>
    </row>
    <row r="85" spans="1:4">
      <c r="A85" s="230">
        <v>326</v>
      </c>
      <c r="B85" s="229">
        <v>0</v>
      </c>
      <c r="C85" s="228" t="s">
        <v>460</v>
      </c>
      <c r="D85" s="227">
        <v>2100</v>
      </c>
    </row>
    <row r="86" spans="1:4">
      <c r="A86" s="230">
        <v>6750</v>
      </c>
      <c r="B86" s="229">
        <v>0</v>
      </c>
      <c r="C86" s="228" t="s">
        <v>459</v>
      </c>
      <c r="D86" s="227">
        <v>5720</v>
      </c>
    </row>
    <row r="87" spans="1:4">
      <c r="A87" s="230">
        <v>6750</v>
      </c>
      <c r="B87" s="229">
        <v>0</v>
      </c>
      <c r="C87" s="228" t="s">
        <v>458</v>
      </c>
      <c r="D87" s="227">
        <v>5720</v>
      </c>
    </row>
    <row r="88" spans="1:4">
      <c r="A88" s="230">
        <v>25</v>
      </c>
      <c r="B88" s="229">
        <v>0</v>
      </c>
      <c r="C88" s="228" t="s">
        <v>474</v>
      </c>
      <c r="D88" s="227">
        <v>0</v>
      </c>
    </row>
    <row r="89" spans="1:4">
      <c r="A89" s="230">
        <v>25</v>
      </c>
      <c r="B89" s="229">
        <v>0</v>
      </c>
      <c r="C89" s="228" t="s">
        <v>832</v>
      </c>
      <c r="D89" s="227">
        <v>0</v>
      </c>
    </row>
    <row r="90" spans="1:4">
      <c r="A90" s="230">
        <v>733</v>
      </c>
      <c r="B90" s="229">
        <v>0</v>
      </c>
      <c r="C90" s="228" t="s">
        <v>457</v>
      </c>
      <c r="D90" s="227">
        <v>1085</v>
      </c>
    </row>
    <row r="91" spans="1:4">
      <c r="A91" s="230">
        <v>699</v>
      </c>
      <c r="B91" s="229">
        <v>0</v>
      </c>
      <c r="C91" s="228" t="s">
        <v>456</v>
      </c>
      <c r="D91" s="227">
        <v>1085</v>
      </c>
    </row>
    <row r="92" spans="1:4">
      <c r="A92" s="230">
        <v>33</v>
      </c>
      <c r="B92" s="229">
        <v>0</v>
      </c>
      <c r="C92" s="228" t="s">
        <v>455</v>
      </c>
      <c r="D92" s="227">
        <v>0</v>
      </c>
    </row>
    <row r="93" spans="1:4">
      <c r="A93" s="230">
        <v>0</v>
      </c>
      <c r="B93" s="229">
        <v>0</v>
      </c>
      <c r="C93" s="228" t="s">
        <v>454</v>
      </c>
      <c r="D93" s="227">
        <v>480</v>
      </c>
    </row>
    <row r="94" spans="1:4">
      <c r="A94" s="230">
        <v>0</v>
      </c>
      <c r="B94" s="229">
        <v>0</v>
      </c>
      <c r="C94" s="228" t="s">
        <v>505</v>
      </c>
      <c r="D94" s="227">
        <v>300</v>
      </c>
    </row>
    <row r="95" spans="1:4" ht="17.25" thickBot="1">
      <c r="A95" s="226">
        <v>0</v>
      </c>
      <c r="B95" s="225">
        <v>0</v>
      </c>
      <c r="C95" s="224" t="s">
        <v>504</v>
      </c>
      <c r="D95" s="223">
        <v>180</v>
      </c>
    </row>
  </sheetData>
  <mergeCells count="40">
    <mergeCell ref="B1:C1"/>
    <mergeCell ref="B2:C2"/>
    <mergeCell ref="B3:C3"/>
    <mergeCell ref="B4:C4"/>
    <mergeCell ref="A5:A6"/>
    <mergeCell ref="B5:B6"/>
    <mergeCell ref="C5:C6"/>
    <mergeCell ref="D5:D6"/>
    <mergeCell ref="B25:C25"/>
    <mergeCell ref="B26:C26"/>
    <mergeCell ref="B27:C27"/>
    <mergeCell ref="B28:C28"/>
    <mergeCell ref="A29:A30"/>
    <mergeCell ref="B29:B30"/>
    <mergeCell ref="C29:C30"/>
    <mergeCell ref="D29:D30"/>
    <mergeCell ref="B42:C42"/>
    <mergeCell ref="B43:C43"/>
    <mergeCell ref="B44:C44"/>
    <mergeCell ref="B45:C45"/>
    <mergeCell ref="A46:A47"/>
    <mergeCell ref="B46:B47"/>
    <mergeCell ref="C46:C47"/>
    <mergeCell ref="D46:D47"/>
    <mergeCell ref="B52:C52"/>
    <mergeCell ref="B53:C53"/>
    <mergeCell ref="B54:C54"/>
    <mergeCell ref="B55:C55"/>
    <mergeCell ref="A56:A57"/>
    <mergeCell ref="B56:B57"/>
    <mergeCell ref="C56:C57"/>
    <mergeCell ref="D56:D57"/>
    <mergeCell ref="D75:D76"/>
    <mergeCell ref="B71:C71"/>
    <mergeCell ref="B72:C72"/>
    <mergeCell ref="B73:C73"/>
    <mergeCell ref="B74:C74"/>
    <mergeCell ref="A75:A76"/>
    <mergeCell ref="B75:B76"/>
    <mergeCell ref="C75:C7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24" max="16383" man="1"/>
    <brk id="41" max="16383" man="1"/>
    <brk id="51" max="16383" man="1"/>
    <brk id="70"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F4B47-7F14-496B-B5FF-5B2F599260D0}">
  <dimension ref="A1:B75"/>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245"/>
    </row>
    <row r="7" spans="1:2">
      <c r="A7" s="244" t="s">
        <v>893</v>
      </c>
      <c r="B7" s="243"/>
    </row>
    <row r="8" spans="1:2" ht="33">
      <c r="A8" s="242" t="s">
        <v>858</v>
      </c>
      <c r="B8" s="241"/>
    </row>
    <row r="9" spans="1:2" ht="33">
      <c r="A9" s="242" t="s">
        <v>892</v>
      </c>
      <c r="B9" s="241" t="s">
        <v>891</v>
      </c>
    </row>
    <row r="10" spans="1:2" ht="165">
      <c r="A10" s="242" t="s">
        <v>890</v>
      </c>
      <c r="B10" s="241" t="s">
        <v>889</v>
      </c>
    </row>
    <row r="11" spans="1:2" ht="49.5">
      <c r="A11" s="242" t="s">
        <v>875</v>
      </c>
      <c r="B11" s="241" t="s">
        <v>888</v>
      </c>
    </row>
    <row r="12" spans="1:2" ht="148.5">
      <c r="A12" s="242" t="s">
        <v>887</v>
      </c>
      <c r="B12" s="241" t="s">
        <v>886</v>
      </c>
    </row>
    <row r="13" spans="1:2" ht="409.5">
      <c r="A13" s="242" t="s">
        <v>852</v>
      </c>
      <c r="B13" s="241" t="s">
        <v>885</v>
      </c>
    </row>
    <row r="14" spans="1:2" ht="33">
      <c r="A14" s="242" t="s">
        <v>850</v>
      </c>
      <c r="B14" s="241"/>
    </row>
    <row r="15" spans="1:2" ht="49.5">
      <c r="A15" s="242" t="s">
        <v>849</v>
      </c>
      <c r="B15" s="241" t="s">
        <v>884</v>
      </c>
    </row>
    <row r="16" spans="1:2" ht="33">
      <c r="A16" s="242" t="s">
        <v>847</v>
      </c>
      <c r="B16" s="241"/>
    </row>
    <row r="17" spans="1:2" ht="66.75" thickBot="1">
      <c r="A17" s="240" t="s">
        <v>846</v>
      </c>
      <c r="B17" s="239" t="s">
        <v>883</v>
      </c>
    </row>
    <row r="18" spans="1:2" ht="21">
      <c r="A18" s="818" t="s">
        <v>277</v>
      </c>
      <c r="B18" s="818"/>
    </row>
    <row r="19" spans="1:2" ht="21">
      <c r="A19" s="818" t="s">
        <v>276</v>
      </c>
      <c r="B19" s="818"/>
    </row>
    <row r="20" spans="1:2" ht="21">
      <c r="A20" s="819" t="s">
        <v>861</v>
      </c>
      <c r="B20" s="819"/>
    </row>
    <row r="21" spans="1:2" ht="17.25" thickBot="1">
      <c r="A21" s="820" t="s">
        <v>466</v>
      </c>
      <c r="B21" s="820"/>
    </row>
    <row r="22" spans="1:2" ht="17.25" thickBot="1">
      <c r="A22" s="821" t="s">
        <v>528</v>
      </c>
      <c r="B22" s="822"/>
    </row>
    <row r="23" spans="1:2" ht="33">
      <c r="A23" s="246" t="s">
        <v>860</v>
      </c>
      <c r="B23" s="245"/>
    </row>
    <row r="24" spans="1:2">
      <c r="A24" s="244" t="s">
        <v>882</v>
      </c>
      <c r="B24" s="243"/>
    </row>
    <row r="25" spans="1:2" ht="33">
      <c r="A25" s="242" t="s">
        <v>858</v>
      </c>
      <c r="B25" s="241"/>
    </row>
    <row r="26" spans="1:2" ht="99">
      <c r="A26" s="242" t="s">
        <v>852</v>
      </c>
      <c r="B26" s="241" t="s">
        <v>881</v>
      </c>
    </row>
    <row r="27" spans="1:2" ht="33">
      <c r="A27" s="242" t="s">
        <v>850</v>
      </c>
      <c r="B27" s="241"/>
    </row>
    <row r="28" spans="1:2" ht="66">
      <c r="A28" s="242" t="s">
        <v>849</v>
      </c>
      <c r="B28" s="241" t="s">
        <v>880</v>
      </c>
    </row>
    <row r="29" spans="1:2" ht="33">
      <c r="A29" s="242" t="s">
        <v>871</v>
      </c>
      <c r="B29" s="241"/>
    </row>
    <row r="30" spans="1:2" ht="33">
      <c r="A30" s="242" t="s">
        <v>870</v>
      </c>
      <c r="B30" s="241" t="s">
        <v>879</v>
      </c>
    </row>
    <row r="31" spans="1:2" ht="33.75" thickBot="1">
      <c r="A31" s="240" t="s">
        <v>878</v>
      </c>
      <c r="B31" s="239" t="s">
        <v>877</v>
      </c>
    </row>
    <row r="32" spans="1:2" ht="21">
      <c r="A32" s="818" t="s">
        <v>277</v>
      </c>
      <c r="B32" s="818"/>
    </row>
    <row r="33" spans="1:2" ht="21">
      <c r="A33" s="818" t="s">
        <v>276</v>
      </c>
      <c r="B33" s="818"/>
    </row>
    <row r="34" spans="1:2" ht="21">
      <c r="A34" s="819" t="s">
        <v>861</v>
      </c>
      <c r="B34" s="819"/>
    </row>
    <row r="35" spans="1:2" ht="17.25" thickBot="1">
      <c r="A35" s="820" t="s">
        <v>466</v>
      </c>
      <c r="B35" s="820"/>
    </row>
    <row r="36" spans="1:2" ht="17.25" thickBot="1">
      <c r="A36" s="821" t="s">
        <v>528</v>
      </c>
      <c r="B36" s="822"/>
    </row>
    <row r="37" spans="1:2" ht="33">
      <c r="A37" s="246" t="s">
        <v>860</v>
      </c>
      <c r="B37" s="245"/>
    </row>
    <row r="38" spans="1:2" ht="17.25" thickBot="1">
      <c r="A38" s="248" t="s">
        <v>718</v>
      </c>
      <c r="B38" s="247"/>
    </row>
    <row r="39" spans="1:2" ht="21">
      <c r="A39" s="818" t="s">
        <v>277</v>
      </c>
      <c r="B39" s="818"/>
    </row>
    <row r="40" spans="1:2" ht="21">
      <c r="A40" s="818" t="s">
        <v>276</v>
      </c>
      <c r="B40" s="818"/>
    </row>
    <row r="41" spans="1:2" ht="21">
      <c r="A41" s="819" t="s">
        <v>861</v>
      </c>
      <c r="B41" s="819"/>
    </row>
    <row r="42" spans="1:2" ht="17.25" thickBot="1">
      <c r="A42" s="820" t="s">
        <v>466</v>
      </c>
      <c r="B42" s="820"/>
    </row>
    <row r="43" spans="1:2" ht="17.25" thickBot="1">
      <c r="A43" s="821" t="s">
        <v>528</v>
      </c>
      <c r="B43" s="822"/>
    </row>
    <row r="44" spans="1:2" ht="33">
      <c r="A44" s="246" t="s">
        <v>860</v>
      </c>
      <c r="B44" s="245"/>
    </row>
    <row r="45" spans="1:2" ht="33">
      <c r="A45" s="244" t="s">
        <v>876</v>
      </c>
      <c r="B45" s="243"/>
    </row>
    <row r="46" spans="1:2" ht="33">
      <c r="A46" s="242" t="s">
        <v>858</v>
      </c>
      <c r="B46" s="241"/>
    </row>
    <row r="47" spans="1:2" ht="49.5">
      <c r="A47" s="242" t="s">
        <v>875</v>
      </c>
      <c r="B47" s="241" t="s">
        <v>874</v>
      </c>
    </row>
    <row r="48" spans="1:2" ht="165">
      <c r="A48" s="242" t="s">
        <v>852</v>
      </c>
      <c r="B48" s="241" t="s">
        <v>873</v>
      </c>
    </row>
    <row r="49" spans="1:2" ht="33">
      <c r="A49" s="242" t="s">
        <v>850</v>
      </c>
      <c r="B49" s="241"/>
    </row>
    <row r="50" spans="1:2" ht="115.5">
      <c r="A50" s="242" t="s">
        <v>849</v>
      </c>
      <c r="B50" s="241" t="s">
        <v>872</v>
      </c>
    </row>
    <row r="51" spans="1:2" ht="33">
      <c r="A51" s="242" t="s">
        <v>871</v>
      </c>
      <c r="B51" s="241"/>
    </row>
    <row r="52" spans="1:2" ht="49.5">
      <c r="A52" s="242" t="s">
        <v>870</v>
      </c>
      <c r="B52" s="241" t="s">
        <v>869</v>
      </c>
    </row>
    <row r="53" spans="1:2" ht="49.5">
      <c r="A53" s="242" t="s">
        <v>868</v>
      </c>
      <c r="B53" s="241" t="s">
        <v>867</v>
      </c>
    </row>
    <row r="54" spans="1:2" ht="66">
      <c r="A54" s="242" t="s">
        <v>866</v>
      </c>
      <c r="B54" s="241"/>
    </row>
    <row r="55" spans="1:2" ht="33">
      <c r="A55" s="242" t="s">
        <v>865</v>
      </c>
      <c r="B55" s="241" t="s">
        <v>864</v>
      </c>
    </row>
    <row r="56" spans="1:2" ht="50.25" thickBot="1">
      <c r="A56" s="240" t="s">
        <v>863</v>
      </c>
      <c r="B56" s="239" t="s">
        <v>862</v>
      </c>
    </row>
    <row r="57" spans="1:2" ht="21">
      <c r="A57" s="818" t="s">
        <v>277</v>
      </c>
      <c r="B57" s="818"/>
    </row>
    <row r="58" spans="1:2" ht="21">
      <c r="A58" s="818" t="s">
        <v>276</v>
      </c>
      <c r="B58" s="818"/>
    </row>
    <row r="59" spans="1:2" ht="21">
      <c r="A59" s="819" t="s">
        <v>861</v>
      </c>
      <c r="B59" s="819"/>
    </row>
    <row r="60" spans="1:2" ht="17.25" thickBot="1">
      <c r="A60" s="820" t="s">
        <v>466</v>
      </c>
      <c r="B60" s="820"/>
    </row>
    <row r="61" spans="1:2" ht="17.25" thickBot="1">
      <c r="A61" s="821" t="s">
        <v>528</v>
      </c>
      <c r="B61" s="822"/>
    </row>
    <row r="62" spans="1:2" ht="33">
      <c r="A62" s="246" t="s">
        <v>860</v>
      </c>
      <c r="B62" s="245"/>
    </row>
    <row r="63" spans="1:2">
      <c r="A63" s="244" t="s">
        <v>859</v>
      </c>
      <c r="B63" s="243"/>
    </row>
    <row r="64" spans="1:2" ht="33">
      <c r="A64" s="242" t="s">
        <v>858</v>
      </c>
      <c r="B64" s="241"/>
    </row>
    <row r="65" spans="1:2" ht="33">
      <c r="A65" s="242" t="s">
        <v>857</v>
      </c>
      <c r="B65" s="241" t="s">
        <v>856</v>
      </c>
    </row>
    <row r="66" spans="1:2" ht="49.5">
      <c r="A66" s="242" t="s">
        <v>855</v>
      </c>
      <c r="B66" s="241" t="s">
        <v>854</v>
      </c>
    </row>
    <row r="67" spans="1:2" ht="33">
      <c r="A67" s="242" t="s">
        <v>853</v>
      </c>
      <c r="B67" s="241" t="s">
        <v>663</v>
      </c>
    </row>
    <row r="68" spans="1:2" ht="66">
      <c r="A68" s="242" t="s">
        <v>852</v>
      </c>
      <c r="B68" s="241" t="s">
        <v>851</v>
      </c>
    </row>
    <row r="69" spans="1:2" ht="33">
      <c r="A69" s="242" t="s">
        <v>850</v>
      </c>
      <c r="B69" s="241"/>
    </row>
    <row r="70" spans="1:2" ht="33">
      <c r="A70" s="242" t="s">
        <v>849</v>
      </c>
      <c r="B70" s="241" t="s">
        <v>848</v>
      </c>
    </row>
    <row r="71" spans="1:2" ht="33">
      <c r="A71" s="242" t="s">
        <v>847</v>
      </c>
      <c r="B71" s="241"/>
    </row>
    <row r="72" spans="1:2" ht="66">
      <c r="A72" s="242" t="s">
        <v>846</v>
      </c>
      <c r="B72" s="241" t="s">
        <v>845</v>
      </c>
    </row>
    <row r="73" spans="1:2" ht="33">
      <c r="A73" s="242" t="s">
        <v>844</v>
      </c>
      <c r="B73" s="241"/>
    </row>
    <row r="74" spans="1:2" ht="33">
      <c r="A74" s="242" t="s">
        <v>843</v>
      </c>
      <c r="B74" s="241" t="s">
        <v>842</v>
      </c>
    </row>
    <row r="75" spans="1:2" ht="33.75" thickBot="1">
      <c r="A75" s="240" t="s">
        <v>841</v>
      </c>
      <c r="B75" s="239" t="s">
        <v>840</v>
      </c>
    </row>
  </sheetData>
  <mergeCells count="25">
    <mergeCell ref="A1:B1"/>
    <mergeCell ref="A2:B2"/>
    <mergeCell ref="A3:B3"/>
    <mergeCell ref="A4:B4"/>
    <mergeCell ref="A5:B5"/>
    <mergeCell ref="A18:B18"/>
    <mergeCell ref="A19:B19"/>
    <mergeCell ref="A20:B20"/>
    <mergeCell ref="A21:B21"/>
    <mergeCell ref="A22:B22"/>
    <mergeCell ref="A32:B32"/>
    <mergeCell ref="A33:B33"/>
    <mergeCell ref="A34:B34"/>
    <mergeCell ref="A35:B35"/>
    <mergeCell ref="A36:B36"/>
    <mergeCell ref="A39:B39"/>
    <mergeCell ref="A40:B40"/>
    <mergeCell ref="A41:B41"/>
    <mergeCell ref="A61:B61"/>
    <mergeCell ref="A42:B42"/>
    <mergeCell ref="A43:B43"/>
    <mergeCell ref="A57:B57"/>
    <mergeCell ref="A58:B58"/>
    <mergeCell ref="A59:B59"/>
    <mergeCell ref="A60:B6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17" max="16383" man="1"/>
    <brk id="31" max="16383" man="1"/>
    <brk id="38" max="16383" man="1"/>
    <brk id="5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D66A-4034-481E-9621-EE355ADEE86F}">
  <dimension ref="A1:D153"/>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232248</v>
      </c>
      <c r="B7" s="233">
        <v>453875</v>
      </c>
      <c r="C7" s="232" t="s">
        <v>513</v>
      </c>
      <c r="D7" s="231">
        <v>505950</v>
      </c>
    </row>
    <row r="8" spans="1:4">
      <c r="A8" s="238">
        <v>129747</v>
      </c>
      <c r="B8" s="237">
        <v>139260</v>
      </c>
      <c r="C8" s="236" t="s">
        <v>507</v>
      </c>
      <c r="D8" s="235">
        <v>142849</v>
      </c>
    </row>
    <row r="9" spans="1:4">
      <c r="A9" s="230">
        <v>123978</v>
      </c>
      <c r="B9" s="229">
        <v>135724</v>
      </c>
      <c r="C9" s="228" t="s">
        <v>471</v>
      </c>
      <c r="D9" s="227">
        <v>139305</v>
      </c>
    </row>
    <row r="10" spans="1:4">
      <c r="A10" s="230">
        <v>82998</v>
      </c>
      <c r="B10" s="229">
        <v>90544</v>
      </c>
      <c r="C10" s="228" t="s">
        <v>461</v>
      </c>
      <c r="D10" s="227">
        <v>100888</v>
      </c>
    </row>
    <row r="11" spans="1:4">
      <c r="A11" s="230">
        <v>8845</v>
      </c>
      <c r="B11" s="229">
        <v>8383</v>
      </c>
      <c r="C11" s="228" t="s">
        <v>482</v>
      </c>
      <c r="D11" s="227">
        <v>8383</v>
      </c>
    </row>
    <row r="12" spans="1:4">
      <c r="A12" s="230">
        <v>27</v>
      </c>
      <c r="B12" s="229">
        <v>25</v>
      </c>
      <c r="C12" s="228" t="s">
        <v>481</v>
      </c>
      <c r="D12" s="227">
        <v>25</v>
      </c>
    </row>
    <row r="13" spans="1:4">
      <c r="A13" s="230">
        <v>0</v>
      </c>
      <c r="B13" s="229">
        <v>5</v>
      </c>
      <c r="C13" s="228" t="s">
        <v>489</v>
      </c>
      <c r="D13" s="227">
        <v>5</v>
      </c>
    </row>
    <row r="14" spans="1:4">
      <c r="A14" s="230">
        <v>0</v>
      </c>
      <c r="B14" s="229">
        <v>522</v>
      </c>
      <c r="C14" s="228" t="s">
        <v>479</v>
      </c>
      <c r="D14" s="227">
        <v>522</v>
      </c>
    </row>
    <row r="15" spans="1:4">
      <c r="A15" s="230">
        <v>618</v>
      </c>
      <c r="B15" s="229">
        <v>800</v>
      </c>
      <c r="C15" s="228" t="s">
        <v>478</v>
      </c>
      <c r="D15" s="227">
        <v>800</v>
      </c>
    </row>
    <row r="16" spans="1:4">
      <c r="A16" s="230">
        <v>73508</v>
      </c>
      <c r="B16" s="229">
        <v>80800</v>
      </c>
      <c r="C16" s="228" t="s">
        <v>460</v>
      </c>
      <c r="D16" s="227">
        <v>91144</v>
      </c>
    </row>
    <row r="17" spans="1:4">
      <c r="A17" s="230">
        <v>0</v>
      </c>
      <c r="B17" s="229">
        <v>9</v>
      </c>
      <c r="C17" s="228" t="s">
        <v>476</v>
      </c>
      <c r="D17" s="227">
        <v>9</v>
      </c>
    </row>
    <row r="18" spans="1:4">
      <c r="A18" s="230">
        <v>0</v>
      </c>
      <c r="B18" s="229">
        <v>120</v>
      </c>
      <c r="C18" s="228" t="s">
        <v>459</v>
      </c>
      <c r="D18" s="227">
        <v>120</v>
      </c>
    </row>
    <row r="19" spans="1:4">
      <c r="A19" s="230">
        <v>0</v>
      </c>
      <c r="B19" s="229">
        <v>120</v>
      </c>
      <c r="C19" s="228" t="s">
        <v>458</v>
      </c>
      <c r="D19" s="227">
        <v>120</v>
      </c>
    </row>
    <row r="20" spans="1:4">
      <c r="A20" s="230">
        <v>40107</v>
      </c>
      <c r="B20" s="229">
        <v>41387</v>
      </c>
      <c r="C20" s="228" t="s">
        <v>457</v>
      </c>
      <c r="D20" s="227">
        <v>34624</v>
      </c>
    </row>
    <row r="21" spans="1:4">
      <c r="A21" s="230">
        <v>40107</v>
      </c>
      <c r="B21" s="229">
        <v>41387</v>
      </c>
      <c r="C21" s="228" t="s">
        <v>456</v>
      </c>
      <c r="D21" s="227">
        <v>34624</v>
      </c>
    </row>
    <row r="22" spans="1:4">
      <c r="A22" s="230">
        <v>874</v>
      </c>
      <c r="B22" s="229">
        <v>3673</v>
      </c>
      <c r="C22" s="228" t="s">
        <v>454</v>
      </c>
      <c r="D22" s="227">
        <v>3673</v>
      </c>
    </row>
    <row r="23" spans="1:4" ht="17.25" thickBot="1">
      <c r="A23" s="226">
        <v>874</v>
      </c>
      <c r="B23" s="225">
        <v>3673</v>
      </c>
      <c r="C23" s="224" t="s">
        <v>453</v>
      </c>
      <c r="D23" s="223">
        <v>3673</v>
      </c>
    </row>
    <row r="24" spans="1:4" ht="21">
      <c r="A24" s="47"/>
      <c r="B24" s="818" t="s">
        <v>277</v>
      </c>
      <c r="C24" s="818"/>
      <c r="D24" s="147"/>
    </row>
    <row r="25" spans="1:4" ht="21">
      <c r="A25" s="47"/>
      <c r="B25" s="818" t="s">
        <v>276</v>
      </c>
      <c r="C25" s="818"/>
      <c r="D25" s="147"/>
    </row>
    <row r="26" spans="1:4" ht="21">
      <c r="A26" s="47"/>
      <c r="B26" s="819" t="s">
        <v>467</v>
      </c>
      <c r="C26" s="819"/>
      <c r="D26" s="146"/>
    </row>
    <row r="27" spans="1:4" ht="17.25" thickBot="1">
      <c r="A27" s="209"/>
      <c r="B27" s="820" t="s">
        <v>466</v>
      </c>
      <c r="C27" s="820"/>
      <c r="D27" s="185" t="s">
        <v>465</v>
      </c>
    </row>
    <row r="28" spans="1:4">
      <c r="A28" s="812" t="s">
        <v>170</v>
      </c>
      <c r="B28" s="814" t="s">
        <v>167</v>
      </c>
      <c r="C28" s="814" t="s">
        <v>464</v>
      </c>
      <c r="D28" s="816" t="s">
        <v>168</v>
      </c>
    </row>
    <row r="29" spans="1:4" ht="17.25" thickBot="1">
      <c r="A29" s="813"/>
      <c r="B29" s="815"/>
      <c r="C29" s="815"/>
      <c r="D29" s="817"/>
    </row>
    <row r="30" spans="1:4">
      <c r="A30" s="234">
        <v>0</v>
      </c>
      <c r="B30" s="233">
        <v>0</v>
      </c>
      <c r="C30" s="232" t="s">
        <v>507</v>
      </c>
      <c r="D30" s="231">
        <v>0</v>
      </c>
    </row>
    <row r="31" spans="1:4">
      <c r="A31" s="230">
        <v>72</v>
      </c>
      <c r="B31" s="229">
        <v>0</v>
      </c>
      <c r="C31" s="228" t="s">
        <v>510</v>
      </c>
      <c r="D31" s="227">
        <v>0</v>
      </c>
    </row>
    <row r="32" spans="1:4">
      <c r="A32" s="230">
        <v>72</v>
      </c>
      <c r="B32" s="229">
        <v>0</v>
      </c>
      <c r="C32" s="228" t="s">
        <v>461</v>
      </c>
      <c r="D32" s="227">
        <v>0</v>
      </c>
    </row>
    <row r="33" spans="1:4" ht="17.25" thickBot="1">
      <c r="A33" s="226">
        <v>72</v>
      </c>
      <c r="B33" s="225">
        <v>0</v>
      </c>
      <c r="C33" s="224" t="s">
        <v>479</v>
      </c>
      <c r="D33" s="223">
        <v>0</v>
      </c>
    </row>
    <row r="34" spans="1:4" ht="21">
      <c r="A34" s="47"/>
      <c r="B34" s="818" t="s">
        <v>277</v>
      </c>
      <c r="C34" s="818"/>
      <c r="D34" s="147"/>
    </row>
    <row r="35" spans="1:4" ht="21">
      <c r="A35" s="47"/>
      <c r="B35" s="818" t="s">
        <v>276</v>
      </c>
      <c r="C35" s="818"/>
      <c r="D35" s="147"/>
    </row>
    <row r="36" spans="1:4" ht="21">
      <c r="A36" s="47"/>
      <c r="B36" s="819" t="s">
        <v>467</v>
      </c>
      <c r="C36" s="819"/>
      <c r="D36" s="146"/>
    </row>
    <row r="37" spans="1:4" ht="17.25" thickBot="1">
      <c r="A37" s="209"/>
      <c r="B37" s="820" t="s">
        <v>466</v>
      </c>
      <c r="C37" s="820"/>
      <c r="D37" s="185" t="s">
        <v>465</v>
      </c>
    </row>
    <row r="38" spans="1:4">
      <c r="A38" s="812" t="s">
        <v>170</v>
      </c>
      <c r="B38" s="814" t="s">
        <v>167</v>
      </c>
      <c r="C38" s="814" t="s">
        <v>464</v>
      </c>
      <c r="D38" s="816" t="s">
        <v>168</v>
      </c>
    </row>
    <row r="39" spans="1:4" ht="17.25" thickBot="1">
      <c r="A39" s="813"/>
      <c r="B39" s="815"/>
      <c r="C39" s="815"/>
      <c r="D39" s="817"/>
    </row>
    <row r="40" spans="1:4">
      <c r="A40" s="234">
        <v>0</v>
      </c>
      <c r="B40" s="233">
        <v>0</v>
      </c>
      <c r="C40" s="232" t="s">
        <v>507</v>
      </c>
      <c r="D40" s="231">
        <v>0</v>
      </c>
    </row>
    <row r="41" spans="1:4">
      <c r="A41" s="230">
        <v>5697</v>
      </c>
      <c r="B41" s="229">
        <v>3536</v>
      </c>
      <c r="C41" s="228" t="s">
        <v>509</v>
      </c>
      <c r="D41" s="227">
        <v>3544</v>
      </c>
    </row>
    <row r="42" spans="1:4">
      <c r="A42" s="230">
        <v>4644</v>
      </c>
      <c r="B42" s="229">
        <v>2383</v>
      </c>
      <c r="C42" s="228" t="s">
        <v>461</v>
      </c>
      <c r="D42" s="227">
        <v>2383</v>
      </c>
    </row>
    <row r="43" spans="1:4">
      <c r="A43" s="230">
        <v>630</v>
      </c>
      <c r="B43" s="229">
        <v>893</v>
      </c>
      <c r="C43" s="228" t="s">
        <v>482</v>
      </c>
      <c r="D43" s="227">
        <v>893</v>
      </c>
    </row>
    <row r="44" spans="1:4">
      <c r="A44" s="230">
        <v>0</v>
      </c>
      <c r="B44" s="229">
        <v>1</v>
      </c>
      <c r="C44" s="228" t="s">
        <v>481</v>
      </c>
      <c r="D44" s="227">
        <v>1</v>
      </c>
    </row>
    <row r="45" spans="1:4">
      <c r="A45" s="230">
        <v>3240</v>
      </c>
      <c r="B45" s="229">
        <v>545</v>
      </c>
      <c r="C45" s="228" t="s">
        <v>479</v>
      </c>
      <c r="D45" s="227">
        <v>545</v>
      </c>
    </row>
    <row r="46" spans="1:4">
      <c r="A46" s="230">
        <v>33</v>
      </c>
      <c r="B46" s="229">
        <v>63</v>
      </c>
      <c r="C46" s="228" t="s">
        <v>478</v>
      </c>
      <c r="D46" s="227">
        <v>63</v>
      </c>
    </row>
    <row r="47" spans="1:4">
      <c r="A47" s="230">
        <v>741</v>
      </c>
      <c r="B47" s="229">
        <v>859</v>
      </c>
      <c r="C47" s="228" t="s">
        <v>477</v>
      </c>
      <c r="D47" s="227">
        <v>859</v>
      </c>
    </row>
    <row r="48" spans="1:4">
      <c r="A48" s="230">
        <v>0</v>
      </c>
      <c r="B48" s="229">
        <v>22</v>
      </c>
      <c r="C48" s="228" t="s">
        <v>460</v>
      </c>
      <c r="D48" s="227">
        <v>22</v>
      </c>
    </row>
    <row r="49" spans="1:4">
      <c r="A49" s="230">
        <v>0</v>
      </c>
      <c r="B49" s="229">
        <v>72</v>
      </c>
      <c r="C49" s="228" t="s">
        <v>459</v>
      </c>
      <c r="D49" s="227">
        <v>72</v>
      </c>
    </row>
    <row r="50" spans="1:4">
      <c r="A50" s="230">
        <v>0</v>
      </c>
      <c r="B50" s="229">
        <v>72</v>
      </c>
      <c r="C50" s="228" t="s">
        <v>458</v>
      </c>
      <c r="D50" s="227">
        <v>72</v>
      </c>
    </row>
    <row r="51" spans="1:4">
      <c r="A51" s="230">
        <v>894</v>
      </c>
      <c r="B51" s="229">
        <v>869</v>
      </c>
      <c r="C51" s="228" t="s">
        <v>457</v>
      </c>
      <c r="D51" s="227">
        <v>877</v>
      </c>
    </row>
    <row r="52" spans="1:4">
      <c r="A52" s="230">
        <v>894</v>
      </c>
      <c r="B52" s="229">
        <v>869</v>
      </c>
      <c r="C52" s="228" t="s">
        <v>456</v>
      </c>
      <c r="D52" s="227">
        <v>877</v>
      </c>
    </row>
    <row r="53" spans="1:4">
      <c r="A53" s="230">
        <v>159</v>
      </c>
      <c r="B53" s="229">
        <v>212</v>
      </c>
      <c r="C53" s="228" t="s">
        <v>454</v>
      </c>
      <c r="D53" s="227">
        <v>212</v>
      </c>
    </row>
    <row r="54" spans="1:4">
      <c r="A54" s="230">
        <v>0</v>
      </c>
      <c r="B54" s="229">
        <v>43</v>
      </c>
      <c r="C54" s="228" t="s">
        <v>505</v>
      </c>
      <c r="D54" s="227">
        <v>43</v>
      </c>
    </row>
    <row r="55" spans="1:4" ht="17.25" thickBot="1">
      <c r="A55" s="226">
        <v>159</v>
      </c>
      <c r="B55" s="225">
        <v>169</v>
      </c>
      <c r="C55" s="224" t="s">
        <v>504</v>
      </c>
      <c r="D55" s="223">
        <v>169</v>
      </c>
    </row>
    <row r="56" spans="1:4" ht="21">
      <c r="A56" s="47"/>
      <c r="B56" s="818" t="s">
        <v>277</v>
      </c>
      <c r="C56" s="818"/>
      <c r="D56" s="147"/>
    </row>
    <row r="57" spans="1:4" ht="21">
      <c r="A57" s="47"/>
      <c r="B57" s="818" t="s">
        <v>276</v>
      </c>
      <c r="C57" s="818"/>
      <c r="D57" s="147"/>
    </row>
    <row r="58" spans="1:4" ht="21">
      <c r="A58" s="47"/>
      <c r="B58" s="819" t="s">
        <v>467</v>
      </c>
      <c r="C58" s="819"/>
      <c r="D58" s="146"/>
    </row>
    <row r="59" spans="1:4" ht="17.25" thickBot="1">
      <c r="A59" s="209"/>
      <c r="B59" s="820" t="s">
        <v>466</v>
      </c>
      <c r="C59" s="820"/>
      <c r="D59" s="185" t="s">
        <v>465</v>
      </c>
    </row>
    <row r="60" spans="1:4">
      <c r="A60" s="812" t="s">
        <v>170</v>
      </c>
      <c r="B60" s="814" t="s">
        <v>167</v>
      </c>
      <c r="C60" s="814" t="s">
        <v>464</v>
      </c>
      <c r="D60" s="816" t="s">
        <v>168</v>
      </c>
    </row>
    <row r="61" spans="1:4" ht="17.25" thickBot="1">
      <c r="A61" s="813"/>
      <c r="B61" s="815"/>
      <c r="C61" s="815"/>
      <c r="D61" s="817"/>
    </row>
    <row r="62" spans="1:4">
      <c r="A62" s="234">
        <v>102501</v>
      </c>
      <c r="B62" s="233">
        <v>314615</v>
      </c>
      <c r="C62" s="232" t="s">
        <v>463</v>
      </c>
      <c r="D62" s="231">
        <v>363101</v>
      </c>
    </row>
    <row r="63" spans="1:4">
      <c r="A63" s="230">
        <v>42861</v>
      </c>
      <c r="B63" s="229">
        <v>49281</v>
      </c>
      <c r="C63" s="228" t="s">
        <v>503</v>
      </c>
      <c r="D63" s="227">
        <v>47991</v>
      </c>
    </row>
    <row r="64" spans="1:4">
      <c r="A64" s="230">
        <v>24706</v>
      </c>
      <c r="B64" s="229">
        <v>25749</v>
      </c>
      <c r="C64" s="228" t="s">
        <v>496</v>
      </c>
      <c r="D64" s="227">
        <v>26373</v>
      </c>
    </row>
    <row r="65" spans="1:4">
      <c r="A65" s="230">
        <v>14814</v>
      </c>
      <c r="B65" s="229">
        <v>15080</v>
      </c>
      <c r="C65" s="228" t="s">
        <v>502</v>
      </c>
      <c r="D65" s="227">
        <v>15431</v>
      </c>
    </row>
    <row r="66" spans="1:4">
      <c r="A66" s="230">
        <v>2158</v>
      </c>
      <c r="B66" s="229">
        <v>3042</v>
      </c>
      <c r="C66" s="228" t="s">
        <v>494</v>
      </c>
      <c r="D66" s="227">
        <v>3042</v>
      </c>
    </row>
    <row r="67" spans="1:4">
      <c r="A67" s="230">
        <v>3715</v>
      </c>
      <c r="B67" s="229">
        <v>3674</v>
      </c>
      <c r="C67" s="228" t="s">
        <v>493</v>
      </c>
      <c r="D67" s="227">
        <v>3814</v>
      </c>
    </row>
    <row r="68" spans="1:4">
      <c r="A68" s="230">
        <v>2300</v>
      </c>
      <c r="B68" s="229">
        <v>1581</v>
      </c>
      <c r="C68" s="228" t="s">
        <v>492</v>
      </c>
      <c r="D68" s="227">
        <v>1645</v>
      </c>
    </row>
    <row r="69" spans="1:4">
      <c r="A69" s="230">
        <v>1719</v>
      </c>
      <c r="B69" s="229">
        <v>2372</v>
      </c>
      <c r="C69" s="228" t="s">
        <v>491</v>
      </c>
      <c r="D69" s="227">
        <v>2441</v>
      </c>
    </row>
    <row r="70" spans="1:4">
      <c r="A70" s="230">
        <v>4571</v>
      </c>
      <c r="B70" s="229">
        <v>3577</v>
      </c>
      <c r="C70" s="228" t="s">
        <v>461</v>
      </c>
      <c r="D70" s="227">
        <v>3630</v>
      </c>
    </row>
    <row r="71" spans="1:4">
      <c r="A71" s="230">
        <v>1006</v>
      </c>
      <c r="B71" s="229">
        <v>1015</v>
      </c>
      <c r="C71" s="228" t="s">
        <v>482</v>
      </c>
      <c r="D71" s="227">
        <v>1015</v>
      </c>
    </row>
    <row r="72" spans="1:4">
      <c r="A72" s="230">
        <v>38</v>
      </c>
      <c r="B72" s="229">
        <v>82</v>
      </c>
      <c r="C72" s="228" t="s">
        <v>481</v>
      </c>
      <c r="D72" s="227">
        <v>72</v>
      </c>
    </row>
    <row r="73" spans="1:4">
      <c r="A73" s="230">
        <v>0</v>
      </c>
      <c r="B73" s="229">
        <v>20</v>
      </c>
      <c r="C73" s="228" t="s">
        <v>489</v>
      </c>
      <c r="D73" s="227">
        <v>20</v>
      </c>
    </row>
    <row r="74" spans="1:4">
      <c r="A74" s="230">
        <v>2320</v>
      </c>
      <c r="B74" s="229">
        <v>899</v>
      </c>
      <c r="C74" s="228" t="s">
        <v>479</v>
      </c>
      <c r="D74" s="227">
        <v>865</v>
      </c>
    </row>
    <row r="75" spans="1:4">
      <c r="A75" s="230">
        <v>46</v>
      </c>
      <c r="B75" s="229">
        <v>121</v>
      </c>
      <c r="C75" s="228" t="s">
        <v>478</v>
      </c>
      <c r="D75" s="227">
        <v>102</v>
      </c>
    </row>
    <row r="76" spans="1:4">
      <c r="A76" s="230">
        <v>1037</v>
      </c>
      <c r="B76" s="229">
        <v>1410</v>
      </c>
      <c r="C76" s="228" t="s">
        <v>477</v>
      </c>
      <c r="D76" s="227">
        <v>1497</v>
      </c>
    </row>
    <row r="77" spans="1:4">
      <c r="A77" s="230">
        <v>124</v>
      </c>
      <c r="B77" s="229">
        <v>30</v>
      </c>
      <c r="C77" s="228" t="s">
        <v>460</v>
      </c>
      <c r="D77" s="227">
        <v>59</v>
      </c>
    </row>
    <row r="78" spans="1:4">
      <c r="A78" s="230">
        <v>386</v>
      </c>
      <c r="B78" s="229">
        <v>801</v>
      </c>
      <c r="C78" s="228" t="s">
        <v>459</v>
      </c>
      <c r="D78" s="227">
        <v>842</v>
      </c>
    </row>
    <row r="79" spans="1:4">
      <c r="A79" s="230">
        <v>138</v>
      </c>
      <c r="B79" s="229">
        <v>330</v>
      </c>
      <c r="C79" s="228" t="s">
        <v>475</v>
      </c>
      <c r="D79" s="227">
        <v>330</v>
      </c>
    </row>
    <row r="80" spans="1:4">
      <c r="A80" s="230">
        <v>248</v>
      </c>
      <c r="B80" s="229">
        <v>471</v>
      </c>
      <c r="C80" s="228" t="s">
        <v>458</v>
      </c>
      <c r="D80" s="227">
        <v>512</v>
      </c>
    </row>
    <row r="81" spans="1:4">
      <c r="A81" s="230">
        <v>10339</v>
      </c>
      <c r="B81" s="229">
        <v>15838</v>
      </c>
      <c r="C81" s="228" t="s">
        <v>474</v>
      </c>
      <c r="D81" s="227">
        <v>13758</v>
      </c>
    </row>
    <row r="82" spans="1:4">
      <c r="A82" s="230">
        <v>0</v>
      </c>
      <c r="B82" s="229">
        <v>30</v>
      </c>
      <c r="C82" s="228" t="s">
        <v>500</v>
      </c>
      <c r="D82" s="227">
        <v>30</v>
      </c>
    </row>
    <row r="83" spans="1:4">
      <c r="A83" s="230">
        <v>68</v>
      </c>
      <c r="B83" s="229">
        <v>72</v>
      </c>
      <c r="C83" s="228" t="s">
        <v>473</v>
      </c>
      <c r="D83" s="227">
        <v>72</v>
      </c>
    </row>
    <row r="84" spans="1:4">
      <c r="A84" s="230">
        <v>10271</v>
      </c>
      <c r="B84" s="229">
        <v>15736</v>
      </c>
      <c r="C84" s="228" t="s">
        <v>487</v>
      </c>
      <c r="D84" s="227">
        <v>13656</v>
      </c>
    </row>
    <row r="85" spans="1:4">
      <c r="A85" s="230">
        <v>2850</v>
      </c>
      <c r="B85" s="229">
        <v>3316</v>
      </c>
      <c r="C85" s="228" t="s">
        <v>457</v>
      </c>
      <c r="D85" s="227">
        <v>3388</v>
      </c>
    </row>
    <row r="86" spans="1:4">
      <c r="A86" s="230">
        <v>2850</v>
      </c>
      <c r="B86" s="229">
        <v>3312</v>
      </c>
      <c r="C86" s="228" t="s">
        <v>456</v>
      </c>
      <c r="D86" s="227">
        <v>3365</v>
      </c>
    </row>
    <row r="87" spans="1:4">
      <c r="A87" s="230">
        <v>0</v>
      </c>
      <c r="B87" s="229">
        <v>4</v>
      </c>
      <c r="C87" s="228" t="s">
        <v>455</v>
      </c>
      <c r="D87" s="227">
        <v>23</v>
      </c>
    </row>
    <row r="88" spans="1:4">
      <c r="A88" s="230">
        <v>9</v>
      </c>
      <c r="B88" s="229">
        <v>0</v>
      </c>
      <c r="C88" s="228" t="s">
        <v>454</v>
      </c>
      <c r="D88" s="227">
        <v>0</v>
      </c>
    </row>
    <row r="89" spans="1:4" ht="17.25" thickBot="1">
      <c r="A89" s="226">
        <v>9</v>
      </c>
      <c r="B89" s="225">
        <v>0</v>
      </c>
      <c r="C89" s="224" t="s">
        <v>453</v>
      </c>
      <c r="D89" s="223">
        <v>0</v>
      </c>
    </row>
    <row r="90" spans="1:4" ht="21">
      <c r="A90" s="47"/>
      <c r="B90" s="818" t="s">
        <v>277</v>
      </c>
      <c r="C90" s="818"/>
      <c r="D90" s="147"/>
    </row>
    <row r="91" spans="1:4" ht="21">
      <c r="A91" s="47"/>
      <c r="B91" s="818" t="s">
        <v>276</v>
      </c>
      <c r="C91" s="818"/>
      <c r="D91" s="147"/>
    </row>
    <row r="92" spans="1:4" ht="21">
      <c r="A92" s="47"/>
      <c r="B92" s="819" t="s">
        <v>467</v>
      </c>
      <c r="C92" s="819"/>
      <c r="D92" s="146"/>
    </row>
    <row r="93" spans="1:4" ht="17.25" thickBot="1">
      <c r="A93" s="209"/>
      <c r="B93" s="820" t="s">
        <v>466</v>
      </c>
      <c r="C93" s="820"/>
      <c r="D93" s="185" t="s">
        <v>465</v>
      </c>
    </row>
    <row r="94" spans="1:4">
      <c r="A94" s="812" t="s">
        <v>170</v>
      </c>
      <c r="B94" s="814" t="s">
        <v>167</v>
      </c>
      <c r="C94" s="814" t="s">
        <v>464</v>
      </c>
      <c r="D94" s="816" t="s">
        <v>168</v>
      </c>
    </row>
    <row r="95" spans="1:4" ht="17.25" thickBot="1">
      <c r="A95" s="813"/>
      <c r="B95" s="815"/>
      <c r="C95" s="815"/>
      <c r="D95" s="817"/>
    </row>
    <row r="96" spans="1:4">
      <c r="A96" s="234">
        <v>0</v>
      </c>
      <c r="B96" s="233">
        <v>0</v>
      </c>
      <c r="C96" s="232" t="s">
        <v>463</v>
      </c>
      <c r="D96" s="231">
        <v>0</v>
      </c>
    </row>
    <row r="97" spans="1:4">
      <c r="A97" s="230">
        <v>4620</v>
      </c>
      <c r="B97" s="229">
        <v>8043</v>
      </c>
      <c r="C97" s="228" t="s">
        <v>497</v>
      </c>
      <c r="D97" s="227">
        <v>8043</v>
      </c>
    </row>
    <row r="98" spans="1:4">
      <c r="A98" s="230">
        <v>4536</v>
      </c>
      <c r="B98" s="229">
        <v>7959</v>
      </c>
      <c r="C98" s="228" t="s">
        <v>461</v>
      </c>
      <c r="D98" s="227">
        <v>7959</v>
      </c>
    </row>
    <row r="99" spans="1:4">
      <c r="A99" s="230">
        <v>4533</v>
      </c>
      <c r="B99" s="229">
        <v>7959</v>
      </c>
      <c r="C99" s="228" t="s">
        <v>477</v>
      </c>
      <c r="D99" s="227">
        <v>7959</v>
      </c>
    </row>
    <row r="100" spans="1:4">
      <c r="A100" s="230">
        <v>3</v>
      </c>
      <c r="B100" s="229">
        <v>0</v>
      </c>
      <c r="C100" s="228" t="s">
        <v>476</v>
      </c>
      <c r="D100" s="227">
        <v>0</v>
      </c>
    </row>
    <row r="101" spans="1:4">
      <c r="A101" s="230">
        <v>84</v>
      </c>
      <c r="B101" s="229">
        <v>84</v>
      </c>
      <c r="C101" s="228" t="s">
        <v>457</v>
      </c>
      <c r="D101" s="227">
        <v>84</v>
      </c>
    </row>
    <row r="102" spans="1:4" ht="17.25" thickBot="1">
      <c r="A102" s="226">
        <v>84</v>
      </c>
      <c r="B102" s="225">
        <v>84</v>
      </c>
      <c r="C102" s="224" t="s">
        <v>456</v>
      </c>
      <c r="D102" s="223">
        <v>84</v>
      </c>
    </row>
    <row r="103" spans="1:4" ht="21">
      <c r="A103" s="47"/>
      <c r="B103" s="818" t="s">
        <v>277</v>
      </c>
      <c r="C103" s="818"/>
      <c r="D103" s="147"/>
    </row>
    <row r="104" spans="1:4" ht="21">
      <c r="A104" s="47"/>
      <c r="B104" s="818" t="s">
        <v>276</v>
      </c>
      <c r="C104" s="818"/>
      <c r="D104" s="147"/>
    </row>
    <row r="105" spans="1:4" ht="21">
      <c r="A105" s="47"/>
      <c r="B105" s="819" t="s">
        <v>467</v>
      </c>
      <c r="C105" s="819"/>
      <c r="D105" s="146"/>
    </row>
    <row r="106" spans="1:4" ht="17.25" thickBot="1">
      <c r="A106" s="209"/>
      <c r="B106" s="820" t="s">
        <v>466</v>
      </c>
      <c r="C106" s="820"/>
      <c r="D106" s="185" t="s">
        <v>465</v>
      </c>
    </row>
    <row r="107" spans="1:4">
      <c r="A107" s="812" t="s">
        <v>170</v>
      </c>
      <c r="B107" s="814" t="s">
        <v>167</v>
      </c>
      <c r="C107" s="814" t="s">
        <v>464</v>
      </c>
      <c r="D107" s="816" t="s">
        <v>168</v>
      </c>
    </row>
    <row r="108" spans="1:4" ht="17.25" thickBot="1">
      <c r="A108" s="813"/>
      <c r="B108" s="815"/>
      <c r="C108" s="815"/>
      <c r="D108" s="817"/>
    </row>
    <row r="109" spans="1:4">
      <c r="A109" s="234">
        <v>0</v>
      </c>
      <c r="B109" s="233">
        <v>0</v>
      </c>
      <c r="C109" s="232" t="s">
        <v>463</v>
      </c>
      <c r="D109" s="231">
        <v>0</v>
      </c>
    </row>
    <row r="110" spans="1:4">
      <c r="A110" s="230">
        <v>7040</v>
      </c>
      <c r="B110" s="229">
        <v>8481</v>
      </c>
      <c r="C110" s="228" t="s">
        <v>484</v>
      </c>
      <c r="D110" s="227">
        <v>8481</v>
      </c>
    </row>
    <row r="111" spans="1:4">
      <c r="A111" s="230">
        <v>7032</v>
      </c>
      <c r="B111" s="229">
        <v>8457</v>
      </c>
      <c r="C111" s="228" t="s">
        <v>461</v>
      </c>
      <c r="D111" s="227">
        <v>8457</v>
      </c>
    </row>
    <row r="112" spans="1:4">
      <c r="A112" s="230">
        <v>1</v>
      </c>
      <c r="B112" s="229">
        <v>20</v>
      </c>
      <c r="C112" s="228" t="s">
        <v>478</v>
      </c>
      <c r="D112" s="227">
        <v>20</v>
      </c>
    </row>
    <row r="113" spans="1:4">
      <c r="A113" s="230">
        <v>6969</v>
      </c>
      <c r="B113" s="229">
        <v>8417</v>
      </c>
      <c r="C113" s="228" t="s">
        <v>477</v>
      </c>
      <c r="D113" s="227">
        <v>8417</v>
      </c>
    </row>
    <row r="114" spans="1:4">
      <c r="A114" s="230">
        <v>62</v>
      </c>
      <c r="B114" s="229">
        <v>20</v>
      </c>
      <c r="C114" s="228" t="s">
        <v>460</v>
      </c>
      <c r="D114" s="227">
        <v>20</v>
      </c>
    </row>
    <row r="115" spans="1:4">
      <c r="A115" s="230">
        <v>2</v>
      </c>
      <c r="B115" s="229">
        <v>4</v>
      </c>
      <c r="C115" s="228" t="s">
        <v>459</v>
      </c>
      <c r="D115" s="227">
        <v>4</v>
      </c>
    </row>
    <row r="116" spans="1:4">
      <c r="A116" s="230">
        <v>2</v>
      </c>
      <c r="B116" s="229">
        <v>4</v>
      </c>
      <c r="C116" s="228" t="s">
        <v>458</v>
      </c>
      <c r="D116" s="227">
        <v>4</v>
      </c>
    </row>
    <row r="117" spans="1:4">
      <c r="A117" s="230">
        <v>6</v>
      </c>
      <c r="B117" s="229">
        <v>20</v>
      </c>
      <c r="C117" s="228" t="s">
        <v>474</v>
      </c>
      <c r="D117" s="227">
        <v>20</v>
      </c>
    </row>
    <row r="118" spans="1:4" ht="17.25" thickBot="1">
      <c r="A118" s="226">
        <v>6</v>
      </c>
      <c r="B118" s="225">
        <v>20</v>
      </c>
      <c r="C118" s="224" t="s">
        <v>473</v>
      </c>
      <c r="D118" s="223">
        <v>20</v>
      </c>
    </row>
    <row r="119" spans="1:4" ht="21">
      <c r="A119" s="47"/>
      <c r="B119" s="818" t="s">
        <v>277</v>
      </c>
      <c r="C119" s="818"/>
      <c r="D119" s="147"/>
    </row>
    <row r="120" spans="1:4" ht="21">
      <c r="A120" s="47"/>
      <c r="B120" s="818" t="s">
        <v>276</v>
      </c>
      <c r="C120" s="818"/>
      <c r="D120" s="147"/>
    </row>
    <row r="121" spans="1:4" ht="21">
      <c r="A121" s="47"/>
      <c r="B121" s="819" t="s">
        <v>467</v>
      </c>
      <c r="C121" s="819"/>
      <c r="D121" s="146"/>
    </row>
    <row r="122" spans="1:4" ht="17.25" thickBot="1">
      <c r="A122" s="209"/>
      <c r="B122" s="820" t="s">
        <v>466</v>
      </c>
      <c r="C122" s="820"/>
      <c r="D122" s="185" t="s">
        <v>465</v>
      </c>
    </row>
    <row r="123" spans="1:4">
      <c r="A123" s="812" t="s">
        <v>170</v>
      </c>
      <c r="B123" s="814" t="s">
        <v>167</v>
      </c>
      <c r="C123" s="814" t="s">
        <v>464</v>
      </c>
      <c r="D123" s="816" t="s">
        <v>168</v>
      </c>
    </row>
    <row r="124" spans="1:4" ht="17.25" thickBot="1">
      <c r="A124" s="813"/>
      <c r="B124" s="815"/>
      <c r="C124" s="815"/>
      <c r="D124" s="817"/>
    </row>
    <row r="125" spans="1:4">
      <c r="A125" s="234">
        <v>0</v>
      </c>
      <c r="B125" s="233">
        <v>0</v>
      </c>
      <c r="C125" s="232" t="s">
        <v>463</v>
      </c>
      <c r="D125" s="231">
        <v>0</v>
      </c>
    </row>
    <row r="126" spans="1:4">
      <c r="A126" s="230">
        <v>15852</v>
      </c>
      <c r="B126" s="229">
        <v>187512</v>
      </c>
      <c r="C126" s="228" t="s">
        <v>483</v>
      </c>
      <c r="D126" s="227">
        <v>243115</v>
      </c>
    </row>
    <row r="127" spans="1:4">
      <c r="A127" s="230">
        <v>15852</v>
      </c>
      <c r="B127" s="229">
        <v>19229</v>
      </c>
      <c r="C127" s="228" t="s">
        <v>461</v>
      </c>
      <c r="D127" s="227">
        <v>19818</v>
      </c>
    </row>
    <row r="128" spans="1:4">
      <c r="A128" s="230">
        <v>4558</v>
      </c>
      <c r="B128" s="229">
        <v>6874</v>
      </c>
      <c r="C128" s="228" t="s">
        <v>482</v>
      </c>
      <c r="D128" s="227">
        <v>7015</v>
      </c>
    </row>
    <row r="129" spans="1:4">
      <c r="A129" s="230">
        <v>252</v>
      </c>
      <c r="B129" s="229">
        <v>190</v>
      </c>
      <c r="C129" s="228" t="s">
        <v>481</v>
      </c>
      <c r="D129" s="227">
        <v>208</v>
      </c>
    </row>
    <row r="130" spans="1:4">
      <c r="A130" s="230">
        <v>0</v>
      </c>
      <c r="B130" s="229">
        <v>10</v>
      </c>
      <c r="C130" s="228" t="s">
        <v>480</v>
      </c>
      <c r="D130" s="227">
        <v>10</v>
      </c>
    </row>
    <row r="131" spans="1:4">
      <c r="A131" s="230">
        <v>6341</v>
      </c>
      <c r="B131" s="229">
        <v>6140</v>
      </c>
      <c r="C131" s="228" t="s">
        <v>479</v>
      </c>
      <c r="D131" s="227">
        <v>6550</v>
      </c>
    </row>
    <row r="132" spans="1:4">
      <c r="A132" s="230">
        <v>820</v>
      </c>
      <c r="B132" s="229">
        <v>1900</v>
      </c>
      <c r="C132" s="228" t="s">
        <v>478</v>
      </c>
      <c r="D132" s="227">
        <v>1900</v>
      </c>
    </row>
    <row r="133" spans="1:4">
      <c r="A133" s="230">
        <v>3733</v>
      </c>
      <c r="B133" s="229">
        <v>3975</v>
      </c>
      <c r="C133" s="228" t="s">
        <v>477</v>
      </c>
      <c r="D133" s="227">
        <v>3995</v>
      </c>
    </row>
    <row r="134" spans="1:4">
      <c r="A134" s="230">
        <v>149</v>
      </c>
      <c r="B134" s="229">
        <v>140</v>
      </c>
      <c r="C134" s="228" t="s">
        <v>460</v>
      </c>
      <c r="D134" s="227">
        <v>140</v>
      </c>
    </row>
    <row r="135" spans="1:4">
      <c r="A135" s="230">
        <v>0</v>
      </c>
      <c r="B135" s="229">
        <v>33</v>
      </c>
      <c r="C135" s="228" t="s">
        <v>459</v>
      </c>
      <c r="D135" s="227">
        <v>36</v>
      </c>
    </row>
    <row r="136" spans="1:4">
      <c r="A136" s="230">
        <v>0</v>
      </c>
      <c r="B136" s="229">
        <v>33</v>
      </c>
      <c r="C136" s="228" t="s">
        <v>475</v>
      </c>
      <c r="D136" s="227">
        <v>36</v>
      </c>
    </row>
    <row r="137" spans="1:4" ht="33">
      <c r="A137" s="230">
        <v>0</v>
      </c>
      <c r="B137" s="229">
        <v>168250</v>
      </c>
      <c r="C137" s="228" t="s">
        <v>452</v>
      </c>
      <c r="D137" s="227">
        <v>223261</v>
      </c>
    </row>
    <row r="138" spans="1:4">
      <c r="A138" s="230">
        <v>0</v>
      </c>
      <c r="B138" s="229">
        <v>150000</v>
      </c>
      <c r="C138" s="228" t="s">
        <v>451</v>
      </c>
      <c r="D138" s="227">
        <v>205011</v>
      </c>
    </row>
    <row r="139" spans="1:4" ht="17.25" thickBot="1">
      <c r="A139" s="226">
        <v>0</v>
      </c>
      <c r="B139" s="225">
        <v>18250</v>
      </c>
      <c r="C139" s="224" t="s">
        <v>472</v>
      </c>
      <c r="D139" s="223">
        <v>18250</v>
      </c>
    </row>
    <row r="140" spans="1:4" ht="21">
      <c r="A140" s="47"/>
      <c r="B140" s="818" t="s">
        <v>277</v>
      </c>
      <c r="C140" s="818"/>
      <c r="D140" s="147"/>
    </row>
    <row r="141" spans="1:4" ht="21">
      <c r="A141" s="47"/>
      <c r="B141" s="818" t="s">
        <v>276</v>
      </c>
      <c r="C141" s="818"/>
      <c r="D141" s="147"/>
    </row>
    <row r="142" spans="1:4" ht="21">
      <c r="A142" s="47"/>
      <c r="B142" s="819" t="s">
        <v>467</v>
      </c>
      <c r="C142" s="819"/>
      <c r="D142" s="146"/>
    </row>
    <row r="143" spans="1:4" ht="17.25" thickBot="1">
      <c r="A143" s="209"/>
      <c r="B143" s="820" t="s">
        <v>466</v>
      </c>
      <c r="C143" s="820"/>
      <c r="D143" s="185" t="s">
        <v>465</v>
      </c>
    </row>
    <row r="144" spans="1:4">
      <c r="A144" s="812" t="s">
        <v>170</v>
      </c>
      <c r="B144" s="814" t="s">
        <v>167</v>
      </c>
      <c r="C144" s="814" t="s">
        <v>464</v>
      </c>
      <c r="D144" s="816" t="s">
        <v>168</v>
      </c>
    </row>
    <row r="145" spans="1:4" ht="17.25" thickBot="1">
      <c r="A145" s="813"/>
      <c r="B145" s="815"/>
      <c r="C145" s="815"/>
      <c r="D145" s="817"/>
    </row>
    <row r="146" spans="1:4">
      <c r="A146" s="234">
        <v>0</v>
      </c>
      <c r="B146" s="233">
        <v>0</v>
      </c>
      <c r="C146" s="232" t="s">
        <v>463</v>
      </c>
      <c r="D146" s="231">
        <v>0</v>
      </c>
    </row>
    <row r="147" spans="1:4">
      <c r="A147" s="230">
        <v>32128</v>
      </c>
      <c r="B147" s="229">
        <v>61298</v>
      </c>
      <c r="C147" s="228" t="s">
        <v>462</v>
      </c>
      <c r="D147" s="227">
        <v>55471</v>
      </c>
    </row>
    <row r="148" spans="1:4">
      <c r="A148" s="230">
        <v>26034</v>
      </c>
      <c r="B148" s="229">
        <v>55105</v>
      </c>
      <c r="C148" s="228" t="s">
        <v>461</v>
      </c>
      <c r="D148" s="227">
        <v>51940</v>
      </c>
    </row>
    <row r="149" spans="1:4">
      <c r="A149" s="230">
        <v>26034</v>
      </c>
      <c r="B149" s="229">
        <v>55105</v>
      </c>
      <c r="C149" s="228" t="s">
        <v>460</v>
      </c>
      <c r="D149" s="227">
        <v>51940</v>
      </c>
    </row>
    <row r="150" spans="1:4">
      <c r="A150" s="230">
        <v>0</v>
      </c>
      <c r="B150" s="229">
        <v>40</v>
      </c>
      <c r="C150" s="228" t="s">
        <v>459</v>
      </c>
      <c r="D150" s="227">
        <v>40</v>
      </c>
    </row>
    <row r="151" spans="1:4">
      <c r="A151" s="230">
        <v>0</v>
      </c>
      <c r="B151" s="229">
        <v>40</v>
      </c>
      <c r="C151" s="228" t="s">
        <v>458</v>
      </c>
      <c r="D151" s="227">
        <v>40</v>
      </c>
    </row>
    <row r="152" spans="1:4">
      <c r="A152" s="230">
        <v>6094</v>
      </c>
      <c r="B152" s="229">
        <v>6153</v>
      </c>
      <c r="C152" s="228" t="s">
        <v>457</v>
      </c>
      <c r="D152" s="227">
        <v>3491</v>
      </c>
    </row>
    <row r="153" spans="1:4" ht="17.25" thickBot="1">
      <c r="A153" s="226">
        <v>6094</v>
      </c>
      <c r="B153" s="225">
        <v>6153</v>
      </c>
      <c r="C153" s="224" t="s">
        <v>456</v>
      </c>
      <c r="D153" s="223">
        <v>3491</v>
      </c>
    </row>
  </sheetData>
  <mergeCells count="64">
    <mergeCell ref="B1:C1"/>
    <mergeCell ref="B2:C2"/>
    <mergeCell ref="B3:C3"/>
    <mergeCell ref="B4:C4"/>
    <mergeCell ref="A5:A6"/>
    <mergeCell ref="B5:B6"/>
    <mergeCell ref="C5:C6"/>
    <mergeCell ref="D5:D6"/>
    <mergeCell ref="B24:C24"/>
    <mergeCell ref="B25:C25"/>
    <mergeCell ref="B26:C26"/>
    <mergeCell ref="B27:C27"/>
    <mergeCell ref="A28:A29"/>
    <mergeCell ref="B28:B29"/>
    <mergeCell ref="C28:C29"/>
    <mergeCell ref="D28:D29"/>
    <mergeCell ref="B34:C34"/>
    <mergeCell ref="B35:C35"/>
    <mergeCell ref="B36:C36"/>
    <mergeCell ref="B37:C37"/>
    <mergeCell ref="A38:A39"/>
    <mergeCell ref="B38:B39"/>
    <mergeCell ref="C38:C39"/>
    <mergeCell ref="D38:D39"/>
    <mergeCell ref="B56:C56"/>
    <mergeCell ref="B57:C57"/>
    <mergeCell ref="B58:C58"/>
    <mergeCell ref="B59:C59"/>
    <mergeCell ref="A60:A61"/>
    <mergeCell ref="B60:B61"/>
    <mergeCell ref="C60:C61"/>
    <mergeCell ref="D60:D61"/>
    <mergeCell ref="B90:C90"/>
    <mergeCell ref="B91:C91"/>
    <mergeCell ref="B92:C92"/>
    <mergeCell ref="B93:C93"/>
    <mergeCell ref="A94:A95"/>
    <mergeCell ref="B94:B95"/>
    <mergeCell ref="C94:C95"/>
    <mergeCell ref="D94:D95"/>
    <mergeCell ref="B103:C103"/>
    <mergeCell ref="B104:C104"/>
    <mergeCell ref="B105:C105"/>
    <mergeCell ref="B106:C106"/>
    <mergeCell ref="A107:A108"/>
    <mergeCell ref="B107:B108"/>
    <mergeCell ref="C107:C108"/>
    <mergeCell ref="D107:D108"/>
    <mergeCell ref="B119:C119"/>
    <mergeCell ref="B120:C120"/>
    <mergeCell ref="B121:C121"/>
    <mergeCell ref="B122:C122"/>
    <mergeCell ref="A123:A124"/>
    <mergeCell ref="B123:B124"/>
    <mergeCell ref="C123:C124"/>
    <mergeCell ref="A144:A145"/>
    <mergeCell ref="B144:B145"/>
    <mergeCell ref="C144:C145"/>
    <mergeCell ref="D144:D145"/>
    <mergeCell ref="D123:D124"/>
    <mergeCell ref="B140:C140"/>
    <mergeCell ref="B141:C141"/>
    <mergeCell ref="B142:C142"/>
    <mergeCell ref="B143:C14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3" max="16383" man="1"/>
    <brk id="33" max="16383" man="1"/>
    <brk id="55" max="16383" man="1"/>
    <brk id="89" max="16383" man="1"/>
    <brk id="102" max="16383" man="1"/>
    <brk id="118" max="16383" man="1"/>
    <brk id="139" max="1638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80CC9-C5EC-475E-9770-1EA3C12A275A}">
  <dimension ref="A1:B139"/>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979</v>
      </c>
    </row>
    <row r="10" spans="1:2" ht="49.5">
      <c r="A10" s="242" t="s">
        <v>693</v>
      </c>
      <c r="B10" s="241" t="s">
        <v>978</v>
      </c>
    </row>
    <row r="11" spans="1:2" ht="33">
      <c r="A11" s="242" t="s">
        <v>691</v>
      </c>
      <c r="B11" s="241" t="s">
        <v>977</v>
      </c>
    </row>
    <row r="12" spans="1:2" ht="66">
      <c r="A12" s="242" t="s">
        <v>666</v>
      </c>
      <c r="B12" s="241" t="s">
        <v>976</v>
      </c>
    </row>
    <row r="13" spans="1:2" ht="33">
      <c r="A13" s="242" t="s">
        <v>664</v>
      </c>
      <c r="B13" s="241" t="s">
        <v>975</v>
      </c>
    </row>
    <row r="14" spans="1:2" ht="165">
      <c r="A14" s="242" t="s">
        <v>660</v>
      </c>
      <c r="B14" s="241" t="s">
        <v>974</v>
      </c>
    </row>
    <row r="15" spans="1:2" ht="33">
      <c r="A15" s="242" t="s">
        <v>686</v>
      </c>
      <c r="B15" s="241" t="s">
        <v>973</v>
      </c>
    </row>
    <row r="16" spans="1:2" ht="33">
      <c r="A16" s="242" t="s">
        <v>684</v>
      </c>
      <c r="B16" s="241"/>
    </row>
    <row r="17" spans="1:2" ht="82.5">
      <c r="A17" s="242" t="s">
        <v>681</v>
      </c>
      <c r="B17" s="241" t="s">
        <v>972</v>
      </c>
    </row>
    <row r="18" spans="1:2" ht="33">
      <c r="A18" s="242" t="s">
        <v>658</v>
      </c>
      <c r="B18" s="241"/>
    </row>
    <row r="19" spans="1:2" ht="49.5">
      <c r="A19" s="242" t="s">
        <v>657</v>
      </c>
      <c r="B19" s="241" t="s">
        <v>971</v>
      </c>
    </row>
    <row r="20" spans="1:2" ht="33">
      <c r="A20" s="242" t="s">
        <v>653</v>
      </c>
      <c r="B20" s="241"/>
    </row>
    <row r="21" spans="1:2" ht="33.75" thickBot="1">
      <c r="A21" s="240" t="s">
        <v>671</v>
      </c>
      <c r="B21" s="239" t="s">
        <v>970</v>
      </c>
    </row>
    <row r="22" spans="1:2" ht="21">
      <c r="A22" s="818" t="s">
        <v>277</v>
      </c>
      <c r="B22" s="818"/>
    </row>
    <row r="23" spans="1:2" ht="21">
      <c r="A23" s="818" t="s">
        <v>276</v>
      </c>
      <c r="B23" s="818"/>
    </row>
    <row r="24" spans="1:2" ht="21">
      <c r="A24" s="819" t="s">
        <v>529</v>
      </c>
      <c r="B24" s="819"/>
    </row>
    <row r="25" spans="1:2" ht="17.25" thickBot="1">
      <c r="A25" s="820" t="s">
        <v>466</v>
      </c>
      <c r="B25" s="820"/>
    </row>
    <row r="26" spans="1:2" ht="17.25" thickBot="1">
      <c r="A26" s="821" t="s">
        <v>528</v>
      </c>
      <c r="B26" s="822"/>
    </row>
    <row r="27" spans="1:2">
      <c r="A27" s="246" t="s">
        <v>648</v>
      </c>
      <c r="B27" s="245"/>
    </row>
    <row r="28" spans="1:2" ht="17.25" thickBot="1">
      <c r="A28" s="248" t="s">
        <v>669</v>
      </c>
      <c r="B28" s="247"/>
    </row>
    <row r="29" spans="1:2" ht="21">
      <c r="A29" s="818" t="s">
        <v>277</v>
      </c>
      <c r="B29" s="818"/>
    </row>
    <row r="30" spans="1:2" ht="21">
      <c r="A30" s="818" t="s">
        <v>276</v>
      </c>
      <c r="B30" s="818"/>
    </row>
    <row r="31" spans="1:2" ht="21">
      <c r="A31" s="819" t="s">
        <v>529</v>
      </c>
      <c r="B31" s="819"/>
    </row>
    <row r="32" spans="1:2" ht="17.25" thickBot="1">
      <c r="A32" s="820" t="s">
        <v>466</v>
      </c>
      <c r="B32" s="820"/>
    </row>
    <row r="33" spans="1:2" ht="17.25" thickBot="1">
      <c r="A33" s="821" t="s">
        <v>528</v>
      </c>
      <c r="B33" s="822"/>
    </row>
    <row r="34" spans="1:2">
      <c r="A34" s="246" t="s">
        <v>648</v>
      </c>
      <c r="B34" s="245"/>
    </row>
    <row r="35" spans="1:2">
      <c r="A35" s="244" t="s">
        <v>668</v>
      </c>
      <c r="B35" s="243"/>
    </row>
    <row r="36" spans="1:2" ht="33">
      <c r="A36" s="242" t="s">
        <v>667</v>
      </c>
      <c r="B36" s="241"/>
    </row>
    <row r="37" spans="1:2" ht="49.5">
      <c r="A37" s="242" t="s">
        <v>695</v>
      </c>
      <c r="B37" s="241" t="s">
        <v>969</v>
      </c>
    </row>
    <row r="38" spans="1:2" ht="33">
      <c r="A38" s="242" t="s">
        <v>693</v>
      </c>
      <c r="B38" s="241" t="s">
        <v>968</v>
      </c>
    </row>
    <row r="39" spans="1:2" ht="115.5">
      <c r="A39" s="242" t="s">
        <v>666</v>
      </c>
      <c r="B39" s="241" t="s">
        <v>967</v>
      </c>
    </row>
    <row r="40" spans="1:2" ht="33">
      <c r="A40" s="242" t="s">
        <v>664</v>
      </c>
      <c r="B40" s="241" t="s">
        <v>966</v>
      </c>
    </row>
    <row r="41" spans="1:2" ht="49.5">
      <c r="A41" s="242" t="s">
        <v>662</v>
      </c>
      <c r="B41" s="241" t="s">
        <v>965</v>
      </c>
    </row>
    <row r="42" spans="1:2" ht="49.5">
      <c r="A42" s="242" t="s">
        <v>660</v>
      </c>
      <c r="B42" s="241" t="s">
        <v>964</v>
      </c>
    </row>
    <row r="43" spans="1:2" ht="33">
      <c r="A43" s="242" t="s">
        <v>684</v>
      </c>
      <c r="B43" s="241"/>
    </row>
    <row r="44" spans="1:2" ht="49.5">
      <c r="A44" s="242" t="s">
        <v>681</v>
      </c>
      <c r="B44" s="241" t="s">
        <v>963</v>
      </c>
    </row>
    <row r="45" spans="1:2" ht="33">
      <c r="A45" s="242" t="s">
        <v>658</v>
      </c>
      <c r="B45" s="241"/>
    </row>
    <row r="46" spans="1:2" ht="49.5">
      <c r="A46" s="242" t="s">
        <v>657</v>
      </c>
      <c r="B46" s="241" t="s">
        <v>962</v>
      </c>
    </row>
    <row r="47" spans="1:2" ht="33">
      <c r="A47" s="242" t="s">
        <v>653</v>
      </c>
      <c r="B47" s="241"/>
    </row>
    <row r="48" spans="1:2" ht="33">
      <c r="A48" s="242" t="s">
        <v>652</v>
      </c>
      <c r="B48" s="241" t="s">
        <v>961</v>
      </c>
    </row>
    <row r="49" spans="1:2" ht="33.75" thickBot="1">
      <c r="A49" s="240" t="s">
        <v>650</v>
      </c>
      <c r="B49" s="239" t="s">
        <v>960</v>
      </c>
    </row>
    <row r="50" spans="1:2" ht="21">
      <c r="A50" s="818" t="s">
        <v>277</v>
      </c>
      <c r="B50" s="818"/>
    </row>
    <row r="51" spans="1:2" ht="21">
      <c r="A51" s="818" t="s">
        <v>276</v>
      </c>
      <c r="B51" s="818"/>
    </row>
    <row r="52" spans="1:2" ht="21">
      <c r="A52" s="819" t="s">
        <v>529</v>
      </c>
      <c r="B52" s="819"/>
    </row>
    <row r="53" spans="1:2" ht="17.25" thickBot="1">
      <c r="A53" s="820" t="s">
        <v>466</v>
      </c>
      <c r="B53" s="820"/>
    </row>
    <row r="54" spans="1:2" ht="17.25" thickBot="1">
      <c r="A54" s="821" t="s">
        <v>528</v>
      </c>
      <c r="B54" s="822"/>
    </row>
    <row r="55" spans="1:2">
      <c r="A55" s="246" t="s">
        <v>527</v>
      </c>
      <c r="B55" s="245"/>
    </row>
    <row r="56" spans="1:2">
      <c r="A56" s="244" t="s">
        <v>646</v>
      </c>
      <c r="B56" s="243"/>
    </row>
    <row r="57" spans="1:2" ht="33">
      <c r="A57" s="242" t="s">
        <v>598</v>
      </c>
      <c r="B57" s="241"/>
    </row>
    <row r="58" spans="1:2" ht="33">
      <c r="A58" s="242" t="s">
        <v>645</v>
      </c>
      <c r="B58" s="241" t="s">
        <v>959</v>
      </c>
    </row>
    <row r="59" spans="1:2" ht="49.5">
      <c r="A59" s="242" t="s">
        <v>595</v>
      </c>
      <c r="B59" s="241" t="s">
        <v>958</v>
      </c>
    </row>
    <row r="60" spans="1:2" ht="49.5">
      <c r="A60" s="242" t="s">
        <v>593</v>
      </c>
      <c r="B60" s="241" t="s">
        <v>957</v>
      </c>
    </row>
    <row r="61" spans="1:2" ht="33">
      <c r="A61" s="242" t="s">
        <v>591</v>
      </c>
      <c r="B61" s="241" t="s">
        <v>956</v>
      </c>
    </row>
    <row r="62" spans="1:2" ht="66">
      <c r="A62" s="242" t="s">
        <v>589</v>
      </c>
      <c r="B62" s="241" t="s">
        <v>955</v>
      </c>
    </row>
    <row r="63" spans="1:2" ht="33">
      <c r="A63" s="242" t="s">
        <v>525</v>
      </c>
      <c r="B63" s="241"/>
    </row>
    <row r="64" spans="1:2" ht="99">
      <c r="A64" s="242" t="s">
        <v>558</v>
      </c>
      <c r="B64" s="241" t="s">
        <v>954</v>
      </c>
    </row>
    <row r="65" spans="1:2" ht="33">
      <c r="A65" s="242" t="s">
        <v>556</v>
      </c>
      <c r="B65" s="241" t="s">
        <v>953</v>
      </c>
    </row>
    <row r="66" spans="1:2" ht="33">
      <c r="A66" s="242" t="s">
        <v>582</v>
      </c>
      <c r="B66" s="241" t="s">
        <v>952</v>
      </c>
    </row>
    <row r="67" spans="1:2" ht="165">
      <c r="A67" s="242" t="s">
        <v>552</v>
      </c>
      <c r="B67" s="241" t="s">
        <v>951</v>
      </c>
    </row>
    <row r="68" spans="1:2" ht="33">
      <c r="A68" s="242" t="s">
        <v>550</v>
      </c>
      <c r="B68" s="241" t="s">
        <v>950</v>
      </c>
    </row>
    <row r="69" spans="1:2" ht="99">
      <c r="A69" s="242" t="s">
        <v>548</v>
      </c>
      <c r="B69" s="241" t="s">
        <v>949</v>
      </c>
    </row>
    <row r="70" spans="1:2" ht="66">
      <c r="A70" s="242" t="s">
        <v>524</v>
      </c>
      <c r="B70" s="241" t="s">
        <v>948</v>
      </c>
    </row>
    <row r="71" spans="1:2" ht="33">
      <c r="A71" s="242" t="s">
        <v>522</v>
      </c>
      <c r="B71" s="241"/>
    </row>
    <row r="72" spans="1:2" ht="33">
      <c r="A72" s="242" t="s">
        <v>543</v>
      </c>
      <c r="B72" s="241" t="s">
        <v>947</v>
      </c>
    </row>
    <row r="73" spans="1:2" ht="214.5">
      <c r="A73" s="242" t="s">
        <v>521</v>
      </c>
      <c r="B73" s="241" t="s">
        <v>946</v>
      </c>
    </row>
    <row r="74" spans="1:2" ht="33">
      <c r="A74" s="242" t="s">
        <v>540</v>
      </c>
      <c r="B74" s="241"/>
    </row>
    <row r="75" spans="1:2" ht="49.5">
      <c r="A75" s="242" t="s">
        <v>626</v>
      </c>
      <c r="B75" s="241" t="s">
        <v>945</v>
      </c>
    </row>
    <row r="76" spans="1:2" ht="49.5">
      <c r="A76" s="242" t="s">
        <v>539</v>
      </c>
      <c r="B76" s="241" t="s">
        <v>944</v>
      </c>
    </row>
    <row r="77" spans="1:2" ht="115.5">
      <c r="A77" s="242" t="s">
        <v>623</v>
      </c>
      <c r="B77" s="241" t="s">
        <v>943</v>
      </c>
    </row>
    <row r="78" spans="1:2" ht="33">
      <c r="A78" s="242" t="s">
        <v>519</v>
      </c>
      <c r="B78" s="241"/>
    </row>
    <row r="79" spans="1:2" ht="66">
      <c r="A79" s="242" t="s">
        <v>518</v>
      </c>
      <c r="B79" s="241" t="s">
        <v>942</v>
      </c>
    </row>
    <row r="80" spans="1:2" ht="33.75" thickBot="1">
      <c r="A80" s="240" t="s">
        <v>620</v>
      </c>
      <c r="B80" s="239" t="s">
        <v>941</v>
      </c>
    </row>
    <row r="81" spans="1:2" ht="21">
      <c r="A81" s="818" t="s">
        <v>277</v>
      </c>
      <c r="B81" s="818"/>
    </row>
    <row r="82" spans="1:2" ht="21">
      <c r="A82" s="818" t="s">
        <v>276</v>
      </c>
      <c r="B82" s="818"/>
    </row>
    <row r="83" spans="1:2" ht="21">
      <c r="A83" s="819" t="s">
        <v>529</v>
      </c>
      <c r="B83" s="819"/>
    </row>
    <row r="84" spans="1:2" ht="17.25" thickBot="1">
      <c r="A84" s="820" t="s">
        <v>466</v>
      </c>
      <c r="B84" s="820"/>
    </row>
    <row r="85" spans="1:2" ht="17.25" thickBot="1">
      <c r="A85" s="821" t="s">
        <v>528</v>
      </c>
      <c r="B85" s="822"/>
    </row>
    <row r="86" spans="1:2">
      <c r="A86" s="246" t="s">
        <v>527</v>
      </c>
      <c r="B86" s="245"/>
    </row>
    <row r="87" spans="1:2">
      <c r="A87" s="244" t="s">
        <v>599</v>
      </c>
      <c r="B87" s="243"/>
    </row>
    <row r="88" spans="1:2" ht="33">
      <c r="A88" s="242" t="s">
        <v>525</v>
      </c>
      <c r="B88" s="241"/>
    </row>
    <row r="89" spans="1:2" ht="82.5">
      <c r="A89" s="242" t="s">
        <v>548</v>
      </c>
      <c r="B89" s="241" t="s">
        <v>940</v>
      </c>
    </row>
    <row r="90" spans="1:2" ht="33">
      <c r="A90" s="242" t="s">
        <v>519</v>
      </c>
      <c r="B90" s="241"/>
    </row>
    <row r="91" spans="1:2" ht="50.25" thickBot="1">
      <c r="A91" s="240" t="s">
        <v>518</v>
      </c>
      <c r="B91" s="239" t="s">
        <v>939</v>
      </c>
    </row>
    <row r="92" spans="1:2" ht="21">
      <c r="A92" s="818" t="s">
        <v>277</v>
      </c>
      <c r="B92" s="818"/>
    </row>
    <row r="93" spans="1:2" ht="21">
      <c r="A93" s="818" t="s">
        <v>276</v>
      </c>
      <c r="B93" s="818"/>
    </row>
    <row r="94" spans="1:2" ht="21">
      <c r="A94" s="819" t="s">
        <v>529</v>
      </c>
      <c r="B94" s="819"/>
    </row>
    <row r="95" spans="1:2" ht="17.25" thickBot="1">
      <c r="A95" s="820" t="s">
        <v>466</v>
      </c>
      <c r="B95" s="820"/>
    </row>
    <row r="96" spans="1:2" ht="17.25" thickBot="1">
      <c r="A96" s="821" t="s">
        <v>528</v>
      </c>
      <c r="B96" s="822"/>
    </row>
    <row r="97" spans="1:2">
      <c r="A97" s="246" t="s">
        <v>527</v>
      </c>
      <c r="B97" s="245"/>
    </row>
    <row r="98" spans="1:2">
      <c r="A98" s="244" t="s">
        <v>566</v>
      </c>
      <c r="B98" s="243"/>
    </row>
    <row r="99" spans="1:2" ht="33">
      <c r="A99" s="242" t="s">
        <v>525</v>
      </c>
      <c r="B99" s="241"/>
    </row>
    <row r="100" spans="1:2" ht="49.5">
      <c r="A100" s="242" t="s">
        <v>550</v>
      </c>
      <c r="B100" s="241" t="s">
        <v>938</v>
      </c>
    </row>
    <row r="101" spans="1:2" ht="115.5">
      <c r="A101" s="242" t="s">
        <v>548</v>
      </c>
      <c r="B101" s="241" t="s">
        <v>937</v>
      </c>
    </row>
    <row r="102" spans="1:2" ht="49.5">
      <c r="A102" s="242" t="s">
        <v>524</v>
      </c>
      <c r="B102" s="241" t="s">
        <v>936</v>
      </c>
    </row>
    <row r="103" spans="1:2" ht="33">
      <c r="A103" s="242" t="s">
        <v>522</v>
      </c>
      <c r="B103" s="241"/>
    </row>
    <row r="104" spans="1:2" ht="33">
      <c r="A104" s="242" t="s">
        <v>521</v>
      </c>
      <c r="B104" s="241" t="s">
        <v>935</v>
      </c>
    </row>
    <row r="105" spans="1:2" ht="33">
      <c r="A105" s="242" t="s">
        <v>540</v>
      </c>
      <c r="B105" s="241"/>
    </row>
    <row r="106" spans="1:2" ht="33.75" thickBot="1">
      <c r="A106" s="240" t="s">
        <v>539</v>
      </c>
      <c r="B106" s="239" t="s">
        <v>934</v>
      </c>
    </row>
    <row r="107" spans="1:2" ht="21">
      <c r="A107" s="818" t="s">
        <v>277</v>
      </c>
      <c r="B107" s="818"/>
    </row>
    <row r="108" spans="1:2" ht="21">
      <c r="A108" s="818" t="s">
        <v>276</v>
      </c>
      <c r="B108" s="818"/>
    </row>
    <row r="109" spans="1:2" ht="21">
      <c r="A109" s="819" t="s">
        <v>529</v>
      </c>
      <c r="B109" s="819"/>
    </row>
    <row r="110" spans="1:2" ht="17.25" thickBot="1">
      <c r="A110" s="820" t="s">
        <v>466</v>
      </c>
      <c r="B110" s="820"/>
    </row>
    <row r="111" spans="1:2" ht="17.25" thickBot="1">
      <c r="A111" s="821" t="s">
        <v>528</v>
      </c>
      <c r="B111" s="822"/>
    </row>
    <row r="112" spans="1:2">
      <c r="A112" s="246" t="s">
        <v>527</v>
      </c>
      <c r="B112" s="245"/>
    </row>
    <row r="113" spans="1:2">
      <c r="A113" s="244" t="s">
        <v>559</v>
      </c>
      <c r="B113" s="243"/>
    </row>
    <row r="114" spans="1:2" ht="33">
      <c r="A114" s="242" t="s">
        <v>525</v>
      </c>
      <c r="B114" s="241"/>
    </row>
    <row r="115" spans="1:2" ht="115.5">
      <c r="A115" s="242" t="s">
        <v>558</v>
      </c>
      <c r="B115" s="241" t="s">
        <v>933</v>
      </c>
    </row>
    <row r="116" spans="1:2" ht="49.5">
      <c r="A116" s="242" t="s">
        <v>556</v>
      </c>
      <c r="B116" s="241" t="s">
        <v>932</v>
      </c>
    </row>
    <row r="117" spans="1:2" ht="33">
      <c r="A117" s="242" t="s">
        <v>554</v>
      </c>
      <c r="B117" s="241" t="s">
        <v>553</v>
      </c>
    </row>
    <row r="118" spans="1:2" ht="132">
      <c r="A118" s="242" t="s">
        <v>552</v>
      </c>
      <c r="B118" s="241" t="s">
        <v>931</v>
      </c>
    </row>
    <row r="119" spans="1:2" ht="49.5">
      <c r="A119" s="242" t="s">
        <v>550</v>
      </c>
      <c r="B119" s="241" t="s">
        <v>930</v>
      </c>
    </row>
    <row r="120" spans="1:2" ht="49.5">
      <c r="A120" s="242" t="s">
        <v>548</v>
      </c>
      <c r="B120" s="241" t="s">
        <v>929</v>
      </c>
    </row>
    <row r="121" spans="1:2" ht="66">
      <c r="A121" s="242" t="s">
        <v>524</v>
      </c>
      <c r="B121" s="241" t="s">
        <v>928</v>
      </c>
    </row>
    <row r="122" spans="1:2" ht="33">
      <c r="A122" s="242" t="s">
        <v>522</v>
      </c>
      <c r="B122" s="241"/>
    </row>
    <row r="123" spans="1:2" ht="33">
      <c r="A123" s="242" t="s">
        <v>543</v>
      </c>
      <c r="B123" s="241" t="s">
        <v>927</v>
      </c>
    </row>
    <row r="124" spans="1:2" ht="66">
      <c r="A124" s="242" t="s">
        <v>516</v>
      </c>
      <c r="B124" s="241"/>
    </row>
    <row r="125" spans="1:2" ht="99">
      <c r="A125" s="242" t="s">
        <v>515</v>
      </c>
      <c r="B125" s="241" t="s">
        <v>926</v>
      </c>
    </row>
    <row r="126" spans="1:2" ht="66.75" thickBot="1">
      <c r="A126" s="240" t="s">
        <v>533</v>
      </c>
      <c r="B126" s="239" t="s">
        <v>925</v>
      </c>
    </row>
    <row r="127" spans="1:2" ht="21">
      <c r="A127" s="818" t="s">
        <v>277</v>
      </c>
      <c r="B127" s="818"/>
    </row>
    <row r="128" spans="1:2" ht="21">
      <c r="A128" s="818" t="s">
        <v>276</v>
      </c>
      <c r="B128" s="818"/>
    </row>
    <row r="129" spans="1:2" ht="21">
      <c r="A129" s="819" t="s">
        <v>529</v>
      </c>
      <c r="B129" s="819"/>
    </row>
    <row r="130" spans="1:2" ht="17.25" thickBot="1">
      <c r="A130" s="820" t="s">
        <v>466</v>
      </c>
      <c r="B130" s="820"/>
    </row>
    <row r="131" spans="1:2" ht="17.25" thickBot="1">
      <c r="A131" s="821" t="s">
        <v>528</v>
      </c>
      <c r="B131" s="822"/>
    </row>
    <row r="132" spans="1:2">
      <c r="A132" s="246" t="s">
        <v>527</v>
      </c>
      <c r="B132" s="245"/>
    </row>
    <row r="133" spans="1:2">
      <c r="A133" s="244" t="s">
        <v>526</v>
      </c>
      <c r="B133" s="243"/>
    </row>
    <row r="134" spans="1:2" ht="33">
      <c r="A134" s="242" t="s">
        <v>525</v>
      </c>
      <c r="B134" s="241"/>
    </row>
    <row r="135" spans="1:2" ht="198">
      <c r="A135" s="242" t="s">
        <v>524</v>
      </c>
      <c r="B135" s="241" t="s">
        <v>924</v>
      </c>
    </row>
    <row r="136" spans="1:2" ht="33">
      <c r="A136" s="242" t="s">
        <v>522</v>
      </c>
      <c r="B136" s="241"/>
    </row>
    <row r="137" spans="1:2" ht="49.5">
      <c r="A137" s="242" t="s">
        <v>521</v>
      </c>
      <c r="B137" s="241" t="s">
        <v>520</v>
      </c>
    </row>
    <row r="138" spans="1:2" ht="33">
      <c r="A138" s="242" t="s">
        <v>519</v>
      </c>
      <c r="B138" s="241"/>
    </row>
    <row r="139" spans="1:2" ht="50.25" thickBot="1">
      <c r="A139" s="240" t="s">
        <v>518</v>
      </c>
      <c r="B139" s="239" t="s">
        <v>923</v>
      </c>
    </row>
  </sheetData>
  <mergeCells count="40">
    <mergeCell ref="A1:B1"/>
    <mergeCell ref="A2:B2"/>
    <mergeCell ref="A3:B3"/>
    <mergeCell ref="A4:B4"/>
    <mergeCell ref="A5:B5"/>
    <mergeCell ref="A22:B22"/>
    <mergeCell ref="A23:B23"/>
    <mergeCell ref="A24:B24"/>
    <mergeCell ref="A25:B25"/>
    <mergeCell ref="A26:B26"/>
    <mergeCell ref="A29:B29"/>
    <mergeCell ref="A30:B30"/>
    <mergeCell ref="A31:B31"/>
    <mergeCell ref="A32:B32"/>
    <mergeCell ref="A33:B33"/>
    <mergeCell ref="A50:B50"/>
    <mergeCell ref="A51:B51"/>
    <mergeCell ref="A52:B52"/>
    <mergeCell ref="A53:B53"/>
    <mergeCell ref="A54:B54"/>
    <mergeCell ref="A81:B81"/>
    <mergeCell ref="A82:B82"/>
    <mergeCell ref="A83:B83"/>
    <mergeCell ref="A84:B84"/>
    <mergeCell ref="A85:B85"/>
    <mergeCell ref="A92:B92"/>
    <mergeCell ref="A93:B93"/>
    <mergeCell ref="A94:B94"/>
    <mergeCell ref="A95:B95"/>
    <mergeCell ref="A96:B96"/>
    <mergeCell ref="A128:B128"/>
    <mergeCell ref="A129:B129"/>
    <mergeCell ref="A130:B130"/>
    <mergeCell ref="A131:B131"/>
    <mergeCell ref="A107:B107"/>
    <mergeCell ref="A108:B108"/>
    <mergeCell ref="A109:B109"/>
    <mergeCell ref="A110:B110"/>
    <mergeCell ref="A111:B111"/>
    <mergeCell ref="A127:B12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1" max="16383" man="1"/>
    <brk id="28" max="16383" man="1"/>
    <brk id="49" max="16383" man="1"/>
    <brk id="80" max="16383" man="1"/>
    <brk id="91" max="16383" man="1"/>
    <brk id="106" max="16383" man="1"/>
    <brk id="126"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E25ED-15CA-4784-A5C8-3A38901AA1A8}">
  <dimension ref="A1:D40"/>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130061</v>
      </c>
      <c r="B7" s="233">
        <v>127045</v>
      </c>
      <c r="C7" s="232" t="s">
        <v>706</v>
      </c>
      <c r="D7" s="231">
        <v>120926</v>
      </c>
    </row>
    <row r="8" spans="1:4">
      <c r="A8" s="238">
        <v>82527</v>
      </c>
      <c r="B8" s="237">
        <v>81216</v>
      </c>
      <c r="C8" s="236" t="s">
        <v>705</v>
      </c>
      <c r="D8" s="235">
        <v>75550</v>
      </c>
    </row>
    <row r="9" spans="1:4">
      <c r="A9" s="230">
        <v>82527</v>
      </c>
      <c r="B9" s="229">
        <v>81216</v>
      </c>
      <c r="C9" s="228" t="s">
        <v>510</v>
      </c>
      <c r="D9" s="227">
        <v>75550</v>
      </c>
    </row>
    <row r="10" spans="1:4">
      <c r="A10" s="230">
        <v>193</v>
      </c>
      <c r="B10" s="229">
        <v>423</v>
      </c>
      <c r="C10" s="228" t="s">
        <v>461</v>
      </c>
      <c r="D10" s="227">
        <v>423</v>
      </c>
    </row>
    <row r="11" spans="1:4">
      <c r="A11" s="230">
        <v>193</v>
      </c>
      <c r="B11" s="229">
        <v>423</v>
      </c>
      <c r="C11" s="228" t="s">
        <v>477</v>
      </c>
      <c r="D11" s="227">
        <v>423</v>
      </c>
    </row>
    <row r="12" spans="1:4">
      <c r="A12" s="230">
        <v>57212</v>
      </c>
      <c r="B12" s="229">
        <v>55532</v>
      </c>
      <c r="C12" s="228" t="s">
        <v>457</v>
      </c>
      <c r="D12" s="227">
        <v>49866</v>
      </c>
    </row>
    <row r="13" spans="1:4">
      <c r="A13" s="230">
        <v>57212</v>
      </c>
      <c r="B13" s="229">
        <v>55532</v>
      </c>
      <c r="C13" s="228" t="s">
        <v>456</v>
      </c>
      <c r="D13" s="227">
        <v>49866</v>
      </c>
    </row>
    <row r="14" spans="1:4">
      <c r="A14" s="230">
        <v>25122</v>
      </c>
      <c r="B14" s="229">
        <v>25261</v>
      </c>
      <c r="C14" s="228" t="s">
        <v>454</v>
      </c>
      <c r="D14" s="227">
        <v>25261</v>
      </c>
    </row>
    <row r="15" spans="1:4">
      <c r="A15" s="230">
        <v>25121</v>
      </c>
      <c r="B15" s="229">
        <v>25241</v>
      </c>
      <c r="C15" s="228" t="s">
        <v>505</v>
      </c>
      <c r="D15" s="227">
        <v>25241</v>
      </c>
    </row>
    <row r="16" spans="1:4" ht="17.25" thickBot="1">
      <c r="A16" s="226">
        <v>0</v>
      </c>
      <c r="B16" s="225">
        <v>20</v>
      </c>
      <c r="C16" s="224" t="s">
        <v>453</v>
      </c>
      <c r="D16" s="223">
        <v>20</v>
      </c>
    </row>
    <row r="17" spans="1:4" ht="21">
      <c r="A17" s="47"/>
      <c r="B17" s="818" t="s">
        <v>277</v>
      </c>
      <c r="C17" s="818"/>
      <c r="D17" s="147"/>
    </row>
    <row r="18" spans="1:4" ht="21">
      <c r="A18" s="47"/>
      <c r="B18" s="818" t="s">
        <v>276</v>
      </c>
      <c r="C18" s="818"/>
      <c r="D18" s="147"/>
    </row>
    <row r="19" spans="1:4" ht="21">
      <c r="A19" s="47"/>
      <c r="B19" s="819" t="s">
        <v>698</v>
      </c>
      <c r="C19" s="819"/>
      <c r="D19" s="146"/>
    </row>
    <row r="20" spans="1:4" ht="17.25" thickBot="1">
      <c r="A20" s="209"/>
      <c r="B20" s="820" t="s">
        <v>466</v>
      </c>
      <c r="C20" s="820"/>
      <c r="D20" s="185" t="s">
        <v>465</v>
      </c>
    </row>
    <row r="21" spans="1:4">
      <c r="A21" s="812" t="s">
        <v>170</v>
      </c>
      <c r="B21" s="814" t="s">
        <v>167</v>
      </c>
      <c r="C21" s="814" t="s">
        <v>464</v>
      </c>
      <c r="D21" s="816" t="s">
        <v>168</v>
      </c>
    </row>
    <row r="22" spans="1:4" ht="17.25" thickBot="1">
      <c r="A22" s="813"/>
      <c r="B22" s="815"/>
      <c r="C22" s="815"/>
      <c r="D22" s="817"/>
    </row>
    <row r="23" spans="1:4">
      <c r="A23" s="234">
        <v>47534</v>
      </c>
      <c r="B23" s="233">
        <v>45829</v>
      </c>
      <c r="C23" s="232" t="s">
        <v>704</v>
      </c>
      <c r="D23" s="231">
        <v>45376</v>
      </c>
    </row>
    <row r="24" spans="1:4">
      <c r="A24" s="230">
        <v>47534</v>
      </c>
      <c r="B24" s="229">
        <v>45829</v>
      </c>
      <c r="C24" s="228" t="s">
        <v>510</v>
      </c>
      <c r="D24" s="227">
        <v>45376</v>
      </c>
    </row>
    <row r="25" spans="1:4">
      <c r="A25" s="230">
        <v>10500</v>
      </c>
      <c r="B25" s="229">
        <v>8811</v>
      </c>
      <c r="C25" s="228" t="s">
        <v>461</v>
      </c>
      <c r="D25" s="227">
        <v>8805</v>
      </c>
    </row>
    <row r="26" spans="1:4">
      <c r="A26" s="230">
        <v>3</v>
      </c>
      <c r="B26" s="229">
        <v>109</v>
      </c>
      <c r="C26" s="228" t="s">
        <v>482</v>
      </c>
      <c r="D26" s="227">
        <v>103</v>
      </c>
    </row>
    <row r="27" spans="1:4">
      <c r="A27" s="230">
        <v>9269</v>
      </c>
      <c r="B27" s="229">
        <v>6852</v>
      </c>
      <c r="C27" s="228" t="s">
        <v>479</v>
      </c>
      <c r="D27" s="227">
        <v>6852</v>
      </c>
    </row>
    <row r="28" spans="1:4">
      <c r="A28" s="230">
        <v>787</v>
      </c>
      <c r="B28" s="229">
        <v>1030</v>
      </c>
      <c r="C28" s="228" t="s">
        <v>478</v>
      </c>
      <c r="D28" s="227">
        <v>1030</v>
      </c>
    </row>
    <row r="29" spans="1:4">
      <c r="A29" s="230">
        <v>430</v>
      </c>
      <c r="B29" s="229">
        <v>694</v>
      </c>
      <c r="C29" s="228" t="s">
        <v>477</v>
      </c>
      <c r="D29" s="227">
        <v>694</v>
      </c>
    </row>
    <row r="30" spans="1:4">
      <c r="A30" s="230">
        <v>10</v>
      </c>
      <c r="B30" s="229">
        <v>126</v>
      </c>
      <c r="C30" s="228" t="s">
        <v>460</v>
      </c>
      <c r="D30" s="227">
        <v>126</v>
      </c>
    </row>
    <row r="31" spans="1:4">
      <c r="A31" s="230">
        <v>53</v>
      </c>
      <c r="B31" s="229">
        <v>100</v>
      </c>
      <c r="C31" s="228" t="s">
        <v>459</v>
      </c>
      <c r="D31" s="227">
        <v>100</v>
      </c>
    </row>
    <row r="32" spans="1:4">
      <c r="A32" s="230">
        <v>53</v>
      </c>
      <c r="B32" s="229">
        <v>0</v>
      </c>
      <c r="C32" s="228" t="s">
        <v>475</v>
      </c>
      <c r="D32" s="227">
        <v>0</v>
      </c>
    </row>
    <row r="33" spans="1:4">
      <c r="A33" s="230">
        <v>0</v>
      </c>
      <c r="B33" s="229">
        <v>100</v>
      </c>
      <c r="C33" s="228" t="s">
        <v>458</v>
      </c>
      <c r="D33" s="227">
        <v>100</v>
      </c>
    </row>
    <row r="34" spans="1:4">
      <c r="A34" s="230">
        <v>30449</v>
      </c>
      <c r="B34" s="229">
        <v>29921</v>
      </c>
      <c r="C34" s="228" t="s">
        <v>457</v>
      </c>
      <c r="D34" s="227">
        <v>29526</v>
      </c>
    </row>
    <row r="35" spans="1:4">
      <c r="A35" s="230">
        <v>30449</v>
      </c>
      <c r="B35" s="229">
        <v>29921</v>
      </c>
      <c r="C35" s="228" t="s">
        <v>456</v>
      </c>
      <c r="D35" s="227">
        <v>29526</v>
      </c>
    </row>
    <row r="36" spans="1:4">
      <c r="A36" s="230">
        <v>6532</v>
      </c>
      <c r="B36" s="229">
        <v>6991</v>
      </c>
      <c r="C36" s="228" t="s">
        <v>454</v>
      </c>
      <c r="D36" s="227">
        <v>6939</v>
      </c>
    </row>
    <row r="37" spans="1:4">
      <c r="A37" s="230">
        <v>1598</v>
      </c>
      <c r="B37" s="229">
        <v>1951</v>
      </c>
      <c r="C37" s="228" t="s">
        <v>505</v>
      </c>
      <c r="D37" s="227">
        <v>1951</v>
      </c>
    </row>
    <row r="38" spans="1:4">
      <c r="A38" s="230">
        <v>4934</v>
      </c>
      <c r="B38" s="229">
        <v>5040</v>
      </c>
      <c r="C38" s="228" t="s">
        <v>504</v>
      </c>
      <c r="D38" s="227">
        <v>4988</v>
      </c>
    </row>
    <row r="39" spans="1:4" ht="33">
      <c r="A39" s="230">
        <v>0</v>
      </c>
      <c r="B39" s="229">
        <v>6</v>
      </c>
      <c r="C39" s="228" t="s">
        <v>452</v>
      </c>
      <c r="D39" s="227">
        <v>6</v>
      </c>
    </row>
    <row r="40" spans="1:4" ht="17.25" thickBot="1">
      <c r="A40" s="226">
        <v>0</v>
      </c>
      <c r="B40" s="225">
        <v>6</v>
      </c>
      <c r="C40" s="224" t="s">
        <v>472</v>
      </c>
      <c r="D40" s="223">
        <v>6</v>
      </c>
    </row>
  </sheetData>
  <mergeCells count="16">
    <mergeCell ref="B1:C1"/>
    <mergeCell ref="B2:C2"/>
    <mergeCell ref="B3:C3"/>
    <mergeCell ref="B4:C4"/>
    <mergeCell ref="A5:A6"/>
    <mergeCell ref="B5:B6"/>
    <mergeCell ref="C5:C6"/>
    <mergeCell ref="A21:A22"/>
    <mergeCell ref="B21:B22"/>
    <mergeCell ref="C21:C22"/>
    <mergeCell ref="D21:D22"/>
    <mergeCell ref="D5:D6"/>
    <mergeCell ref="B17:C17"/>
    <mergeCell ref="B18:C18"/>
    <mergeCell ref="B19:C19"/>
    <mergeCell ref="B20:C2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6"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C3085-9201-4D9E-93DB-069CA720C65A}">
  <dimension ref="A1:B36"/>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49.5">
      <c r="A9" s="242" t="s">
        <v>829</v>
      </c>
      <c r="B9" s="241" t="s">
        <v>993</v>
      </c>
    </row>
    <row r="10" spans="1:2" ht="33">
      <c r="A10" s="242" t="s">
        <v>823</v>
      </c>
      <c r="B10" s="241"/>
    </row>
    <row r="11" spans="1:2" ht="49.5">
      <c r="A11" s="242" t="s">
        <v>822</v>
      </c>
      <c r="B11" s="241" t="s">
        <v>992</v>
      </c>
    </row>
    <row r="12" spans="1:2" ht="33">
      <c r="A12" s="242" t="s">
        <v>818</v>
      </c>
      <c r="B12" s="241"/>
    </row>
    <row r="13" spans="1:2" ht="33">
      <c r="A13" s="242" t="s">
        <v>817</v>
      </c>
      <c r="B13" s="241" t="s">
        <v>991</v>
      </c>
    </row>
    <row r="14" spans="1:2" ht="33.75" thickBot="1">
      <c r="A14" s="240" t="s">
        <v>815</v>
      </c>
      <c r="B14" s="239" t="s">
        <v>990</v>
      </c>
    </row>
    <row r="15" spans="1:2" ht="21">
      <c r="A15" s="818" t="s">
        <v>277</v>
      </c>
      <c r="B15" s="818"/>
    </row>
    <row r="16" spans="1:2" ht="21">
      <c r="A16" s="818" t="s">
        <v>276</v>
      </c>
      <c r="B16" s="818"/>
    </row>
    <row r="17" spans="1:2" ht="21">
      <c r="A17" s="819" t="s">
        <v>720</v>
      </c>
      <c r="B17" s="819"/>
    </row>
    <row r="18" spans="1:2" ht="17.25" thickBot="1">
      <c r="A18" s="820" t="s">
        <v>466</v>
      </c>
      <c r="B18" s="820"/>
    </row>
    <row r="19" spans="1:2" ht="17.25" thickBot="1">
      <c r="A19" s="821" t="s">
        <v>528</v>
      </c>
      <c r="B19" s="822"/>
    </row>
    <row r="20" spans="1:2" ht="33">
      <c r="A20" s="246" t="s">
        <v>787</v>
      </c>
      <c r="B20" s="245"/>
    </row>
    <row r="21" spans="1:2">
      <c r="A21" s="244" t="s">
        <v>669</v>
      </c>
      <c r="B21" s="243"/>
    </row>
    <row r="22" spans="1:2" ht="33">
      <c r="A22" s="242" t="s">
        <v>785</v>
      </c>
      <c r="B22" s="241"/>
    </row>
    <row r="23" spans="1:2" ht="49.5">
      <c r="A23" s="242" t="s">
        <v>810</v>
      </c>
      <c r="B23" s="241" t="s">
        <v>989</v>
      </c>
    </row>
    <row r="24" spans="1:2" ht="33">
      <c r="A24" s="242" t="s">
        <v>805</v>
      </c>
      <c r="B24" s="241" t="s">
        <v>988</v>
      </c>
    </row>
    <row r="25" spans="1:2" ht="33">
      <c r="A25" s="242" t="s">
        <v>803</v>
      </c>
      <c r="B25" s="241" t="s">
        <v>987</v>
      </c>
    </row>
    <row r="26" spans="1:2" ht="99">
      <c r="A26" s="242" t="s">
        <v>801</v>
      </c>
      <c r="B26" s="241" t="s">
        <v>986</v>
      </c>
    </row>
    <row r="27" spans="1:2" ht="49.5">
      <c r="A27" s="242" t="s">
        <v>782</v>
      </c>
      <c r="B27" s="241" t="s">
        <v>985</v>
      </c>
    </row>
    <row r="28" spans="1:2" ht="33">
      <c r="A28" s="242" t="s">
        <v>780</v>
      </c>
      <c r="B28" s="241"/>
    </row>
    <row r="29" spans="1:2" ht="33">
      <c r="A29" s="242" t="s">
        <v>779</v>
      </c>
      <c r="B29" s="241" t="s">
        <v>984</v>
      </c>
    </row>
    <row r="30" spans="1:2" ht="33">
      <c r="A30" s="242" t="s">
        <v>774</v>
      </c>
      <c r="B30" s="241"/>
    </row>
    <row r="31" spans="1:2" ht="49.5">
      <c r="A31" s="242" t="s">
        <v>773</v>
      </c>
      <c r="B31" s="241" t="s">
        <v>983</v>
      </c>
    </row>
    <row r="32" spans="1:2" ht="33">
      <c r="A32" s="242" t="s">
        <v>792</v>
      </c>
      <c r="B32" s="241"/>
    </row>
    <row r="33" spans="1:2" ht="33">
      <c r="A33" s="242" t="s">
        <v>791</v>
      </c>
      <c r="B33" s="241" t="s">
        <v>982</v>
      </c>
    </row>
    <row r="34" spans="1:2" ht="33">
      <c r="A34" s="242" t="s">
        <v>789</v>
      </c>
      <c r="B34" s="241" t="s">
        <v>981</v>
      </c>
    </row>
    <row r="35" spans="1:2" ht="66">
      <c r="A35" s="242" t="s">
        <v>771</v>
      </c>
      <c r="B35" s="241"/>
    </row>
    <row r="36" spans="1:2" ht="33.75" thickBot="1">
      <c r="A36" s="240" t="s">
        <v>770</v>
      </c>
      <c r="B36" s="239" t="s">
        <v>980</v>
      </c>
    </row>
  </sheetData>
  <mergeCells count="10">
    <mergeCell ref="A16:B16"/>
    <mergeCell ref="A17:B17"/>
    <mergeCell ref="A18:B18"/>
    <mergeCell ref="A19:B19"/>
    <mergeCell ref="A1:B1"/>
    <mergeCell ref="A2:B2"/>
    <mergeCell ref="A3:B3"/>
    <mergeCell ref="A4:B4"/>
    <mergeCell ref="A5:B5"/>
    <mergeCell ref="A15:B1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CE1D0-6F55-4147-A68B-9780EAFBEB75}">
  <dimension ref="A1:D18"/>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835</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1521</v>
      </c>
      <c r="B7" s="233">
        <v>1529</v>
      </c>
      <c r="C7" s="232" t="s">
        <v>839</v>
      </c>
      <c r="D7" s="231">
        <v>1530</v>
      </c>
    </row>
    <row r="8" spans="1:4">
      <c r="A8" s="238">
        <v>1521</v>
      </c>
      <c r="B8" s="237">
        <v>1529</v>
      </c>
      <c r="C8" s="236" t="s">
        <v>834</v>
      </c>
      <c r="D8" s="235">
        <v>1530</v>
      </c>
    </row>
    <row r="9" spans="1:4">
      <c r="A9" s="230">
        <v>1521</v>
      </c>
      <c r="B9" s="229">
        <v>1529</v>
      </c>
      <c r="C9" s="228" t="s">
        <v>838</v>
      </c>
      <c r="D9" s="227">
        <v>1530</v>
      </c>
    </row>
    <row r="10" spans="1:4">
      <c r="A10" s="230">
        <v>1</v>
      </c>
      <c r="B10" s="229">
        <v>5</v>
      </c>
      <c r="C10" s="228" t="s">
        <v>461</v>
      </c>
      <c r="D10" s="227">
        <v>5</v>
      </c>
    </row>
    <row r="11" spans="1:4">
      <c r="A11" s="230">
        <v>0</v>
      </c>
      <c r="B11" s="229">
        <v>3</v>
      </c>
      <c r="C11" s="228" t="s">
        <v>479</v>
      </c>
      <c r="D11" s="227">
        <v>3</v>
      </c>
    </row>
    <row r="12" spans="1:4">
      <c r="A12" s="230">
        <v>1</v>
      </c>
      <c r="B12" s="229">
        <v>2</v>
      </c>
      <c r="C12" s="228" t="s">
        <v>478</v>
      </c>
      <c r="D12" s="227">
        <v>2</v>
      </c>
    </row>
    <row r="13" spans="1:4">
      <c r="A13" s="230">
        <v>0</v>
      </c>
      <c r="B13" s="229">
        <v>6</v>
      </c>
      <c r="C13" s="228" t="s">
        <v>459</v>
      </c>
      <c r="D13" s="227">
        <v>7</v>
      </c>
    </row>
    <row r="14" spans="1:4">
      <c r="A14" s="230">
        <v>0</v>
      </c>
      <c r="B14" s="229">
        <v>6</v>
      </c>
      <c r="C14" s="228" t="s">
        <v>475</v>
      </c>
      <c r="D14" s="227">
        <v>7</v>
      </c>
    </row>
    <row r="15" spans="1:4">
      <c r="A15" s="230">
        <v>1519</v>
      </c>
      <c r="B15" s="229">
        <v>1516</v>
      </c>
      <c r="C15" s="228" t="s">
        <v>457</v>
      </c>
      <c r="D15" s="227">
        <v>1516</v>
      </c>
    </row>
    <row r="16" spans="1:4">
      <c r="A16" s="230">
        <v>1519</v>
      </c>
      <c r="B16" s="229">
        <v>1516</v>
      </c>
      <c r="C16" s="228" t="s">
        <v>456</v>
      </c>
      <c r="D16" s="227">
        <v>1516</v>
      </c>
    </row>
    <row r="17" spans="1:4">
      <c r="A17" s="230">
        <v>0</v>
      </c>
      <c r="B17" s="229">
        <v>2</v>
      </c>
      <c r="C17" s="228" t="s">
        <v>454</v>
      </c>
      <c r="D17" s="227">
        <v>2</v>
      </c>
    </row>
    <row r="18" spans="1:4" ht="17.25" thickBot="1">
      <c r="A18" s="226">
        <v>0</v>
      </c>
      <c r="B18" s="225">
        <v>2</v>
      </c>
      <c r="C18" s="224" t="s">
        <v>453</v>
      </c>
      <c r="D18" s="223">
        <v>2</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9ACA3-EF72-4AB6-ADDC-FF8D64DF394C}">
  <dimension ref="A1:B16"/>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245"/>
    </row>
    <row r="7" spans="1:2">
      <c r="A7" s="244" t="s">
        <v>893</v>
      </c>
      <c r="B7" s="243"/>
    </row>
    <row r="8" spans="1:2" ht="33">
      <c r="A8" s="242" t="s">
        <v>858</v>
      </c>
      <c r="B8" s="241"/>
    </row>
    <row r="9" spans="1:2" ht="33">
      <c r="A9" s="242" t="s">
        <v>855</v>
      </c>
      <c r="B9" s="241" t="s">
        <v>1000</v>
      </c>
    </row>
    <row r="10" spans="1:2" ht="33">
      <c r="A10" s="242" t="s">
        <v>853</v>
      </c>
      <c r="B10" s="241" t="s">
        <v>999</v>
      </c>
    </row>
    <row r="11" spans="1:2" ht="33">
      <c r="A11" s="242" t="s">
        <v>850</v>
      </c>
      <c r="B11" s="241"/>
    </row>
    <row r="12" spans="1:2" ht="33">
      <c r="A12" s="242" t="s">
        <v>998</v>
      </c>
      <c r="B12" s="241" t="s">
        <v>997</v>
      </c>
    </row>
    <row r="13" spans="1:2" ht="33">
      <c r="A13" s="242" t="s">
        <v>847</v>
      </c>
      <c r="B13" s="241"/>
    </row>
    <row r="14" spans="1:2" ht="49.5">
      <c r="A14" s="242" t="s">
        <v>846</v>
      </c>
      <c r="B14" s="241" t="s">
        <v>996</v>
      </c>
    </row>
    <row r="15" spans="1:2" ht="33">
      <c r="A15" s="242" t="s">
        <v>844</v>
      </c>
      <c r="B15" s="241"/>
    </row>
    <row r="16" spans="1:2" ht="33.75" thickBot="1">
      <c r="A16" s="240" t="s">
        <v>995</v>
      </c>
      <c r="B16" s="239" t="s">
        <v>994</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24E75-8EC3-4A92-8A19-9E76E92CFBF8}">
  <dimension ref="A1:D115"/>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162002</v>
      </c>
      <c r="B7" s="233">
        <v>427242</v>
      </c>
      <c r="C7" s="232" t="s">
        <v>513</v>
      </c>
      <c r="D7" s="231">
        <v>415229</v>
      </c>
    </row>
    <row r="8" spans="1:4">
      <c r="A8" s="238">
        <v>68614</v>
      </c>
      <c r="B8" s="237">
        <v>345349</v>
      </c>
      <c r="C8" s="236" t="s">
        <v>507</v>
      </c>
      <c r="D8" s="235">
        <v>332305</v>
      </c>
    </row>
    <row r="9" spans="1:4">
      <c r="A9" s="230">
        <v>68614</v>
      </c>
      <c r="B9" s="229">
        <v>345349</v>
      </c>
      <c r="C9" s="228" t="s">
        <v>471</v>
      </c>
      <c r="D9" s="227">
        <v>332305</v>
      </c>
    </row>
    <row r="10" spans="1:4">
      <c r="A10" s="230">
        <v>39414</v>
      </c>
      <c r="B10" s="229">
        <v>195356</v>
      </c>
      <c r="C10" s="228" t="s">
        <v>461</v>
      </c>
      <c r="D10" s="227">
        <v>219675</v>
      </c>
    </row>
    <row r="11" spans="1:4">
      <c r="A11" s="230">
        <v>4839</v>
      </c>
      <c r="B11" s="229">
        <v>18891</v>
      </c>
      <c r="C11" s="228" t="s">
        <v>482</v>
      </c>
      <c r="D11" s="227">
        <v>43710</v>
      </c>
    </row>
    <row r="12" spans="1:4">
      <c r="A12" s="230">
        <v>22</v>
      </c>
      <c r="B12" s="229">
        <v>40</v>
      </c>
      <c r="C12" s="228" t="s">
        <v>481</v>
      </c>
      <c r="D12" s="227">
        <v>40</v>
      </c>
    </row>
    <row r="13" spans="1:4">
      <c r="A13" s="230">
        <v>0</v>
      </c>
      <c r="B13" s="229">
        <v>12</v>
      </c>
      <c r="C13" s="228" t="s">
        <v>489</v>
      </c>
      <c r="D13" s="227">
        <v>12</v>
      </c>
    </row>
    <row r="14" spans="1:4">
      <c r="A14" s="230">
        <v>0</v>
      </c>
      <c r="B14" s="229">
        <v>433</v>
      </c>
      <c r="C14" s="228" t="s">
        <v>479</v>
      </c>
      <c r="D14" s="227">
        <v>433</v>
      </c>
    </row>
    <row r="15" spans="1:4">
      <c r="A15" s="230">
        <v>209</v>
      </c>
      <c r="B15" s="229">
        <v>900</v>
      </c>
      <c r="C15" s="228" t="s">
        <v>478</v>
      </c>
      <c r="D15" s="227">
        <v>400</v>
      </c>
    </row>
    <row r="16" spans="1:4">
      <c r="A16" s="230">
        <v>34344</v>
      </c>
      <c r="B16" s="229">
        <v>175074</v>
      </c>
      <c r="C16" s="228" t="s">
        <v>460</v>
      </c>
      <c r="D16" s="227">
        <v>175074</v>
      </c>
    </row>
    <row r="17" spans="1:4">
      <c r="A17" s="230">
        <v>0</v>
      </c>
      <c r="B17" s="229">
        <v>6</v>
      </c>
      <c r="C17" s="228" t="s">
        <v>476</v>
      </c>
      <c r="D17" s="227">
        <v>6</v>
      </c>
    </row>
    <row r="18" spans="1:4">
      <c r="A18" s="230">
        <v>3</v>
      </c>
      <c r="B18" s="229">
        <v>120</v>
      </c>
      <c r="C18" s="228" t="s">
        <v>459</v>
      </c>
      <c r="D18" s="227">
        <v>120</v>
      </c>
    </row>
    <row r="19" spans="1:4">
      <c r="A19" s="230">
        <v>3</v>
      </c>
      <c r="B19" s="229">
        <v>120</v>
      </c>
      <c r="C19" s="228" t="s">
        <v>458</v>
      </c>
      <c r="D19" s="227">
        <v>120</v>
      </c>
    </row>
    <row r="20" spans="1:4">
      <c r="A20" s="230">
        <v>29196</v>
      </c>
      <c r="B20" s="229">
        <v>149536</v>
      </c>
      <c r="C20" s="228" t="s">
        <v>457</v>
      </c>
      <c r="D20" s="227">
        <v>112173</v>
      </c>
    </row>
    <row r="21" spans="1:4">
      <c r="A21" s="230">
        <v>29196</v>
      </c>
      <c r="B21" s="229">
        <v>149536</v>
      </c>
      <c r="C21" s="228" t="s">
        <v>456</v>
      </c>
      <c r="D21" s="227">
        <v>112173</v>
      </c>
    </row>
    <row r="22" spans="1:4">
      <c r="A22" s="230">
        <v>1</v>
      </c>
      <c r="B22" s="229">
        <v>337</v>
      </c>
      <c r="C22" s="228" t="s">
        <v>454</v>
      </c>
      <c r="D22" s="227">
        <v>337</v>
      </c>
    </row>
    <row r="23" spans="1:4" ht="17.25" thickBot="1">
      <c r="A23" s="226">
        <v>1</v>
      </c>
      <c r="B23" s="225">
        <v>337</v>
      </c>
      <c r="C23" s="224" t="s">
        <v>453</v>
      </c>
      <c r="D23" s="223">
        <v>337</v>
      </c>
    </row>
    <row r="24" spans="1:4" ht="21">
      <c r="A24" s="47"/>
      <c r="B24" s="818" t="s">
        <v>277</v>
      </c>
      <c r="C24" s="818"/>
      <c r="D24" s="147"/>
    </row>
    <row r="25" spans="1:4" ht="21">
      <c r="A25" s="47"/>
      <c r="B25" s="818" t="s">
        <v>276</v>
      </c>
      <c r="C25" s="818"/>
      <c r="D25" s="147"/>
    </row>
    <row r="26" spans="1:4" ht="21">
      <c r="A26" s="47"/>
      <c r="B26" s="819" t="s">
        <v>467</v>
      </c>
      <c r="C26" s="819"/>
      <c r="D26" s="146"/>
    </row>
    <row r="27" spans="1:4" ht="17.25" thickBot="1">
      <c r="A27" s="209"/>
      <c r="B27" s="820" t="s">
        <v>466</v>
      </c>
      <c r="C27" s="820"/>
      <c r="D27" s="185" t="s">
        <v>465</v>
      </c>
    </row>
    <row r="28" spans="1:4">
      <c r="A28" s="812" t="s">
        <v>170</v>
      </c>
      <c r="B28" s="814" t="s">
        <v>167</v>
      </c>
      <c r="C28" s="814" t="s">
        <v>464</v>
      </c>
      <c r="D28" s="816" t="s">
        <v>168</v>
      </c>
    </row>
    <row r="29" spans="1:4" ht="17.25" thickBot="1">
      <c r="A29" s="813"/>
      <c r="B29" s="815"/>
      <c r="C29" s="815"/>
      <c r="D29" s="817"/>
    </row>
    <row r="30" spans="1:4">
      <c r="A30" s="234">
        <v>93389</v>
      </c>
      <c r="B30" s="233">
        <v>81893</v>
      </c>
      <c r="C30" s="232" t="s">
        <v>463</v>
      </c>
      <c r="D30" s="231">
        <v>82924</v>
      </c>
    </row>
    <row r="31" spans="1:4">
      <c r="A31" s="230">
        <v>28955</v>
      </c>
      <c r="B31" s="229">
        <v>30161</v>
      </c>
      <c r="C31" s="228" t="s">
        <v>503</v>
      </c>
      <c r="D31" s="227">
        <v>29374</v>
      </c>
    </row>
    <row r="32" spans="1:4">
      <c r="A32" s="230">
        <v>14623</v>
      </c>
      <c r="B32" s="229">
        <v>14411</v>
      </c>
      <c r="C32" s="228" t="s">
        <v>496</v>
      </c>
      <c r="D32" s="227">
        <v>14751</v>
      </c>
    </row>
    <row r="33" spans="1:4">
      <c r="A33" s="230">
        <v>8636</v>
      </c>
      <c r="B33" s="229">
        <v>8269</v>
      </c>
      <c r="C33" s="228" t="s">
        <v>502</v>
      </c>
      <c r="D33" s="227">
        <v>8451</v>
      </c>
    </row>
    <row r="34" spans="1:4">
      <c r="A34" s="230">
        <v>1975</v>
      </c>
      <c r="B34" s="229">
        <v>1690</v>
      </c>
      <c r="C34" s="228" t="s">
        <v>494</v>
      </c>
      <c r="D34" s="227">
        <v>1690</v>
      </c>
    </row>
    <row r="35" spans="1:4">
      <c r="A35" s="230">
        <v>2109</v>
      </c>
      <c r="B35" s="229">
        <v>2025</v>
      </c>
      <c r="C35" s="228" t="s">
        <v>493</v>
      </c>
      <c r="D35" s="227">
        <v>2102</v>
      </c>
    </row>
    <row r="36" spans="1:4">
      <c r="A36" s="230">
        <v>874</v>
      </c>
      <c r="B36" s="229">
        <v>878</v>
      </c>
      <c r="C36" s="228" t="s">
        <v>492</v>
      </c>
      <c r="D36" s="227">
        <v>914</v>
      </c>
    </row>
    <row r="37" spans="1:4">
      <c r="A37" s="230">
        <v>1028</v>
      </c>
      <c r="B37" s="229">
        <v>1549</v>
      </c>
      <c r="C37" s="228" t="s">
        <v>491</v>
      </c>
      <c r="D37" s="227">
        <v>1594</v>
      </c>
    </row>
    <row r="38" spans="1:4">
      <c r="A38" s="230">
        <v>4122</v>
      </c>
      <c r="B38" s="229">
        <v>5312</v>
      </c>
      <c r="C38" s="228" t="s">
        <v>461</v>
      </c>
      <c r="D38" s="227">
        <v>7915</v>
      </c>
    </row>
    <row r="39" spans="1:4">
      <c r="A39" s="230">
        <v>318</v>
      </c>
      <c r="B39" s="229">
        <v>237</v>
      </c>
      <c r="C39" s="228" t="s">
        <v>482</v>
      </c>
      <c r="D39" s="227">
        <v>237</v>
      </c>
    </row>
    <row r="40" spans="1:4">
      <c r="A40" s="230">
        <v>34</v>
      </c>
      <c r="B40" s="229">
        <v>82</v>
      </c>
      <c r="C40" s="228" t="s">
        <v>481</v>
      </c>
      <c r="D40" s="227">
        <v>72</v>
      </c>
    </row>
    <row r="41" spans="1:4">
      <c r="A41" s="230">
        <v>0</v>
      </c>
      <c r="B41" s="229">
        <v>5</v>
      </c>
      <c r="C41" s="228" t="s">
        <v>489</v>
      </c>
      <c r="D41" s="227">
        <v>5</v>
      </c>
    </row>
    <row r="42" spans="1:4">
      <c r="A42" s="230">
        <v>226</v>
      </c>
      <c r="B42" s="229">
        <v>542</v>
      </c>
      <c r="C42" s="228" t="s">
        <v>479</v>
      </c>
      <c r="D42" s="227">
        <v>550</v>
      </c>
    </row>
    <row r="43" spans="1:4">
      <c r="A43" s="230">
        <v>33</v>
      </c>
      <c r="B43" s="229">
        <v>95</v>
      </c>
      <c r="C43" s="228" t="s">
        <v>478</v>
      </c>
      <c r="D43" s="227">
        <v>81</v>
      </c>
    </row>
    <row r="44" spans="1:4">
      <c r="A44" s="230">
        <v>3471</v>
      </c>
      <c r="B44" s="229">
        <v>4336</v>
      </c>
      <c r="C44" s="228" t="s">
        <v>477</v>
      </c>
      <c r="D44" s="227">
        <v>4563</v>
      </c>
    </row>
    <row r="45" spans="1:4">
      <c r="A45" s="230">
        <v>41</v>
      </c>
      <c r="B45" s="229">
        <v>15</v>
      </c>
      <c r="C45" s="228" t="s">
        <v>460</v>
      </c>
      <c r="D45" s="227">
        <v>2407</v>
      </c>
    </row>
    <row r="46" spans="1:4">
      <c r="A46" s="230">
        <v>339</v>
      </c>
      <c r="B46" s="229">
        <v>651</v>
      </c>
      <c r="C46" s="228" t="s">
        <v>459</v>
      </c>
      <c r="D46" s="227">
        <v>673</v>
      </c>
    </row>
    <row r="47" spans="1:4">
      <c r="A47" s="230">
        <v>159</v>
      </c>
      <c r="B47" s="229">
        <v>246</v>
      </c>
      <c r="C47" s="228" t="s">
        <v>475</v>
      </c>
      <c r="D47" s="227">
        <v>246</v>
      </c>
    </row>
    <row r="48" spans="1:4">
      <c r="A48" s="230">
        <v>180</v>
      </c>
      <c r="B48" s="229">
        <v>405</v>
      </c>
      <c r="C48" s="228" t="s">
        <v>458</v>
      </c>
      <c r="D48" s="227">
        <v>427</v>
      </c>
    </row>
    <row r="49" spans="1:4">
      <c r="A49" s="230">
        <v>8687</v>
      </c>
      <c r="B49" s="229">
        <v>8639</v>
      </c>
      <c r="C49" s="228" t="s">
        <v>474</v>
      </c>
      <c r="D49" s="227">
        <v>4848</v>
      </c>
    </row>
    <row r="50" spans="1:4">
      <c r="A50" s="230">
        <v>0</v>
      </c>
      <c r="B50" s="229">
        <v>20</v>
      </c>
      <c r="C50" s="228" t="s">
        <v>500</v>
      </c>
      <c r="D50" s="227">
        <v>20</v>
      </c>
    </row>
    <row r="51" spans="1:4">
      <c r="A51" s="230">
        <v>27</v>
      </c>
      <c r="B51" s="229">
        <v>0</v>
      </c>
      <c r="C51" s="228" t="s">
        <v>473</v>
      </c>
      <c r="D51" s="227">
        <v>49</v>
      </c>
    </row>
    <row r="52" spans="1:4">
      <c r="A52" s="230">
        <v>8660</v>
      </c>
      <c r="B52" s="229">
        <v>8619</v>
      </c>
      <c r="C52" s="228" t="s">
        <v>487</v>
      </c>
      <c r="D52" s="227">
        <v>4779</v>
      </c>
    </row>
    <row r="53" spans="1:4">
      <c r="A53" s="230">
        <v>1174</v>
      </c>
      <c r="B53" s="229">
        <v>1148</v>
      </c>
      <c r="C53" s="228" t="s">
        <v>457</v>
      </c>
      <c r="D53" s="227">
        <v>1187</v>
      </c>
    </row>
    <row r="54" spans="1:4">
      <c r="A54" s="230">
        <v>1174</v>
      </c>
      <c r="B54" s="229">
        <v>1148</v>
      </c>
      <c r="C54" s="228" t="s">
        <v>456</v>
      </c>
      <c r="D54" s="227">
        <v>1172</v>
      </c>
    </row>
    <row r="55" spans="1:4">
      <c r="A55" s="230">
        <v>0</v>
      </c>
      <c r="B55" s="229">
        <v>0</v>
      </c>
      <c r="C55" s="228" t="s">
        <v>455</v>
      </c>
      <c r="D55" s="227">
        <v>15</v>
      </c>
    </row>
    <row r="56" spans="1:4">
      <c r="A56" s="230">
        <v>9</v>
      </c>
      <c r="B56" s="229">
        <v>0</v>
      </c>
      <c r="C56" s="228" t="s">
        <v>454</v>
      </c>
      <c r="D56" s="227">
        <v>0</v>
      </c>
    </row>
    <row r="57" spans="1:4" ht="17.25" thickBot="1">
      <c r="A57" s="226">
        <v>9</v>
      </c>
      <c r="B57" s="225">
        <v>0</v>
      </c>
      <c r="C57" s="224" t="s">
        <v>453</v>
      </c>
      <c r="D57" s="223">
        <v>0</v>
      </c>
    </row>
    <row r="58" spans="1:4" ht="21">
      <c r="A58" s="47"/>
      <c r="B58" s="818" t="s">
        <v>277</v>
      </c>
      <c r="C58" s="818"/>
      <c r="D58" s="147"/>
    </row>
    <row r="59" spans="1:4" ht="21">
      <c r="A59" s="47"/>
      <c r="B59" s="818" t="s">
        <v>276</v>
      </c>
      <c r="C59" s="818"/>
      <c r="D59" s="147"/>
    </row>
    <row r="60" spans="1:4" ht="21">
      <c r="A60" s="47"/>
      <c r="B60" s="819" t="s">
        <v>467</v>
      </c>
      <c r="C60" s="819"/>
      <c r="D60" s="146"/>
    </row>
    <row r="61" spans="1:4" ht="17.25" thickBot="1">
      <c r="A61" s="209"/>
      <c r="B61" s="820" t="s">
        <v>466</v>
      </c>
      <c r="C61" s="820"/>
      <c r="D61" s="185" t="s">
        <v>465</v>
      </c>
    </row>
    <row r="62" spans="1:4">
      <c r="A62" s="812" t="s">
        <v>170</v>
      </c>
      <c r="B62" s="814" t="s">
        <v>167</v>
      </c>
      <c r="C62" s="814" t="s">
        <v>464</v>
      </c>
      <c r="D62" s="816" t="s">
        <v>168</v>
      </c>
    </row>
    <row r="63" spans="1:4" ht="17.25" thickBot="1">
      <c r="A63" s="813"/>
      <c r="B63" s="815"/>
      <c r="C63" s="815"/>
      <c r="D63" s="817"/>
    </row>
    <row r="64" spans="1:4">
      <c r="A64" s="234">
        <v>0</v>
      </c>
      <c r="B64" s="233">
        <v>0</v>
      </c>
      <c r="C64" s="232" t="s">
        <v>463</v>
      </c>
      <c r="D64" s="231">
        <v>0</v>
      </c>
    </row>
    <row r="65" spans="1:4">
      <c r="A65" s="230">
        <v>5575</v>
      </c>
      <c r="B65" s="229">
        <v>7925</v>
      </c>
      <c r="C65" s="228" t="s">
        <v>497</v>
      </c>
      <c r="D65" s="227">
        <v>7925</v>
      </c>
    </row>
    <row r="66" spans="1:4">
      <c r="A66" s="230">
        <v>5575</v>
      </c>
      <c r="B66" s="229">
        <v>7925</v>
      </c>
      <c r="C66" s="228" t="s">
        <v>461</v>
      </c>
      <c r="D66" s="227">
        <v>7925</v>
      </c>
    </row>
    <row r="67" spans="1:4">
      <c r="A67" s="230">
        <v>5573</v>
      </c>
      <c r="B67" s="229">
        <v>7925</v>
      </c>
      <c r="C67" s="228" t="s">
        <v>477</v>
      </c>
      <c r="D67" s="227">
        <v>7925</v>
      </c>
    </row>
    <row r="68" spans="1:4" ht="17.25" thickBot="1">
      <c r="A68" s="226">
        <v>2</v>
      </c>
      <c r="B68" s="225">
        <v>0</v>
      </c>
      <c r="C68" s="224" t="s">
        <v>476</v>
      </c>
      <c r="D68" s="223">
        <v>0</v>
      </c>
    </row>
    <row r="69" spans="1:4" ht="21">
      <c r="A69" s="47"/>
      <c r="B69" s="818" t="s">
        <v>277</v>
      </c>
      <c r="C69" s="818"/>
      <c r="D69" s="147"/>
    </row>
    <row r="70" spans="1:4" ht="21">
      <c r="A70" s="47"/>
      <c r="B70" s="818" t="s">
        <v>276</v>
      </c>
      <c r="C70" s="818"/>
      <c r="D70" s="147"/>
    </row>
    <row r="71" spans="1:4" ht="21">
      <c r="A71" s="47"/>
      <c r="B71" s="819" t="s">
        <v>467</v>
      </c>
      <c r="C71" s="819"/>
      <c r="D71" s="146"/>
    </row>
    <row r="72" spans="1:4" ht="17.25" thickBot="1">
      <c r="A72" s="209"/>
      <c r="B72" s="820" t="s">
        <v>466</v>
      </c>
      <c r="C72" s="820"/>
      <c r="D72" s="185" t="s">
        <v>465</v>
      </c>
    </row>
    <row r="73" spans="1:4">
      <c r="A73" s="812" t="s">
        <v>170</v>
      </c>
      <c r="B73" s="814" t="s">
        <v>167</v>
      </c>
      <c r="C73" s="814" t="s">
        <v>464</v>
      </c>
      <c r="D73" s="816" t="s">
        <v>168</v>
      </c>
    </row>
    <row r="74" spans="1:4" ht="17.25" thickBot="1">
      <c r="A74" s="813"/>
      <c r="B74" s="815"/>
      <c r="C74" s="815"/>
      <c r="D74" s="817"/>
    </row>
    <row r="75" spans="1:4">
      <c r="A75" s="234">
        <v>0</v>
      </c>
      <c r="B75" s="233">
        <v>0</v>
      </c>
      <c r="C75" s="232" t="s">
        <v>463</v>
      </c>
      <c r="D75" s="231">
        <v>0</v>
      </c>
    </row>
    <row r="76" spans="1:4">
      <c r="A76" s="230">
        <v>12004</v>
      </c>
      <c r="B76" s="229">
        <v>13246</v>
      </c>
      <c r="C76" s="228" t="s">
        <v>484</v>
      </c>
      <c r="D76" s="227">
        <v>13246</v>
      </c>
    </row>
    <row r="77" spans="1:4">
      <c r="A77" s="230">
        <v>12004</v>
      </c>
      <c r="B77" s="229">
        <v>13246</v>
      </c>
      <c r="C77" s="228" t="s">
        <v>461</v>
      </c>
      <c r="D77" s="227">
        <v>13246</v>
      </c>
    </row>
    <row r="78" spans="1:4">
      <c r="A78" s="230">
        <v>201</v>
      </c>
      <c r="B78" s="229">
        <v>0</v>
      </c>
      <c r="C78" s="228" t="s">
        <v>479</v>
      </c>
      <c r="D78" s="227">
        <v>0</v>
      </c>
    </row>
    <row r="79" spans="1:4">
      <c r="A79" s="230">
        <v>1</v>
      </c>
      <c r="B79" s="229">
        <v>15</v>
      </c>
      <c r="C79" s="228" t="s">
        <v>478</v>
      </c>
      <c r="D79" s="227">
        <v>15</v>
      </c>
    </row>
    <row r="80" spans="1:4" ht="17.25" thickBot="1">
      <c r="A80" s="226">
        <v>11802</v>
      </c>
      <c r="B80" s="225">
        <v>13231</v>
      </c>
      <c r="C80" s="224" t="s">
        <v>477</v>
      </c>
      <c r="D80" s="223">
        <v>13231</v>
      </c>
    </row>
    <row r="81" spans="1:4" ht="21">
      <c r="A81" s="47"/>
      <c r="B81" s="818" t="s">
        <v>277</v>
      </c>
      <c r="C81" s="818"/>
      <c r="D81" s="147"/>
    </row>
    <row r="82" spans="1:4" ht="21">
      <c r="A82" s="47"/>
      <c r="B82" s="818" t="s">
        <v>276</v>
      </c>
      <c r="C82" s="818"/>
      <c r="D82" s="147"/>
    </row>
    <row r="83" spans="1:4" ht="21">
      <c r="A83" s="47"/>
      <c r="B83" s="819" t="s">
        <v>467</v>
      </c>
      <c r="C83" s="819"/>
      <c r="D83" s="146"/>
    </row>
    <row r="84" spans="1:4" ht="17.25" thickBot="1">
      <c r="A84" s="209"/>
      <c r="B84" s="820" t="s">
        <v>466</v>
      </c>
      <c r="C84" s="820"/>
      <c r="D84" s="185" t="s">
        <v>465</v>
      </c>
    </row>
    <row r="85" spans="1:4">
      <c r="A85" s="812" t="s">
        <v>170</v>
      </c>
      <c r="B85" s="814" t="s">
        <v>167</v>
      </c>
      <c r="C85" s="814" t="s">
        <v>464</v>
      </c>
      <c r="D85" s="816" t="s">
        <v>168</v>
      </c>
    </row>
    <row r="86" spans="1:4" ht="17.25" thickBot="1">
      <c r="A86" s="813"/>
      <c r="B86" s="815"/>
      <c r="C86" s="815"/>
      <c r="D86" s="817"/>
    </row>
    <row r="87" spans="1:4">
      <c r="A87" s="234">
        <v>0</v>
      </c>
      <c r="B87" s="233">
        <v>0</v>
      </c>
      <c r="C87" s="232" t="s">
        <v>463</v>
      </c>
      <c r="D87" s="231">
        <v>0</v>
      </c>
    </row>
    <row r="88" spans="1:4">
      <c r="A88" s="230">
        <v>16186</v>
      </c>
      <c r="B88" s="229">
        <v>18530</v>
      </c>
      <c r="C88" s="228" t="s">
        <v>483</v>
      </c>
      <c r="D88" s="227">
        <v>19319</v>
      </c>
    </row>
    <row r="89" spans="1:4">
      <c r="A89" s="230">
        <v>16161</v>
      </c>
      <c r="B89" s="229">
        <v>17287</v>
      </c>
      <c r="C89" s="228" t="s">
        <v>461</v>
      </c>
      <c r="D89" s="227">
        <v>18073</v>
      </c>
    </row>
    <row r="90" spans="1:4">
      <c r="A90" s="230">
        <v>5276</v>
      </c>
      <c r="B90" s="229">
        <v>10000</v>
      </c>
      <c r="C90" s="228" t="s">
        <v>482</v>
      </c>
      <c r="D90" s="227">
        <v>10400</v>
      </c>
    </row>
    <row r="91" spans="1:4">
      <c r="A91" s="230">
        <v>1416</v>
      </c>
      <c r="B91" s="229">
        <v>60</v>
      </c>
      <c r="C91" s="228" t="s">
        <v>481</v>
      </c>
      <c r="D91" s="227">
        <v>65</v>
      </c>
    </row>
    <row r="92" spans="1:4">
      <c r="A92" s="230">
        <v>0</v>
      </c>
      <c r="B92" s="229">
        <v>10</v>
      </c>
      <c r="C92" s="228" t="s">
        <v>480</v>
      </c>
      <c r="D92" s="227">
        <v>10</v>
      </c>
    </row>
    <row r="93" spans="1:4">
      <c r="A93" s="230">
        <v>6198</v>
      </c>
      <c r="B93" s="229">
        <v>3817</v>
      </c>
      <c r="C93" s="228" t="s">
        <v>479</v>
      </c>
      <c r="D93" s="227">
        <v>3998</v>
      </c>
    </row>
    <row r="94" spans="1:4">
      <c r="A94" s="230">
        <v>351</v>
      </c>
      <c r="B94" s="229">
        <v>400</v>
      </c>
      <c r="C94" s="228" t="s">
        <v>478</v>
      </c>
      <c r="D94" s="227">
        <v>400</v>
      </c>
    </row>
    <row r="95" spans="1:4">
      <c r="A95" s="230">
        <v>2920</v>
      </c>
      <c r="B95" s="229">
        <v>3000</v>
      </c>
      <c r="C95" s="228" t="s">
        <v>477</v>
      </c>
      <c r="D95" s="227">
        <v>3200</v>
      </c>
    </row>
    <row r="96" spans="1:4">
      <c r="A96" s="230">
        <v>25</v>
      </c>
      <c r="B96" s="229">
        <v>33</v>
      </c>
      <c r="C96" s="228" t="s">
        <v>459</v>
      </c>
      <c r="D96" s="227">
        <v>36</v>
      </c>
    </row>
    <row r="97" spans="1:4">
      <c r="A97" s="230">
        <v>25</v>
      </c>
      <c r="B97" s="229">
        <v>33</v>
      </c>
      <c r="C97" s="228" t="s">
        <v>475</v>
      </c>
      <c r="D97" s="227">
        <v>36</v>
      </c>
    </row>
    <row r="98" spans="1:4" ht="33">
      <c r="A98" s="230">
        <v>0</v>
      </c>
      <c r="B98" s="229">
        <v>1210</v>
      </c>
      <c r="C98" s="228" t="s">
        <v>452</v>
      </c>
      <c r="D98" s="227">
        <v>1210</v>
      </c>
    </row>
    <row r="99" spans="1:4" ht="17.25" thickBot="1">
      <c r="A99" s="226">
        <v>0</v>
      </c>
      <c r="B99" s="225">
        <v>1210</v>
      </c>
      <c r="C99" s="224" t="s">
        <v>472</v>
      </c>
      <c r="D99" s="223">
        <v>1210</v>
      </c>
    </row>
    <row r="100" spans="1:4" ht="21">
      <c r="A100" s="47"/>
      <c r="B100" s="818" t="s">
        <v>277</v>
      </c>
      <c r="C100" s="818"/>
      <c r="D100" s="147"/>
    </row>
    <row r="101" spans="1:4" ht="21">
      <c r="A101" s="47"/>
      <c r="B101" s="818" t="s">
        <v>276</v>
      </c>
      <c r="C101" s="818"/>
      <c r="D101" s="147"/>
    </row>
    <row r="102" spans="1:4" ht="21">
      <c r="A102" s="47"/>
      <c r="B102" s="819" t="s">
        <v>467</v>
      </c>
      <c r="C102" s="819"/>
      <c r="D102" s="146"/>
    </row>
    <row r="103" spans="1:4" ht="17.25" thickBot="1">
      <c r="A103" s="209"/>
      <c r="B103" s="820" t="s">
        <v>466</v>
      </c>
      <c r="C103" s="820"/>
      <c r="D103" s="185" t="s">
        <v>465</v>
      </c>
    </row>
    <row r="104" spans="1:4">
      <c r="A104" s="812" t="s">
        <v>170</v>
      </c>
      <c r="B104" s="814" t="s">
        <v>167</v>
      </c>
      <c r="C104" s="814" t="s">
        <v>464</v>
      </c>
      <c r="D104" s="816" t="s">
        <v>168</v>
      </c>
    </row>
    <row r="105" spans="1:4" ht="17.25" thickBot="1">
      <c r="A105" s="813"/>
      <c r="B105" s="815"/>
      <c r="C105" s="815"/>
      <c r="D105" s="817"/>
    </row>
    <row r="106" spans="1:4">
      <c r="A106" s="234">
        <v>0</v>
      </c>
      <c r="B106" s="233">
        <v>0</v>
      </c>
      <c r="C106" s="232" t="s">
        <v>463</v>
      </c>
      <c r="D106" s="231">
        <v>0</v>
      </c>
    </row>
    <row r="107" spans="1:4">
      <c r="A107" s="230">
        <v>30668</v>
      </c>
      <c r="B107" s="229">
        <v>12031</v>
      </c>
      <c r="C107" s="228" t="s">
        <v>462</v>
      </c>
      <c r="D107" s="227">
        <v>13060</v>
      </c>
    </row>
    <row r="108" spans="1:4">
      <c r="A108" s="230">
        <v>30460</v>
      </c>
      <c r="B108" s="229">
        <v>11836</v>
      </c>
      <c r="C108" s="228" t="s">
        <v>461</v>
      </c>
      <c r="D108" s="227">
        <v>12865</v>
      </c>
    </row>
    <row r="109" spans="1:4">
      <c r="A109" s="230">
        <v>30460</v>
      </c>
      <c r="B109" s="229">
        <v>11836</v>
      </c>
      <c r="C109" s="228" t="s">
        <v>460</v>
      </c>
      <c r="D109" s="227">
        <v>12865</v>
      </c>
    </row>
    <row r="110" spans="1:4">
      <c r="A110" s="230">
        <v>2</v>
      </c>
      <c r="B110" s="229">
        <v>20</v>
      </c>
      <c r="C110" s="228" t="s">
        <v>459</v>
      </c>
      <c r="D110" s="227">
        <v>20</v>
      </c>
    </row>
    <row r="111" spans="1:4">
      <c r="A111" s="230">
        <v>2</v>
      </c>
      <c r="B111" s="229">
        <v>20</v>
      </c>
      <c r="C111" s="228" t="s">
        <v>458</v>
      </c>
      <c r="D111" s="227">
        <v>20</v>
      </c>
    </row>
    <row r="112" spans="1:4">
      <c r="A112" s="230">
        <v>175</v>
      </c>
      <c r="B112" s="229">
        <v>175</v>
      </c>
      <c r="C112" s="228" t="s">
        <v>457</v>
      </c>
      <c r="D112" s="227">
        <v>175</v>
      </c>
    </row>
    <row r="113" spans="1:4">
      <c r="A113" s="230">
        <v>175</v>
      </c>
      <c r="B113" s="229">
        <v>175</v>
      </c>
      <c r="C113" s="228" t="s">
        <v>456</v>
      </c>
      <c r="D113" s="227">
        <v>175</v>
      </c>
    </row>
    <row r="114" spans="1:4">
      <c r="A114" s="230">
        <v>32</v>
      </c>
      <c r="B114" s="229">
        <v>0</v>
      </c>
      <c r="C114" s="228" t="s">
        <v>454</v>
      </c>
      <c r="D114" s="227">
        <v>0</v>
      </c>
    </row>
    <row r="115" spans="1:4" ht="17.25" thickBot="1">
      <c r="A115" s="226">
        <v>32</v>
      </c>
      <c r="B115" s="225">
        <v>0</v>
      </c>
      <c r="C115" s="224" t="s">
        <v>453</v>
      </c>
      <c r="D115" s="223">
        <v>0</v>
      </c>
    </row>
  </sheetData>
  <mergeCells count="48">
    <mergeCell ref="B1:C1"/>
    <mergeCell ref="B2:C2"/>
    <mergeCell ref="B3:C3"/>
    <mergeCell ref="B4:C4"/>
    <mergeCell ref="A5:A6"/>
    <mergeCell ref="B5:B6"/>
    <mergeCell ref="C5:C6"/>
    <mergeCell ref="D5:D6"/>
    <mergeCell ref="B24:C24"/>
    <mergeCell ref="B25:C25"/>
    <mergeCell ref="B26:C26"/>
    <mergeCell ref="B27:C27"/>
    <mergeCell ref="A28:A29"/>
    <mergeCell ref="B28:B29"/>
    <mergeCell ref="C28:C29"/>
    <mergeCell ref="D28:D29"/>
    <mergeCell ref="B58:C58"/>
    <mergeCell ref="B59:C59"/>
    <mergeCell ref="B60:C60"/>
    <mergeCell ref="B61:C61"/>
    <mergeCell ref="A62:A63"/>
    <mergeCell ref="B62:B63"/>
    <mergeCell ref="C62:C63"/>
    <mergeCell ref="D62:D63"/>
    <mergeCell ref="B69:C69"/>
    <mergeCell ref="B70:C70"/>
    <mergeCell ref="B71:C71"/>
    <mergeCell ref="B72:C72"/>
    <mergeCell ref="A73:A74"/>
    <mergeCell ref="B73:B74"/>
    <mergeCell ref="C73:C74"/>
    <mergeCell ref="D73:D74"/>
    <mergeCell ref="B81:C81"/>
    <mergeCell ref="B82:C82"/>
    <mergeCell ref="B83:C83"/>
    <mergeCell ref="B84:C84"/>
    <mergeCell ref="A85:A86"/>
    <mergeCell ref="B85:B86"/>
    <mergeCell ref="C85:C86"/>
    <mergeCell ref="A104:A105"/>
    <mergeCell ref="B104:B105"/>
    <mergeCell ref="C104:C105"/>
    <mergeCell ref="D104:D105"/>
    <mergeCell ref="D85:D86"/>
    <mergeCell ref="B100:C100"/>
    <mergeCell ref="B101:C101"/>
    <mergeCell ref="B102:C102"/>
    <mergeCell ref="B103:C10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3" max="16383" man="1"/>
    <brk id="57" max="16383" man="1"/>
    <brk id="68" max="16383" man="1"/>
    <brk id="80" max="16383" man="1"/>
    <brk id="99"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DDB29-F129-4314-B60C-A4FF58B6CE7E}">
  <dimension ref="A1:B102"/>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1042</v>
      </c>
    </row>
    <row r="10" spans="1:2" ht="49.5">
      <c r="A10" s="242" t="s">
        <v>693</v>
      </c>
      <c r="B10" s="241" t="s">
        <v>1041</v>
      </c>
    </row>
    <row r="11" spans="1:2" ht="33">
      <c r="A11" s="242" t="s">
        <v>691</v>
      </c>
      <c r="B11" s="241" t="s">
        <v>1040</v>
      </c>
    </row>
    <row r="12" spans="1:2" ht="49.5">
      <c r="A12" s="242" t="s">
        <v>666</v>
      </c>
      <c r="B12" s="241" t="s">
        <v>1039</v>
      </c>
    </row>
    <row r="13" spans="1:2" ht="33">
      <c r="A13" s="242" t="s">
        <v>664</v>
      </c>
      <c r="B13" s="241" t="s">
        <v>1038</v>
      </c>
    </row>
    <row r="14" spans="1:2" ht="115.5">
      <c r="A14" s="242" t="s">
        <v>660</v>
      </c>
      <c r="B14" s="241" t="s">
        <v>1037</v>
      </c>
    </row>
    <row r="15" spans="1:2" ht="33">
      <c r="A15" s="242" t="s">
        <v>686</v>
      </c>
      <c r="B15" s="241" t="s">
        <v>1036</v>
      </c>
    </row>
    <row r="16" spans="1:2" ht="33">
      <c r="A16" s="242" t="s">
        <v>684</v>
      </c>
      <c r="B16" s="241"/>
    </row>
    <row r="17" spans="1:2" ht="33">
      <c r="A17" s="242" t="s">
        <v>681</v>
      </c>
      <c r="B17" s="241" t="s">
        <v>1035</v>
      </c>
    </row>
    <row r="18" spans="1:2" ht="33">
      <c r="A18" s="242" t="s">
        <v>658</v>
      </c>
      <c r="B18" s="241"/>
    </row>
    <row r="19" spans="1:2" ht="49.5">
      <c r="A19" s="242" t="s">
        <v>657</v>
      </c>
      <c r="B19" s="241" t="s">
        <v>1034</v>
      </c>
    </row>
    <row r="20" spans="1:2" ht="33">
      <c r="A20" s="242" t="s">
        <v>653</v>
      </c>
      <c r="B20" s="241"/>
    </row>
    <row r="21" spans="1:2" ht="33.75" thickBot="1">
      <c r="A21" s="240" t="s">
        <v>671</v>
      </c>
      <c r="B21" s="239" t="s">
        <v>1033</v>
      </c>
    </row>
    <row r="22" spans="1:2" ht="21">
      <c r="A22" s="818" t="s">
        <v>277</v>
      </c>
      <c r="B22" s="818"/>
    </row>
    <row r="23" spans="1:2" ht="21">
      <c r="A23" s="818" t="s">
        <v>276</v>
      </c>
      <c r="B23" s="818"/>
    </row>
    <row r="24" spans="1:2" ht="21">
      <c r="A24" s="819" t="s">
        <v>529</v>
      </c>
      <c r="B24" s="819"/>
    </row>
    <row r="25" spans="1:2" ht="17.25" thickBot="1">
      <c r="A25" s="820" t="s">
        <v>466</v>
      </c>
      <c r="B25" s="820"/>
    </row>
    <row r="26" spans="1:2" ht="17.25" thickBot="1">
      <c r="A26" s="821" t="s">
        <v>528</v>
      </c>
      <c r="B26" s="822"/>
    </row>
    <row r="27" spans="1:2">
      <c r="A27" s="246" t="s">
        <v>527</v>
      </c>
      <c r="B27" s="245"/>
    </row>
    <row r="28" spans="1:2">
      <c r="A28" s="244" t="s">
        <v>646</v>
      </c>
      <c r="B28" s="243"/>
    </row>
    <row r="29" spans="1:2" ht="33">
      <c r="A29" s="242" t="s">
        <v>598</v>
      </c>
      <c r="B29" s="241"/>
    </row>
    <row r="30" spans="1:2" ht="33">
      <c r="A30" s="242" t="s">
        <v>645</v>
      </c>
      <c r="B30" s="241" t="s">
        <v>1032</v>
      </c>
    </row>
    <row r="31" spans="1:2" ht="49.5">
      <c r="A31" s="242" t="s">
        <v>595</v>
      </c>
      <c r="B31" s="241" t="s">
        <v>1031</v>
      </c>
    </row>
    <row r="32" spans="1:2" ht="49.5">
      <c r="A32" s="242" t="s">
        <v>593</v>
      </c>
      <c r="B32" s="241" t="s">
        <v>1030</v>
      </c>
    </row>
    <row r="33" spans="1:2" ht="33">
      <c r="A33" s="242" t="s">
        <v>591</v>
      </c>
      <c r="B33" s="241" t="s">
        <v>1029</v>
      </c>
    </row>
    <row r="34" spans="1:2" ht="66">
      <c r="A34" s="242" t="s">
        <v>589</v>
      </c>
      <c r="B34" s="241" t="s">
        <v>1028</v>
      </c>
    </row>
    <row r="35" spans="1:2" ht="33">
      <c r="A35" s="242" t="s">
        <v>525</v>
      </c>
      <c r="B35" s="241"/>
    </row>
    <row r="36" spans="1:2" ht="49.5">
      <c r="A36" s="242" t="s">
        <v>558</v>
      </c>
      <c r="B36" s="241" t="s">
        <v>1027</v>
      </c>
    </row>
    <row r="37" spans="1:2" ht="33">
      <c r="A37" s="242" t="s">
        <v>556</v>
      </c>
      <c r="B37" s="241" t="s">
        <v>1026</v>
      </c>
    </row>
    <row r="38" spans="1:2" ht="33">
      <c r="A38" s="242" t="s">
        <v>582</v>
      </c>
      <c r="B38" s="241" t="s">
        <v>1025</v>
      </c>
    </row>
    <row r="39" spans="1:2" ht="148.5">
      <c r="A39" s="242" t="s">
        <v>552</v>
      </c>
      <c r="B39" s="241" t="s">
        <v>1024</v>
      </c>
    </row>
    <row r="40" spans="1:2" ht="33">
      <c r="A40" s="242" t="s">
        <v>550</v>
      </c>
      <c r="B40" s="241" t="s">
        <v>1023</v>
      </c>
    </row>
    <row r="41" spans="1:2" ht="148.5">
      <c r="A41" s="242" t="s">
        <v>548</v>
      </c>
      <c r="B41" s="241" t="s">
        <v>1022</v>
      </c>
    </row>
    <row r="42" spans="1:2" ht="66">
      <c r="A42" s="242" t="s">
        <v>524</v>
      </c>
      <c r="B42" s="241" t="s">
        <v>1021</v>
      </c>
    </row>
    <row r="43" spans="1:2" ht="33">
      <c r="A43" s="242" t="s">
        <v>522</v>
      </c>
      <c r="B43" s="241"/>
    </row>
    <row r="44" spans="1:2" ht="33">
      <c r="A44" s="242" t="s">
        <v>543</v>
      </c>
      <c r="B44" s="241" t="s">
        <v>1020</v>
      </c>
    </row>
    <row r="45" spans="1:2" ht="214.5">
      <c r="A45" s="242" t="s">
        <v>521</v>
      </c>
      <c r="B45" s="241" t="s">
        <v>1019</v>
      </c>
    </row>
    <row r="46" spans="1:2" ht="33">
      <c r="A46" s="242" t="s">
        <v>540</v>
      </c>
      <c r="B46" s="241"/>
    </row>
    <row r="47" spans="1:2" ht="49.5">
      <c r="A47" s="242" t="s">
        <v>626</v>
      </c>
      <c r="B47" s="241" t="s">
        <v>1018</v>
      </c>
    </row>
    <row r="48" spans="1:2" ht="49.5">
      <c r="A48" s="242" t="s">
        <v>539</v>
      </c>
      <c r="B48" s="241" t="s">
        <v>1017</v>
      </c>
    </row>
    <row r="49" spans="1:2" ht="99">
      <c r="A49" s="242" t="s">
        <v>623</v>
      </c>
      <c r="B49" s="241" t="s">
        <v>1016</v>
      </c>
    </row>
    <row r="50" spans="1:2" ht="33">
      <c r="A50" s="242" t="s">
        <v>519</v>
      </c>
      <c r="B50" s="241"/>
    </row>
    <row r="51" spans="1:2" ht="49.5">
      <c r="A51" s="242" t="s">
        <v>518</v>
      </c>
      <c r="B51" s="241" t="s">
        <v>1015</v>
      </c>
    </row>
    <row r="52" spans="1:2" ht="33.75" thickBot="1">
      <c r="A52" s="240" t="s">
        <v>620</v>
      </c>
      <c r="B52" s="239" t="s">
        <v>1014</v>
      </c>
    </row>
    <row r="53" spans="1:2" ht="21">
      <c r="A53" s="818" t="s">
        <v>277</v>
      </c>
      <c r="B53" s="818"/>
    </row>
    <row r="54" spans="1:2" ht="21">
      <c r="A54" s="818" t="s">
        <v>276</v>
      </c>
      <c r="B54" s="818"/>
    </row>
    <row r="55" spans="1:2" ht="21">
      <c r="A55" s="819" t="s">
        <v>529</v>
      </c>
      <c r="B55" s="819"/>
    </row>
    <row r="56" spans="1:2" ht="17.25" thickBot="1">
      <c r="A56" s="820" t="s">
        <v>466</v>
      </c>
      <c r="B56" s="820"/>
    </row>
    <row r="57" spans="1:2" ht="17.25" thickBot="1">
      <c r="A57" s="821" t="s">
        <v>528</v>
      </c>
      <c r="B57" s="822"/>
    </row>
    <row r="58" spans="1:2">
      <c r="A58" s="246" t="s">
        <v>527</v>
      </c>
      <c r="B58" s="245"/>
    </row>
    <row r="59" spans="1:2">
      <c r="A59" s="244" t="s">
        <v>599</v>
      </c>
      <c r="B59" s="243"/>
    </row>
    <row r="60" spans="1:2" ht="33">
      <c r="A60" s="242" t="s">
        <v>525</v>
      </c>
      <c r="B60" s="241"/>
    </row>
    <row r="61" spans="1:2" ht="83.25" thickBot="1">
      <c r="A61" s="240" t="s">
        <v>548</v>
      </c>
      <c r="B61" s="239" t="s">
        <v>1013</v>
      </c>
    </row>
    <row r="62" spans="1:2" ht="21">
      <c r="A62" s="818" t="s">
        <v>277</v>
      </c>
      <c r="B62" s="818"/>
    </row>
    <row r="63" spans="1:2" ht="21">
      <c r="A63" s="818" t="s">
        <v>276</v>
      </c>
      <c r="B63" s="818"/>
    </row>
    <row r="64" spans="1:2" ht="21">
      <c r="A64" s="819" t="s">
        <v>529</v>
      </c>
      <c r="B64" s="819"/>
    </row>
    <row r="65" spans="1:2" ht="17.25" thickBot="1">
      <c r="A65" s="820" t="s">
        <v>466</v>
      </c>
      <c r="B65" s="820"/>
    </row>
    <row r="66" spans="1:2" ht="17.25" thickBot="1">
      <c r="A66" s="821" t="s">
        <v>528</v>
      </c>
      <c r="B66" s="822"/>
    </row>
    <row r="67" spans="1:2">
      <c r="A67" s="246" t="s">
        <v>527</v>
      </c>
      <c r="B67" s="245"/>
    </row>
    <row r="68" spans="1:2">
      <c r="A68" s="244" t="s">
        <v>566</v>
      </c>
      <c r="B68" s="243"/>
    </row>
    <row r="69" spans="1:2" ht="33">
      <c r="A69" s="242" t="s">
        <v>525</v>
      </c>
      <c r="B69" s="241"/>
    </row>
    <row r="70" spans="1:2" ht="49.5">
      <c r="A70" s="242" t="s">
        <v>550</v>
      </c>
      <c r="B70" s="241" t="s">
        <v>1012</v>
      </c>
    </row>
    <row r="71" spans="1:2" ht="116.25" thickBot="1">
      <c r="A71" s="240" t="s">
        <v>548</v>
      </c>
      <c r="B71" s="239" t="s">
        <v>1011</v>
      </c>
    </row>
    <row r="72" spans="1:2" ht="21">
      <c r="A72" s="818" t="s">
        <v>277</v>
      </c>
      <c r="B72" s="818"/>
    </row>
    <row r="73" spans="1:2" ht="21">
      <c r="A73" s="818" t="s">
        <v>276</v>
      </c>
      <c r="B73" s="818"/>
    </row>
    <row r="74" spans="1:2" ht="21">
      <c r="A74" s="819" t="s">
        <v>529</v>
      </c>
      <c r="B74" s="819"/>
    </row>
    <row r="75" spans="1:2" ht="17.25" thickBot="1">
      <c r="A75" s="820" t="s">
        <v>466</v>
      </c>
      <c r="B75" s="820"/>
    </row>
    <row r="76" spans="1:2" ht="17.25" thickBot="1">
      <c r="A76" s="821" t="s">
        <v>528</v>
      </c>
      <c r="B76" s="822"/>
    </row>
    <row r="77" spans="1:2">
      <c r="A77" s="246" t="s">
        <v>527</v>
      </c>
      <c r="B77" s="245"/>
    </row>
    <row r="78" spans="1:2">
      <c r="A78" s="244" t="s">
        <v>559</v>
      </c>
      <c r="B78" s="243"/>
    </row>
    <row r="79" spans="1:2" ht="33">
      <c r="A79" s="242" t="s">
        <v>525</v>
      </c>
      <c r="B79" s="241"/>
    </row>
    <row r="80" spans="1:2" ht="82.5">
      <c r="A80" s="242" t="s">
        <v>558</v>
      </c>
      <c r="B80" s="241" t="s">
        <v>1010</v>
      </c>
    </row>
    <row r="81" spans="1:2" ht="33">
      <c r="A81" s="242" t="s">
        <v>556</v>
      </c>
      <c r="B81" s="241" t="s">
        <v>1009</v>
      </c>
    </row>
    <row r="82" spans="1:2" ht="33">
      <c r="A82" s="242" t="s">
        <v>554</v>
      </c>
      <c r="B82" s="241" t="s">
        <v>553</v>
      </c>
    </row>
    <row r="83" spans="1:2" ht="115.5">
      <c r="A83" s="242" t="s">
        <v>552</v>
      </c>
      <c r="B83" s="241" t="s">
        <v>1008</v>
      </c>
    </row>
    <row r="84" spans="1:2" ht="33">
      <c r="A84" s="242" t="s">
        <v>550</v>
      </c>
      <c r="B84" s="241" t="s">
        <v>1007</v>
      </c>
    </row>
    <row r="85" spans="1:2" ht="33">
      <c r="A85" s="242" t="s">
        <v>548</v>
      </c>
      <c r="B85" s="241" t="s">
        <v>1006</v>
      </c>
    </row>
    <row r="86" spans="1:2" ht="33">
      <c r="A86" s="242" t="s">
        <v>522</v>
      </c>
      <c r="B86" s="241"/>
    </row>
    <row r="87" spans="1:2" ht="33">
      <c r="A87" s="242" t="s">
        <v>543</v>
      </c>
      <c r="B87" s="241" t="s">
        <v>1005</v>
      </c>
    </row>
    <row r="88" spans="1:2" ht="66">
      <c r="A88" s="242" t="s">
        <v>516</v>
      </c>
      <c r="B88" s="241"/>
    </row>
    <row r="89" spans="1:2" ht="83.25" thickBot="1">
      <c r="A89" s="240" t="s">
        <v>533</v>
      </c>
      <c r="B89" s="239" t="s">
        <v>1004</v>
      </c>
    </row>
    <row r="90" spans="1:2" ht="21">
      <c r="A90" s="818" t="s">
        <v>277</v>
      </c>
      <c r="B90" s="818"/>
    </row>
    <row r="91" spans="1:2" ht="21">
      <c r="A91" s="818" t="s">
        <v>276</v>
      </c>
      <c r="B91" s="818"/>
    </row>
    <row r="92" spans="1:2" ht="21">
      <c r="A92" s="819" t="s">
        <v>529</v>
      </c>
      <c r="B92" s="819"/>
    </row>
    <row r="93" spans="1:2" ht="17.25" thickBot="1">
      <c r="A93" s="820" t="s">
        <v>466</v>
      </c>
      <c r="B93" s="820"/>
    </row>
    <row r="94" spans="1:2" ht="17.25" thickBot="1">
      <c r="A94" s="821" t="s">
        <v>528</v>
      </c>
      <c r="B94" s="822"/>
    </row>
    <row r="95" spans="1:2">
      <c r="A95" s="246" t="s">
        <v>527</v>
      </c>
      <c r="B95" s="245"/>
    </row>
    <row r="96" spans="1:2">
      <c r="A96" s="244" t="s">
        <v>526</v>
      </c>
      <c r="B96" s="243"/>
    </row>
    <row r="97" spans="1:2" ht="33">
      <c r="A97" s="242" t="s">
        <v>525</v>
      </c>
      <c r="B97" s="241"/>
    </row>
    <row r="98" spans="1:2" ht="148.5">
      <c r="A98" s="242" t="s">
        <v>524</v>
      </c>
      <c r="B98" s="241" t="s">
        <v>1003</v>
      </c>
    </row>
    <row r="99" spans="1:2" ht="33">
      <c r="A99" s="242" t="s">
        <v>522</v>
      </c>
      <c r="B99" s="241"/>
    </row>
    <row r="100" spans="1:2" ht="49.5">
      <c r="A100" s="242" t="s">
        <v>521</v>
      </c>
      <c r="B100" s="241" t="s">
        <v>1002</v>
      </c>
    </row>
    <row r="101" spans="1:2" ht="33">
      <c r="A101" s="242" t="s">
        <v>519</v>
      </c>
      <c r="B101" s="241"/>
    </row>
    <row r="102" spans="1:2" ht="50.25" thickBot="1">
      <c r="A102" s="240" t="s">
        <v>518</v>
      </c>
      <c r="B102" s="239" t="s">
        <v>1001</v>
      </c>
    </row>
  </sheetData>
  <mergeCells count="30">
    <mergeCell ref="A1:B1"/>
    <mergeCell ref="A2:B2"/>
    <mergeCell ref="A3:B3"/>
    <mergeCell ref="A4:B4"/>
    <mergeCell ref="A5:B5"/>
    <mergeCell ref="A22:B22"/>
    <mergeCell ref="A23:B23"/>
    <mergeCell ref="A24:B24"/>
    <mergeCell ref="A25:B25"/>
    <mergeCell ref="A26:B26"/>
    <mergeCell ref="A53:B53"/>
    <mergeCell ref="A54:B54"/>
    <mergeCell ref="A55:B55"/>
    <mergeCell ref="A56:B56"/>
    <mergeCell ref="A57:B57"/>
    <mergeCell ref="A62:B62"/>
    <mergeCell ref="A63:B63"/>
    <mergeCell ref="A64:B64"/>
    <mergeCell ref="A65:B65"/>
    <mergeCell ref="A66:B66"/>
    <mergeCell ref="A72:B72"/>
    <mergeCell ref="A73:B73"/>
    <mergeCell ref="A74:B74"/>
    <mergeCell ref="A75:B75"/>
    <mergeCell ref="A76:B76"/>
    <mergeCell ref="A90:B90"/>
    <mergeCell ref="A91:B91"/>
    <mergeCell ref="A92:B92"/>
    <mergeCell ref="A93:B93"/>
    <mergeCell ref="A94:B9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1" max="16383" man="1"/>
    <brk id="52" max="16383" man="1"/>
    <brk id="61" max="16383" man="1"/>
    <brk id="71" max="16383" man="1"/>
    <brk id="89"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F35D-2038-4A4D-B126-DEA392C89D60}">
  <dimension ref="A1:D16"/>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214735</v>
      </c>
      <c r="B7" s="233">
        <v>144845</v>
      </c>
      <c r="C7" s="232" t="s">
        <v>706</v>
      </c>
      <c r="D7" s="231">
        <v>133981</v>
      </c>
    </row>
    <row r="8" spans="1:4">
      <c r="A8" s="238">
        <v>214735</v>
      </c>
      <c r="B8" s="237">
        <v>144845</v>
      </c>
      <c r="C8" s="236" t="s">
        <v>705</v>
      </c>
      <c r="D8" s="235">
        <v>133981</v>
      </c>
    </row>
    <row r="9" spans="1:4">
      <c r="A9" s="230">
        <v>214735</v>
      </c>
      <c r="B9" s="229">
        <v>144845</v>
      </c>
      <c r="C9" s="228" t="s">
        <v>510</v>
      </c>
      <c r="D9" s="227">
        <v>133981</v>
      </c>
    </row>
    <row r="10" spans="1:4">
      <c r="A10" s="230">
        <v>122</v>
      </c>
      <c r="B10" s="229">
        <v>287</v>
      </c>
      <c r="C10" s="228" t="s">
        <v>461</v>
      </c>
      <c r="D10" s="227">
        <v>287</v>
      </c>
    </row>
    <row r="11" spans="1:4">
      <c r="A11" s="230">
        <v>122</v>
      </c>
      <c r="B11" s="229">
        <v>287</v>
      </c>
      <c r="C11" s="228" t="s">
        <v>477</v>
      </c>
      <c r="D11" s="227">
        <v>287</v>
      </c>
    </row>
    <row r="12" spans="1:4">
      <c r="A12" s="230">
        <v>212513</v>
      </c>
      <c r="B12" s="229">
        <v>132948</v>
      </c>
      <c r="C12" s="228" t="s">
        <v>457</v>
      </c>
      <c r="D12" s="227">
        <v>122084</v>
      </c>
    </row>
    <row r="13" spans="1:4">
      <c r="A13" s="230">
        <v>212513</v>
      </c>
      <c r="B13" s="229">
        <v>132948</v>
      </c>
      <c r="C13" s="228" t="s">
        <v>456</v>
      </c>
      <c r="D13" s="227">
        <v>122084</v>
      </c>
    </row>
    <row r="14" spans="1:4">
      <c r="A14" s="230">
        <v>2100</v>
      </c>
      <c r="B14" s="229">
        <v>11610</v>
      </c>
      <c r="C14" s="228" t="s">
        <v>454</v>
      </c>
      <c r="D14" s="227">
        <v>11610</v>
      </c>
    </row>
    <row r="15" spans="1:4">
      <c r="A15" s="230">
        <v>2100</v>
      </c>
      <c r="B15" s="229">
        <v>11590</v>
      </c>
      <c r="C15" s="228" t="s">
        <v>505</v>
      </c>
      <c r="D15" s="227">
        <v>11590</v>
      </c>
    </row>
    <row r="16" spans="1:4" ht="17.25" thickBot="1">
      <c r="A16" s="226">
        <v>0</v>
      </c>
      <c r="B16" s="225">
        <v>20</v>
      </c>
      <c r="C16" s="224" t="s">
        <v>453</v>
      </c>
      <c r="D16" s="223">
        <v>20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7F10C-33CD-4133-8E0F-2FE3A6234DAF}">
  <dimension ref="A1:B14"/>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49.5">
      <c r="A9" s="242" t="s">
        <v>829</v>
      </c>
      <c r="B9" s="241" t="s">
        <v>1046</v>
      </c>
    </row>
    <row r="10" spans="1:2" ht="33">
      <c r="A10" s="242" t="s">
        <v>823</v>
      </c>
      <c r="B10" s="241"/>
    </row>
    <row r="11" spans="1:2" ht="49.5">
      <c r="A11" s="242" t="s">
        <v>822</v>
      </c>
      <c r="B11" s="241" t="s">
        <v>1045</v>
      </c>
    </row>
    <row r="12" spans="1:2" ht="33">
      <c r="A12" s="242" t="s">
        <v>818</v>
      </c>
      <c r="B12" s="241"/>
    </row>
    <row r="13" spans="1:2" ht="33">
      <c r="A13" s="242" t="s">
        <v>817</v>
      </c>
      <c r="B13" s="241" t="s">
        <v>1044</v>
      </c>
    </row>
    <row r="14" spans="1:2" ht="33.75" thickBot="1">
      <c r="A14" s="240" t="s">
        <v>815</v>
      </c>
      <c r="B14" s="239" t="s">
        <v>1043</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7DB8A-FAF8-4E6B-945D-D3FE788E75AE}">
  <dimension ref="A1:D114"/>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178657</v>
      </c>
      <c r="B7" s="233">
        <v>274455</v>
      </c>
      <c r="C7" s="232" t="s">
        <v>513</v>
      </c>
      <c r="D7" s="231">
        <v>301037</v>
      </c>
    </row>
    <row r="8" spans="1:4">
      <c r="A8" s="238">
        <v>116472</v>
      </c>
      <c r="B8" s="237">
        <v>138090</v>
      </c>
      <c r="C8" s="236" t="s">
        <v>507</v>
      </c>
      <c r="D8" s="235">
        <v>134198</v>
      </c>
    </row>
    <row r="9" spans="1:4">
      <c r="A9" s="230">
        <v>116472</v>
      </c>
      <c r="B9" s="229">
        <v>138090</v>
      </c>
      <c r="C9" s="228" t="s">
        <v>471</v>
      </c>
      <c r="D9" s="227">
        <v>134198</v>
      </c>
    </row>
    <row r="10" spans="1:4">
      <c r="A10" s="230">
        <v>58699</v>
      </c>
      <c r="B10" s="229">
        <v>84172</v>
      </c>
      <c r="C10" s="228" t="s">
        <v>461</v>
      </c>
      <c r="D10" s="227">
        <v>91172</v>
      </c>
    </row>
    <row r="11" spans="1:4">
      <c r="A11" s="230">
        <v>6727</v>
      </c>
      <c r="B11" s="229">
        <v>6880</v>
      </c>
      <c r="C11" s="228" t="s">
        <v>482</v>
      </c>
      <c r="D11" s="227">
        <v>6880</v>
      </c>
    </row>
    <row r="12" spans="1:4">
      <c r="A12" s="230">
        <v>13</v>
      </c>
      <c r="B12" s="229">
        <v>0</v>
      </c>
      <c r="C12" s="228" t="s">
        <v>481</v>
      </c>
      <c r="D12" s="227">
        <v>0</v>
      </c>
    </row>
    <row r="13" spans="1:4">
      <c r="A13" s="230">
        <v>443</v>
      </c>
      <c r="B13" s="229">
        <v>236</v>
      </c>
      <c r="C13" s="228" t="s">
        <v>478</v>
      </c>
      <c r="D13" s="227">
        <v>236</v>
      </c>
    </row>
    <row r="14" spans="1:4">
      <c r="A14" s="230">
        <v>51516</v>
      </c>
      <c r="B14" s="229">
        <v>77050</v>
      </c>
      <c r="C14" s="228" t="s">
        <v>460</v>
      </c>
      <c r="D14" s="227">
        <v>84050</v>
      </c>
    </row>
    <row r="15" spans="1:4">
      <c r="A15" s="230">
        <v>0</v>
      </c>
      <c r="B15" s="229">
        <v>6</v>
      </c>
      <c r="C15" s="228" t="s">
        <v>476</v>
      </c>
      <c r="D15" s="227">
        <v>6</v>
      </c>
    </row>
    <row r="16" spans="1:4">
      <c r="A16" s="230">
        <v>57596</v>
      </c>
      <c r="B16" s="229">
        <v>53618</v>
      </c>
      <c r="C16" s="228" t="s">
        <v>457</v>
      </c>
      <c r="D16" s="227">
        <v>42726</v>
      </c>
    </row>
    <row r="17" spans="1:4">
      <c r="A17" s="230">
        <v>57596</v>
      </c>
      <c r="B17" s="229">
        <v>53618</v>
      </c>
      <c r="C17" s="228" t="s">
        <v>456</v>
      </c>
      <c r="D17" s="227">
        <v>42726</v>
      </c>
    </row>
    <row r="18" spans="1:4">
      <c r="A18" s="230">
        <v>176</v>
      </c>
      <c r="B18" s="229">
        <v>300</v>
      </c>
      <c r="C18" s="228" t="s">
        <v>454</v>
      </c>
      <c r="D18" s="227">
        <v>300</v>
      </c>
    </row>
    <row r="19" spans="1:4" ht="17.25" thickBot="1">
      <c r="A19" s="226">
        <v>176</v>
      </c>
      <c r="B19" s="225">
        <v>300</v>
      </c>
      <c r="C19" s="224" t="s">
        <v>453</v>
      </c>
      <c r="D19" s="223">
        <v>300</v>
      </c>
    </row>
    <row r="20" spans="1:4" ht="21">
      <c r="A20" s="47"/>
      <c r="B20" s="818" t="s">
        <v>277</v>
      </c>
      <c r="C20" s="818"/>
      <c r="D20" s="147"/>
    </row>
    <row r="21" spans="1:4" ht="21">
      <c r="A21" s="47"/>
      <c r="B21" s="818" t="s">
        <v>276</v>
      </c>
      <c r="C21" s="818"/>
      <c r="D21" s="147"/>
    </row>
    <row r="22" spans="1:4" ht="21">
      <c r="A22" s="47"/>
      <c r="B22" s="819" t="s">
        <v>467</v>
      </c>
      <c r="C22" s="819"/>
      <c r="D22" s="146"/>
    </row>
    <row r="23" spans="1:4" ht="17.25" thickBot="1">
      <c r="A23" s="209"/>
      <c r="B23" s="820" t="s">
        <v>466</v>
      </c>
      <c r="C23" s="820"/>
      <c r="D23" s="185" t="s">
        <v>465</v>
      </c>
    </row>
    <row r="24" spans="1:4">
      <c r="A24" s="812" t="s">
        <v>170</v>
      </c>
      <c r="B24" s="814" t="s">
        <v>167</v>
      </c>
      <c r="C24" s="814" t="s">
        <v>464</v>
      </c>
      <c r="D24" s="816" t="s">
        <v>168</v>
      </c>
    </row>
    <row r="25" spans="1:4" ht="17.25" thickBot="1">
      <c r="A25" s="813"/>
      <c r="B25" s="815"/>
      <c r="C25" s="815"/>
      <c r="D25" s="817"/>
    </row>
    <row r="26" spans="1:4">
      <c r="A26" s="234">
        <v>62186</v>
      </c>
      <c r="B26" s="233">
        <v>136365</v>
      </c>
      <c r="C26" s="232" t="s">
        <v>463</v>
      </c>
      <c r="D26" s="231">
        <v>166839</v>
      </c>
    </row>
    <row r="27" spans="1:4">
      <c r="A27" s="230">
        <v>22222</v>
      </c>
      <c r="B27" s="229">
        <v>24222</v>
      </c>
      <c r="C27" s="228" t="s">
        <v>503</v>
      </c>
      <c r="D27" s="227">
        <v>26576</v>
      </c>
    </row>
    <row r="28" spans="1:4">
      <c r="A28" s="230">
        <v>13750</v>
      </c>
      <c r="B28" s="229">
        <v>14262</v>
      </c>
      <c r="C28" s="228" t="s">
        <v>496</v>
      </c>
      <c r="D28" s="227">
        <v>14597</v>
      </c>
    </row>
    <row r="29" spans="1:4">
      <c r="A29" s="230">
        <v>7440</v>
      </c>
      <c r="B29" s="229">
        <v>8269</v>
      </c>
      <c r="C29" s="228" t="s">
        <v>502</v>
      </c>
      <c r="D29" s="227">
        <v>8451</v>
      </c>
    </row>
    <row r="30" spans="1:4">
      <c r="A30" s="230">
        <v>1656</v>
      </c>
      <c r="B30" s="229">
        <v>1690</v>
      </c>
      <c r="C30" s="228" t="s">
        <v>494</v>
      </c>
      <c r="D30" s="227">
        <v>1690</v>
      </c>
    </row>
    <row r="31" spans="1:4">
      <c r="A31" s="230">
        <v>1817</v>
      </c>
      <c r="B31" s="229">
        <v>1876</v>
      </c>
      <c r="C31" s="228" t="s">
        <v>493</v>
      </c>
      <c r="D31" s="227">
        <v>1948</v>
      </c>
    </row>
    <row r="32" spans="1:4">
      <c r="A32" s="230">
        <v>2073</v>
      </c>
      <c r="B32" s="229">
        <v>878</v>
      </c>
      <c r="C32" s="228" t="s">
        <v>492</v>
      </c>
      <c r="D32" s="227">
        <v>914</v>
      </c>
    </row>
    <row r="33" spans="1:4">
      <c r="A33" s="230">
        <v>764</v>
      </c>
      <c r="B33" s="229">
        <v>1549</v>
      </c>
      <c r="C33" s="228" t="s">
        <v>491</v>
      </c>
      <c r="D33" s="227">
        <v>1594</v>
      </c>
    </row>
    <row r="34" spans="1:4">
      <c r="A34" s="230">
        <v>1386</v>
      </c>
      <c r="B34" s="229">
        <v>2063</v>
      </c>
      <c r="C34" s="228" t="s">
        <v>461</v>
      </c>
      <c r="D34" s="227">
        <v>2149</v>
      </c>
    </row>
    <row r="35" spans="1:4">
      <c r="A35" s="230">
        <v>76</v>
      </c>
      <c r="B35" s="229">
        <v>237</v>
      </c>
      <c r="C35" s="228" t="s">
        <v>482</v>
      </c>
      <c r="D35" s="227">
        <v>237</v>
      </c>
    </row>
    <row r="36" spans="1:4">
      <c r="A36" s="230">
        <v>41</v>
      </c>
      <c r="B36" s="229">
        <v>82</v>
      </c>
      <c r="C36" s="228" t="s">
        <v>481</v>
      </c>
      <c r="D36" s="227">
        <v>72</v>
      </c>
    </row>
    <row r="37" spans="1:4">
      <c r="A37" s="230">
        <v>0</v>
      </c>
      <c r="B37" s="229">
        <v>20</v>
      </c>
      <c r="C37" s="228" t="s">
        <v>489</v>
      </c>
      <c r="D37" s="227">
        <v>20</v>
      </c>
    </row>
    <row r="38" spans="1:4">
      <c r="A38" s="230">
        <v>212</v>
      </c>
      <c r="B38" s="229">
        <v>232</v>
      </c>
      <c r="C38" s="228" t="s">
        <v>479</v>
      </c>
      <c r="D38" s="227">
        <v>258</v>
      </c>
    </row>
    <row r="39" spans="1:4">
      <c r="A39" s="230">
        <v>40</v>
      </c>
      <c r="B39" s="229">
        <v>83</v>
      </c>
      <c r="C39" s="228" t="s">
        <v>478</v>
      </c>
      <c r="D39" s="227">
        <v>74</v>
      </c>
    </row>
    <row r="40" spans="1:4">
      <c r="A40" s="230">
        <v>1010</v>
      </c>
      <c r="B40" s="229">
        <v>1394</v>
      </c>
      <c r="C40" s="228" t="s">
        <v>477</v>
      </c>
      <c r="D40" s="227">
        <v>1473</v>
      </c>
    </row>
    <row r="41" spans="1:4">
      <c r="A41" s="230">
        <v>8</v>
      </c>
      <c r="B41" s="229">
        <v>15</v>
      </c>
      <c r="C41" s="228" t="s">
        <v>460</v>
      </c>
      <c r="D41" s="227">
        <v>15</v>
      </c>
    </row>
    <row r="42" spans="1:4">
      <c r="A42" s="230">
        <v>275</v>
      </c>
      <c r="B42" s="229">
        <v>668</v>
      </c>
      <c r="C42" s="228" t="s">
        <v>459</v>
      </c>
      <c r="D42" s="227">
        <v>690</v>
      </c>
    </row>
    <row r="43" spans="1:4">
      <c r="A43" s="230">
        <v>83</v>
      </c>
      <c r="B43" s="229">
        <v>258</v>
      </c>
      <c r="C43" s="228" t="s">
        <v>475</v>
      </c>
      <c r="D43" s="227">
        <v>258</v>
      </c>
    </row>
    <row r="44" spans="1:4">
      <c r="A44" s="230">
        <v>192</v>
      </c>
      <c r="B44" s="229">
        <v>410</v>
      </c>
      <c r="C44" s="228" t="s">
        <v>458</v>
      </c>
      <c r="D44" s="227">
        <v>432</v>
      </c>
    </row>
    <row r="45" spans="1:4">
      <c r="A45" s="230">
        <v>5249</v>
      </c>
      <c r="B45" s="229">
        <v>5586</v>
      </c>
      <c r="C45" s="228" t="s">
        <v>474</v>
      </c>
      <c r="D45" s="227">
        <v>6327</v>
      </c>
    </row>
    <row r="46" spans="1:4">
      <c r="A46" s="230">
        <v>0</v>
      </c>
      <c r="B46" s="229">
        <v>20</v>
      </c>
      <c r="C46" s="228" t="s">
        <v>500</v>
      </c>
      <c r="D46" s="227">
        <v>20</v>
      </c>
    </row>
    <row r="47" spans="1:4">
      <c r="A47" s="230">
        <v>37</v>
      </c>
      <c r="B47" s="229">
        <v>49</v>
      </c>
      <c r="C47" s="228" t="s">
        <v>473</v>
      </c>
      <c r="D47" s="227">
        <v>49</v>
      </c>
    </row>
    <row r="48" spans="1:4">
      <c r="A48" s="230">
        <v>5212</v>
      </c>
      <c r="B48" s="229">
        <v>5517</v>
      </c>
      <c r="C48" s="228" t="s">
        <v>487</v>
      </c>
      <c r="D48" s="227">
        <v>6258</v>
      </c>
    </row>
    <row r="49" spans="1:4">
      <c r="A49" s="230">
        <v>1561</v>
      </c>
      <c r="B49" s="229">
        <v>1643</v>
      </c>
      <c r="C49" s="228" t="s">
        <v>457</v>
      </c>
      <c r="D49" s="227">
        <v>2813</v>
      </c>
    </row>
    <row r="50" spans="1:4">
      <c r="A50" s="230">
        <v>1561</v>
      </c>
      <c r="B50" s="229">
        <v>1643</v>
      </c>
      <c r="C50" s="228" t="s">
        <v>456</v>
      </c>
      <c r="D50" s="227">
        <v>2787</v>
      </c>
    </row>
    <row r="51" spans="1:4">
      <c r="A51" s="230">
        <v>0</v>
      </c>
      <c r="B51" s="229">
        <v>0</v>
      </c>
      <c r="C51" s="228" t="s">
        <v>455</v>
      </c>
      <c r="D51" s="227">
        <v>26</v>
      </c>
    </row>
    <row r="52" spans="1:4">
      <c r="A52" s="230">
        <v>1</v>
      </c>
      <c r="B52" s="229">
        <v>0</v>
      </c>
      <c r="C52" s="228" t="s">
        <v>454</v>
      </c>
      <c r="D52" s="227">
        <v>0</v>
      </c>
    </row>
    <row r="53" spans="1:4" ht="17.25" thickBot="1">
      <c r="A53" s="226">
        <v>1</v>
      </c>
      <c r="B53" s="225">
        <v>0</v>
      </c>
      <c r="C53" s="224" t="s">
        <v>453</v>
      </c>
      <c r="D53" s="223">
        <v>0</v>
      </c>
    </row>
    <row r="54" spans="1:4" ht="21">
      <c r="A54" s="47"/>
      <c r="B54" s="818" t="s">
        <v>277</v>
      </c>
      <c r="C54" s="818"/>
      <c r="D54" s="147"/>
    </row>
    <row r="55" spans="1:4" ht="21">
      <c r="A55" s="47"/>
      <c r="B55" s="818" t="s">
        <v>276</v>
      </c>
      <c r="C55" s="818"/>
      <c r="D55" s="147"/>
    </row>
    <row r="56" spans="1:4" ht="21">
      <c r="A56" s="47"/>
      <c r="B56" s="819" t="s">
        <v>467</v>
      </c>
      <c r="C56" s="819"/>
      <c r="D56" s="146"/>
    </row>
    <row r="57" spans="1:4" ht="17.25" thickBot="1">
      <c r="A57" s="209"/>
      <c r="B57" s="820" t="s">
        <v>466</v>
      </c>
      <c r="C57" s="820"/>
      <c r="D57" s="185" t="s">
        <v>465</v>
      </c>
    </row>
    <row r="58" spans="1:4">
      <c r="A58" s="812" t="s">
        <v>170</v>
      </c>
      <c r="B58" s="814" t="s">
        <v>167</v>
      </c>
      <c r="C58" s="814" t="s">
        <v>464</v>
      </c>
      <c r="D58" s="816" t="s">
        <v>168</v>
      </c>
    </row>
    <row r="59" spans="1:4" ht="17.25" thickBot="1">
      <c r="A59" s="813"/>
      <c r="B59" s="815"/>
      <c r="C59" s="815"/>
      <c r="D59" s="817"/>
    </row>
    <row r="60" spans="1:4">
      <c r="A60" s="234">
        <v>0</v>
      </c>
      <c r="B60" s="233">
        <v>0</v>
      </c>
      <c r="C60" s="232" t="s">
        <v>463</v>
      </c>
      <c r="D60" s="231">
        <v>0</v>
      </c>
    </row>
    <row r="61" spans="1:4">
      <c r="A61" s="230">
        <v>5787</v>
      </c>
      <c r="B61" s="229">
        <v>5900</v>
      </c>
      <c r="C61" s="228" t="s">
        <v>497</v>
      </c>
      <c r="D61" s="227">
        <v>5900</v>
      </c>
    </row>
    <row r="62" spans="1:4">
      <c r="A62" s="230">
        <v>5787</v>
      </c>
      <c r="B62" s="229">
        <v>5900</v>
      </c>
      <c r="C62" s="228" t="s">
        <v>461</v>
      </c>
      <c r="D62" s="227">
        <v>5900</v>
      </c>
    </row>
    <row r="63" spans="1:4">
      <c r="A63" s="230">
        <v>5784</v>
      </c>
      <c r="B63" s="229">
        <v>5900</v>
      </c>
      <c r="C63" s="228" t="s">
        <v>477</v>
      </c>
      <c r="D63" s="227">
        <v>5900</v>
      </c>
    </row>
    <row r="64" spans="1:4" ht="17.25" thickBot="1">
      <c r="A64" s="226">
        <v>3</v>
      </c>
      <c r="B64" s="225">
        <v>0</v>
      </c>
      <c r="C64" s="224" t="s">
        <v>476</v>
      </c>
      <c r="D64" s="223">
        <v>0</v>
      </c>
    </row>
    <row r="65" spans="1:4" ht="21">
      <c r="A65" s="47"/>
      <c r="B65" s="818" t="s">
        <v>277</v>
      </c>
      <c r="C65" s="818"/>
      <c r="D65" s="147"/>
    </row>
    <row r="66" spans="1:4" ht="21">
      <c r="A66" s="47"/>
      <c r="B66" s="818" t="s">
        <v>276</v>
      </c>
      <c r="C66" s="818"/>
      <c r="D66" s="147"/>
    </row>
    <row r="67" spans="1:4" ht="21">
      <c r="A67" s="47"/>
      <c r="B67" s="819" t="s">
        <v>467</v>
      </c>
      <c r="C67" s="819"/>
      <c r="D67" s="146"/>
    </row>
    <row r="68" spans="1:4" ht="17.25" thickBot="1">
      <c r="A68" s="209"/>
      <c r="B68" s="820" t="s">
        <v>466</v>
      </c>
      <c r="C68" s="820"/>
      <c r="D68" s="185" t="s">
        <v>465</v>
      </c>
    </row>
    <row r="69" spans="1:4">
      <c r="A69" s="812" t="s">
        <v>170</v>
      </c>
      <c r="B69" s="814" t="s">
        <v>167</v>
      </c>
      <c r="C69" s="814" t="s">
        <v>464</v>
      </c>
      <c r="D69" s="816" t="s">
        <v>168</v>
      </c>
    </row>
    <row r="70" spans="1:4" ht="17.25" thickBot="1">
      <c r="A70" s="813"/>
      <c r="B70" s="815"/>
      <c r="C70" s="815"/>
      <c r="D70" s="817"/>
    </row>
    <row r="71" spans="1:4">
      <c r="A71" s="234">
        <v>0</v>
      </c>
      <c r="B71" s="233">
        <v>0</v>
      </c>
      <c r="C71" s="232" t="s">
        <v>463</v>
      </c>
      <c r="D71" s="231">
        <v>0</v>
      </c>
    </row>
    <row r="72" spans="1:4">
      <c r="A72" s="230">
        <v>5266</v>
      </c>
      <c r="B72" s="229">
        <v>6587</v>
      </c>
      <c r="C72" s="228" t="s">
        <v>484</v>
      </c>
      <c r="D72" s="227">
        <v>6587</v>
      </c>
    </row>
    <row r="73" spans="1:4">
      <c r="A73" s="230">
        <v>5259</v>
      </c>
      <c r="B73" s="229">
        <v>6567</v>
      </c>
      <c r="C73" s="228" t="s">
        <v>461</v>
      </c>
      <c r="D73" s="227">
        <v>6567</v>
      </c>
    </row>
    <row r="74" spans="1:4">
      <c r="A74" s="230">
        <v>16</v>
      </c>
      <c r="B74" s="229">
        <v>60</v>
      </c>
      <c r="C74" s="228" t="s">
        <v>478</v>
      </c>
      <c r="D74" s="227">
        <v>60</v>
      </c>
    </row>
    <row r="75" spans="1:4">
      <c r="A75" s="230">
        <v>5227</v>
      </c>
      <c r="B75" s="229">
        <v>6487</v>
      </c>
      <c r="C75" s="228" t="s">
        <v>477</v>
      </c>
      <c r="D75" s="227">
        <v>6487</v>
      </c>
    </row>
    <row r="76" spans="1:4">
      <c r="A76" s="230">
        <v>15</v>
      </c>
      <c r="B76" s="229">
        <v>20</v>
      </c>
      <c r="C76" s="228" t="s">
        <v>460</v>
      </c>
      <c r="D76" s="227">
        <v>20</v>
      </c>
    </row>
    <row r="77" spans="1:4">
      <c r="A77" s="230">
        <v>2</v>
      </c>
      <c r="B77" s="229">
        <v>0</v>
      </c>
      <c r="C77" s="228" t="s">
        <v>459</v>
      </c>
      <c r="D77" s="227">
        <v>0</v>
      </c>
    </row>
    <row r="78" spans="1:4">
      <c r="A78" s="230">
        <v>2</v>
      </c>
      <c r="B78" s="229">
        <v>0</v>
      </c>
      <c r="C78" s="228" t="s">
        <v>458</v>
      </c>
      <c r="D78" s="227">
        <v>0</v>
      </c>
    </row>
    <row r="79" spans="1:4">
      <c r="A79" s="230">
        <v>6</v>
      </c>
      <c r="B79" s="229">
        <v>20</v>
      </c>
      <c r="C79" s="228" t="s">
        <v>474</v>
      </c>
      <c r="D79" s="227">
        <v>20</v>
      </c>
    </row>
    <row r="80" spans="1:4" ht="17.25" thickBot="1">
      <c r="A80" s="226">
        <v>6</v>
      </c>
      <c r="B80" s="225">
        <v>20</v>
      </c>
      <c r="C80" s="224" t="s">
        <v>473</v>
      </c>
      <c r="D80" s="223">
        <v>20</v>
      </c>
    </row>
    <row r="81" spans="1:4" ht="21">
      <c r="A81" s="47"/>
      <c r="B81" s="818" t="s">
        <v>277</v>
      </c>
      <c r="C81" s="818"/>
      <c r="D81" s="147"/>
    </row>
    <row r="82" spans="1:4" ht="21">
      <c r="A82" s="47"/>
      <c r="B82" s="818" t="s">
        <v>276</v>
      </c>
      <c r="C82" s="818"/>
      <c r="D82" s="147"/>
    </row>
    <row r="83" spans="1:4" ht="21">
      <c r="A83" s="47"/>
      <c r="B83" s="819" t="s">
        <v>467</v>
      </c>
      <c r="C83" s="819"/>
      <c r="D83" s="146"/>
    </row>
    <row r="84" spans="1:4" ht="17.25" thickBot="1">
      <c r="A84" s="209"/>
      <c r="B84" s="820" t="s">
        <v>466</v>
      </c>
      <c r="C84" s="820"/>
      <c r="D84" s="185" t="s">
        <v>465</v>
      </c>
    </row>
    <row r="85" spans="1:4">
      <c r="A85" s="812" t="s">
        <v>170</v>
      </c>
      <c r="B85" s="814" t="s">
        <v>167</v>
      </c>
      <c r="C85" s="814" t="s">
        <v>464</v>
      </c>
      <c r="D85" s="816" t="s">
        <v>168</v>
      </c>
    </row>
    <row r="86" spans="1:4" ht="17.25" thickBot="1">
      <c r="A86" s="813"/>
      <c r="B86" s="815"/>
      <c r="C86" s="815"/>
      <c r="D86" s="817"/>
    </row>
    <row r="87" spans="1:4">
      <c r="A87" s="234">
        <v>0</v>
      </c>
      <c r="B87" s="233">
        <v>0</v>
      </c>
      <c r="C87" s="232" t="s">
        <v>463</v>
      </c>
      <c r="D87" s="231">
        <v>0</v>
      </c>
    </row>
    <row r="88" spans="1:4">
      <c r="A88" s="230">
        <v>7180</v>
      </c>
      <c r="B88" s="229">
        <v>44855</v>
      </c>
      <c r="C88" s="228" t="s">
        <v>483</v>
      </c>
      <c r="D88" s="227">
        <v>44261</v>
      </c>
    </row>
    <row r="89" spans="1:4">
      <c r="A89" s="230">
        <v>7180</v>
      </c>
      <c r="B89" s="229">
        <v>6844</v>
      </c>
      <c r="C89" s="228" t="s">
        <v>461</v>
      </c>
      <c r="D89" s="227">
        <v>7249</v>
      </c>
    </row>
    <row r="90" spans="1:4">
      <c r="A90" s="230">
        <v>1089</v>
      </c>
      <c r="B90" s="229">
        <v>1310</v>
      </c>
      <c r="C90" s="228" t="s">
        <v>482</v>
      </c>
      <c r="D90" s="227">
        <v>1400</v>
      </c>
    </row>
    <row r="91" spans="1:4">
      <c r="A91" s="230">
        <v>162</v>
      </c>
      <c r="B91" s="229">
        <v>94</v>
      </c>
      <c r="C91" s="228" t="s">
        <v>481</v>
      </c>
      <c r="D91" s="227">
        <v>103</v>
      </c>
    </row>
    <row r="92" spans="1:4">
      <c r="A92" s="230">
        <v>0</v>
      </c>
      <c r="B92" s="229">
        <v>10</v>
      </c>
      <c r="C92" s="228" t="s">
        <v>480</v>
      </c>
      <c r="D92" s="227">
        <v>10</v>
      </c>
    </row>
    <row r="93" spans="1:4">
      <c r="A93" s="230">
        <v>4055</v>
      </c>
      <c r="B93" s="229">
        <v>3560</v>
      </c>
      <c r="C93" s="228" t="s">
        <v>479</v>
      </c>
      <c r="D93" s="227">
        <v>3766</v>
      </c>
    </row>
    <row r="94" spans="1:4">
      <c r="A94" s="230">
        <v>38</v>
      </c>
      <c r="B94" s="229">
        <v>70</v>
      </c>
      <c r="C94" s="228" t="s">
        <v>478</v>
      </c>
      <c r="D94" s="227">
        <v>70</v>
      </c>
    </row>
    <row r="95" spans="1:4">
      <c r="A95" s="230">
        <v>1836</v>
      </c>
      <c r="B95" s="229">
        <v>1800</v>
      </c>
      <c r="C95" s="228" t="s">
        <v>477</v>
      </c>
      <c r="D95" s="227">
        <v>1900</v>
      </c>
    </row>
    <row r="96" spans="1:4">
      <c r="A96" s="230">
        <v>0</v>
      </c>
      <c r="B96" s="229">
        <v>11</v>
      </c>
      <c r="C96" s="228" t="s">
        <v>459</v>
      </c>
      <c r="D96" s="227">
        <v>12</v>
      </c>
    </row>
    <row r="97" spans="1:4">
      <c r="A97" s="230">
        <v>0</v>
      </c>
      <c r="B97" s="229">
        <v>11</v>
      </c>
      <c r="C97" s="228" t="s">
        <v>475</v>
      </c>
      <c r="D97" s="227">
        <v>12</v>
      </c>
    </row>
    <row r="98" spans="1:4" ht="33">
      <c r="A98" s="230">
        <v>0</v>
      </c>
      <c r="B98" s="229">
        <v>38000</v>
      </c>
      <c r="C98" s="228" t="s">
        <v>452</v>
      </c>
      <c r="D98" s="227">
        <v>37000</v>
      </c>
    </row>
    <row r="99" spans="1:4">
      <c r="A99" s="230">
        <v>0</v>
      </c>
      <c r="B99" s="229">
        <v>15000</v>
      </c>
      <c r="C99" s="228" t="s">
        <v>451</v>
      </c>
      <c r="D99" s="227">
        <v>14000</v>
      </c>
    </row>
    <row r="100" spans="1:4" ht="17.25" thickBot="1">
      <c r="A100" s="226">
        <v>0</v>
      </c>
      <c r="B100" s="225">
        <v>23000</v>
      </c>
      <c r="C100" s="224" t="s">
        <v>472</v>
      </c>
      <c r="D100" s="223">
        <v>23000</v>
      </c>
    </row>
    <row r="101" spans="1:4" ht="21">
      <c r="A101" s="47"/>
      <c r="B101" s="818" t="s">
        <v>277</v>
      </c>
      <c r="C101" s="818"/>
      <c r="D101" s="147"/>
    </row>
    <row r="102" spans="1:4" ht="21">
      <c r="A102" s="47"/>
      <c r="B102" s="818" t="s">
        <v>276</v>
      </c>
      <c r="C102" s="818"/>
      <c r="D102" s="147"/>
    </row>
    <row r="103" spans="1:4" ht="21">
      <c r="A103" s="47"/>
      <c r="B103" s="819" t="s">
        <v>467</v>
      </c>
      <c r="C103" s="819"/>
      <c r="D103" s="146"/>
    </row>
    <row r="104" spans="1:4" ht="17.25" thickBot="1">
      <c r="A104" s="209"/>
      <c r="B104" s="820" t="s">
        <v>466</v>
      </c>
      <c r="C104" s="820"/>
      <c r="D104" s="185" t="s">
        <v>465</v>
      </c>
    </row>
    <row r="105" spans="1:4">
      <c r="A105" s="812" t="s">
        <v>170</v>
      </c>
      <c r="B105" s="814" t="s">
        <v>167</v>
      </c>
      <c r="C105" s="814" t="s">
        <v>464</v>
      </c>
      <c r="D105" s="816" t="s">
        <v>168</v>
      </c>
    </row>
    <row r="106" spans="1:4" ht="17.25" thickBot="1">
      <c r="A106" s="813"/>
      <c r="B106" s="815"/>
      <c r="C106" s="815"/>
      <c r="D106" s="817"/>
    </row>
    <row r="107" spans="1:4">
      <c r="A107" s="234">
        <v>0</v>
      </c>
      <c r="B107" s="233">
        <v>0</v>
      </c>
      <c r="C107" s="232" t="s">
        <v>463</v>
      </c>
      <c r="D107" s="231">
        <v>0</v>
      </c>
    </row>
    <row r="108" spans="1:4">
      <c r="A108" s="230">
        <v>21730</v>
      </c>
      <c r="B108" s="229">
        <v>54801</v>
      </c>
      <c r="C108" s="228" t="s">
        <v>462</v>
      </c>
      <c r="D108" s="227">
        <v>83515</v>
      </c>
    </row>
    <row r="109" spans="1:4">
      <c r="A109" s="230">
        <v>15780</v>
      </c>
      <c r="B109" s="229">
        <v>48796</v>
      </c>
      <c r="C109" s="228" t="s">
        <v>461</v>
      </c>
      <c r="D109" s="227">
        <v>80065</v>
      </c>
    </row>
    <row r="110" spans="1:4">
      <c r="A110" s="230">
        <v>15780</v>
      </c>
      <c r="B110" s="229">
        <v>48796</v>
      </c>
      <c r="C110" s="228" t="s">
        <v>460</v>
      </c>
      <c r="D110" s="227">
        <v>80065</v>
      </c>
    </row>
    <row r="111" spans="1:4">
      <c r="A111" s="230">
        <v>5947</v>
      </c>
      <c r="B111" s="229">
        <v>6005</v>
      </c>
      <c r="C111" s="228" t="s">
        <v>457</v>
      </c>
      <c r="D111" s="227">
        <v>3450</v>
      </c>
    </row>
    <row r="112" spans="1:4">
      <c r="A112" s="230">
        <v>5947</v>
      </c>
      <c r="B112" s="229">
        <v>6005</v>
      </c>
      <c r="C112" s="228" t="s">
        <v>456</v>
      </c>
      <c r="D112" s="227">
        <v>3450</v>
      </c>
    </row>
    <row r="113" spans="1:4">
      <c r="A113" s="230">
        <v>3</v>
      </c>
      <c r="B113" s="229">
        <v>0</v>
      </c>
      <c r="C113" s="228" t="s">
        <v>454</v>
      </c>
      <c r="D113" s="227">
        <v>0</v>
      </c>
    </row>
    <row r="114" spans="1:4" ht="17.25" thickBot="1">
      <c r="A114" s="226">
        <v>3</v>
      </c>
      <c r="B114" s="225">
        <v>0</v>
      </c>
      <c r="C114" s="224" t="s">
        <v>453</v>
      </c>
      <c r="D114" s="223">
        <v>0</v>
      </c>
    </row>
  </sheetData>
  <mergeCells count="48">
    <mergeCell ref="B1:C1"/>
    <mergeCell ref="B2:C2"/>
    <mergeCell ref="B3:C3"/>
    <mergeCell ref="B4:C4"/>
    <mergeCell ref="A5:A6"/>
    <mergeCell ref="B5:B6"/>
    <mergeCell ref="C5:C6"/>
    <mergeCell ref="D5:D6"/>
    <mergeCell ref="B20:C20"/>
    <mergeCell ref="B21:C21"/>
    <mergeCell ref="B22:C22"/>
    <mergeCell ref="B23:C23"/>
    <mergeCell ref="A24:A25"/>
    <mergeCell ref="B24:B25"/>
    <mergeCell ref="C24:C25"/>
    <mergeCell ref="D24:D25"/>
    <mergeCell ref="B54:C54"/>
    <mergeCell ref="B55:C55"/>
    <mergeCell ref="B56:C56"/>
    <mergeCell ref="B57:C57"/>
    <mergeCell ref="A58:A59"/>
    <mergeCell ref="B58:B59"/>
    <mergeCell ref="C58:C59"/>
    <mergeCell ref="D58:D59"/>
    <mergeCell ref="B65:C65"/>
    <mergeCell ref="B66:C66"/>
    <mergeCell ref="B67:C67"/>
    <mergeCell ref="B68:C68"/>
    <mergeCell ref="A69:A70"/>
    <mergeCell ref="B69:B70"/>
    <mergeCell ref="C69:C70"/>
    <mergeCell ref="D69:D70"/>
    <mergeCell ref="B81:C81"/>
    <mergeCell ref="B82:C82"/>
    <mergeCell ref="B83:C83"/>
    <mergeCell ref="B84:C84"/>
    <mergeCell ref="A85:A86"/>
    <mergeCell ref="B85:B86"/>
    <mergeCell ref="C85:C86"/>
    <mergeCell ref="A105:A106"/>
    <mergeCell ref="B105:B106"/>
    <mergeCell ref="C105:C106"/>
    <mergeCell ref="D105:D106"/>
    <mergeCell ref="D85:D86"/>
    <mergeCell ref="B101:C101"/>
    <mergeCell ref="B102:C102"/>
    <mergeCell ref="B103:C103"/>
    <mergeCell ref="B104:C10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19" max="16383" man="1"/>
    <brk id="53" max="16383" man="1"/>
    <brk id="64" max="16383" man="1"/>
    <brk id="80" max="16383" man="1"/>
    <brk id="100"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C726C-01BB-425D-B444-3D5DB65476D7}">
  <dimension ref="A1:B99"/>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1080</v>
      </c>
    </row>
    <row r="10" spans="1:2" ht="33">
      <c r="A10" s="242" t="s">
        <v>664</v>
      </c>
      <c r="B10" s="241" t="s">
        <v>1079</v>
      </c>
    </row>
    <row r="11" spans="1:2" ht="99">
      <c r="A11" s="242" t="s">
        <v>660</v>
      </c>
      <c r="B11" s="241" t="s">
        <v>1078</v>
      </c>
    </row>
    <row r="12" spans="1:2" ht="33">
      <c r="A12" s="242" t="s">
        <v>686</v>
      </c>
      <c r="B12" s="241" t="s">
        <v>1077</v>
      </c>
    </row>
    <row r="13" spans="1:2" ht="33">
      <c r="A13" s="242" t="s">
        <v>658</v>
      </c>
      <c r="B13" s="241"/>
    </row>
    <row r="14" spans="1:2" ht="49.5">
      <c r="A14" s="242" t="s">
        <v>657</v>
      </c>
      <c r="B14" s="241" t="s">
        <v>1076</v>
      </c>
    </row>
    <row r="15" spans="1:2" ht="33">
      <c r="A15" s="242" t="s">
        <v>653</v>
      </c>
      <c r="B15" s="241"/>
    </row>
    <row r="16" spans="1:2" ht="33.75" thickBot="1">
      <c r="A16" s="240" t="s">
        <v>671</v>
      </c>
      <c r="B16" s="239" t="s">
        <v>1075</v>
      </c>
    </row>
    <row r="17" spans="1:2" ht="21">
      <c r="A17" s="818" t="s">
        <v>277</v>
      </c>
      <c r="B17" s="818"/>
    </row>
    <row r="18" spans="1:2" ht="21">
      <c r="A18" s="818" t="s">
        <v>276</v>
      </c>
      <c r="B18" s="818"/>
    </row>
    <row r="19" spans="1:2" ht="21">
      <c r="A19" s="819" t="s">
        <v>529</v>
      </c>
      <c r="B19" s="819"/>
    </row>
    <row r="20" spans="1:2" ht="17.25" thickBot="1">
      <c r="A20" s="820" t="s">
        <v>466</v>
      </c>
      <c r="B20" s="820"/>
    </row>
    <row r="21" spans="1:2" ht="17.25" thickBot="1">
      <c r="A21" s="821" t="s">
        <v>528</v>
      </c>
      <c r="B21" s="822"/>
    </row>
    <row r="22" spans="1:2">
      <c r="A22" s="246" t="s">
        <v>527</v>
      </c>
      <c r="B22" s="245"/>
    </row>
    <row r="23" spans="1:2">
      <c r="A23" s="244" t="s">
        <v>646</v>
      </c>
      <c r="B23" s="243"/>
    </row>
    <row r="24" spans="1:2" ht="33">
      <c r="A24" s="242" t="s">
        <v>598</v>
      </c>
      <c r="B24" s="241"/>
    </row>
    <row r="25" spans="1:2" ht="33">
      <c r="A25" s="242" t="s">
        <v>645</v>
      </c>
      <c r="B25" s="241" t="s">
        <v>1032</v>
      </c>
    </row>
    <row r="26" spans="1:2" ht="49.5">
      <c r="A26" s="242" t="s">
        <v>595</v>
      </c>
      <c r="B26" s="241" t="s">
        <v>1031</v>
      </c>
    </row>
    <row r="27" spans="1:2" ht="49.5">
      <c r="A27" s="242" t="s">
        <v>593</v>
      </c>
      <c r="B27" s="241" t="s">
        <v>1074</v>
      </c>
    </row>
    <row r="28" spans="1:2" ht="33">
      <c r="A28" s="242" t="s">
        <v>591</v>
      </c>
      <c r="B28" s="241" t="s">
        <v>1029</v>
      </c>
    </row>
    <row r="29" spans="1:2" ht="66">
      <c r="A29" s="242" t="s">
        <v>589</v>
      </c>
      <c r="B29" s="241" t="s">
        <v>1028</v>
      </c>
    </row>
    <row r="30" spans="1:2" ht="33">
      <c r="A30" s="242" t="s">
        <v>525</v>
      </c>
      <c r="B30" s="241"/>
    </row>
    <row r="31" spans="1:2" ht="49.5">
      <c r="A31" s="242" t="s">
        <v>558</v>
      </c>
      <c r="B31" s="241" t="s">
        <v>1073</v>
      </c>
    </row>
    <row r="32" spans="1:2" ht="33">
      <c r="A32" s="242" t="s">
        <v>556</v>
      </c>
      <c r="B32" s="241" t="s">
        <v>1072</v>
      </c>
    </row>
    <row r="33" spans="1:2" ht="33">
      <c r="A33" s="242" t="s">
        <v>582</v>
      </c>
      <c r="B33" s="241" t="s">
        <v>952</v>
      </c>
    </row>
    <row r="34" spans="1:2" ht="132">
      <c r="A34" s="242" t="s">
        <v>552</v>
      </c>
      <c r="B34" s="241" t="s">
        <v>1071</v>
      </c>
    </row>
    <row r="35" spans="1:2" ht="33">
      <c r="A35" s="242" t="s">
        <v>550</v>
      </c>
      <c r="B35" s="241" t="s">
        <v>1070</v>
      </c>
    </row>
    <row r="36" spans="1:2" ht="99">
      <c r="A36" s="242" t="s">
        <v>548</v>
      </c>
      <c r="B36" s="241" t="s">
        <v>1069</v>
      </c>
    </row>
    <row r="37" spans="1:2" ht="49.5">
      <c r="A37" s="242" t="s">
        <v>524</v>
      </c>
      <c r="B37" s="241" t="s">
        <v>1068</v>
      </c>
    </row>
    <row r="38" spans="1:2" ht="33">
      <c r="A38" s="242" t="s">
        <v>522</v>
      </c>
      <c r="B38" s="241"/>
    </row>
    <row r="39" spans="1:2" ht="33">
      <c r="A39" s="242" t="s">
        <v>543</v>
      </c>
      <c r="B39" s="241" t="s">
        <v>1067</v>
      </c>
    </row>
    <row r="40" spans="1:2" ht="214.5">
      <c r="A40" s="242" t="s">
        <v>521</v>
      </c>
      <c r="B40" s="241" t="s">
        <v>1066</v>
      </c>
    </row>
    <row r="41" spans="1:2" ht="33">
      <c r="A41" s="242" t="s">
        <v>540</v>
      </c>
      <c r="B41" s="241"/>
    </row>
    <row r="42" spans="1:2" ht="49.5">
      <c r="A42" s="242" t="s">
        <v>626</v>
      </c>
      <c r="B42" s="241" t="s">
        <v>1018</v>
      </c>
    </row>
    <row r="43" spans="1:2" ht="49.5">
      <c r="A43" s="242" t="s">
        <v>539</v>
      </c>
      <c r="B43" s="241" t="s">
        <v>1065</v>
      </c>
    </row>
    <row r="44" spans="1:2" ht="66">
      <c r="A44" s="242" t="s">
        <v>623</v>
      </c>
      <c r="B44" s="241" t="s">
        <v>1064</v>
      </c>
    </row>
    <row r="45" spans="1:2" ht="33">
      <c r="A45" s="242" t="s">
        <v>519</v>
      </c>
      <c r="B45" s="241"/>
    </row>
    <row r="46" spans="1:2" ht="49.5">
      <c r="A46" s="242" t="s">
        <v>518</v>
      </c>
      <c r="B46" s="241" t="s">
        <v>1063</v>
      </c>
    </row>
    <row r="47" spans="1:2" ht="33.75" thickBot="1">
      <c r="A47" s="240" t="s">
        <v>620</v>
      </c>
      <c r="B47" s="239" t="s">
        <v>1062</v>
      </c>
    </row>
    <row r="48" spans="1:2" ht="21">
      <c r="A48" s="818" t="s">
        <v>277</v>
      </c>
      <c r="B48" s="818"/>
    </row>
    <row r="49" spans="1:2" ht="21">
      <c r="A49" s="818" t="s">
        <v>276</v>
      </c>
      <c r="B49" s="818"/>
    </row>
    <row r="50" spans="1:2" ht="21">
      <c r="A50" s="819" t="s">
        <v>529</v>
      </c>
      <c r="B50" s="819"/>
    </row>
    <row r="51" spans="1:2" ht="17.25" thickBot="1">
      <c r="A51" s="820" t="s">
        <v>466</v>
      </c>
      <c r="B51" s="820"/>
    </row>
    <row r="52" spans="1:2" ht="17.25" thickBot="1">
      <c r="A52" s="821" t="s">
        <v>528</v>
      </c>
      <c r="B52" s="822"/>
    </row>
    <row r="53" spans="1:2">
      <c r="A53" s="246" t="s">
        <v>527</v>
      </c>
      <c r="B53" s="245"/>
    </row>
    <row r="54" spans="1:2">
      <c r="A54" s="244" t="s">
        <v>599</v>
      </c>
      <c r="B54" s="243"/>
    </row>
    <row r="55" spans="1:2" ht="33">
      <c r="A55" s="242" t="s">
        <v>525</v>
      </c>
      <c r="B55" s="241"/>
    </row>
    <row r="56" spans="1:2" ht="83.25" thickBot="1">
      <c r="A56" s="240" t="s">
        <v>548</v>
      </c>
      <c r="B56" s="239" t="s">
        <v>1061</v>
      </c>
    </row>
    <row r="57" spans="1:2" ht="21">
      <c r="A57" s="818" t="s">
        <v>277</v>
      </c>
      <c r="B57" s="818"/>
    </row>
    <row r="58" spans="1:2" ht="21">
      <c r="A58" s="818" t="s">
        <v>276</v>
      </c>
      <c r="B58" s="818"/>
    </row>
    <row r="59" spans="1:2" ht="21">
      <c r="A59" s="819" t="s">
        <v>529</v>
      </c>
      <c r="B59" s="819"/>
    </row>
    <row r="60" spans="1:2" ht="17.25" thickBot="1">
      <c r="A60" s="820" t="s">
        <v>466</v>
      </c>
      <c r="B60" s="820"/>
    </row>
    <row r="61" spans="1:2" ht="17.25" thickBot="1">
      <c r="A61" s="821" t="s">
        <v>528</v>
      </c>
      <c r="B61" s="822"/>
    </row>
    <row r="62" spans="1:2">
      <c r="A62" s="246" t="s">
        <v>527</v>
      </c>
      <c r="B62" s="245"/>
    </row>
    <row r="63" spans="1:2">
      <c r="A63" s="244" t="s">
        <v>566</v>
      </c>
      <c r="B63" s="243"/>
    </row>
    <row r="64" spans="1:2" ht="33">
      <c r="A64" s="242" t="s">
        <v>525</v>
      </c>
      <c r="B64" s="241"/>
    </row>
    <row r="65" spans="1:2" ht="49.5">
      <c r="A65" s="242" t="s">
        <v>550</v>
      </c>
      <c r="B65" s="241" t="s">
        <v>1060</v>
      </c>
    </row>
    <row r="66" spans="1:2" ht="99">
      <c r="A66" s="242" t="s">
        <v>548</v>
      </c>
      <c r="B66" s="241" t="s">
        <v>1059</v>
      </c>
    </row>
    <row r="67" spans="1:2" ht="33">
      <c r="A67" s="242" t="s">
        <v>524</v>
      </c>
      <c r="B67" s="241" t="s">
        <v>1058</v>
      </c>
    </row>
    <row r="68" spans="1:2" ht="33">
      <c r="A68" s="242" t="s">
        <v>540</v>
      </c>
      <c r="B68" s="241"/>
    </row>
    <row r="69" spans="1:2" ht="33.75" thickBot="1">
      <c r="A69" s="240" t="s">
        <v>539</v>
      </c>
      <c r="B69" s="239" t="s">
        <v>934</v>
      </c>
    </row>
    <row r="70" spans="1:2" ht="21">
      <c r="A70" s="818" t="s">
        <v>277</v>
      </c>
      <c r="B70" s="818"/>
    </row>
    <row r="71" spans="1:2" ht="21">
      <c r="A71" s="818" t="s">
        <v>276</v>
      </c>
      <c r="B71" s="818"/>
    </row>
    <row r="72" spans="1:2" ht="21">
      <c r="A72" s="819" t="s">
        <v>529</v>
      </c>
      <c r="B72" s="819"/>
    </row>
    <row r="73" spans="1:2" ht="17.25" thickBot="1">
      <c r="A73" s="820" t="s">
        <v>466</v>
      </c>
      <c r="B73" s="820"/>
    </row>
    <row r="74" spans="1:2" ht="17.25" thickBot="1">
      <c r="A74" s="821" t="s">
        <v>528</v>
      </c>
      <c r="B74" s="822"/>
    </row>
    <row r="75" spans="1:2">
      <c r="A75" s="246" t="s">
        <v>527</v>
      </c>
      <c r="B75" s="245"/>
    </row>
    <row r="76" spans="1:2">
      <c r="A76" s="244" t="s">
        <v>559</v>
      </c>
      <c r="B76" s="243"/>
    </row>
    <row r="77" spans="1:2" ht="33">
      <c r="A77" s="242" t="s">
        <v>525</v>
      </c>
      <c r="B77" s="241"/>
    </row>
    <row r="78" spans="1:2" ht="82.5">
      <c r="A78" s="242" t="s">
        <v>558</v>
      </c>
      <c r="B78" s="241" t="s">
        <v>1057</v>
      </c>
    </row>
    <row r="79" spans="1:2" ht="33">
      <c r="A79" s="242" t="s">
        <v>556</v>
      </c>
      <c r="B79" s="241" t="s">
        <v>1056</v>
      </c>
    </row>
    <row r="80" spans="1:2" ht="33">
      <c r="A80" s="242" t="s">
        <v>554</v>
      </c>
      <c r="B80" s="241" t="s">
        <v>1055</v>
      </c>
    </row>
    <row r="81" spans="1:2" ht="99">
      <c r="A81" s="242" t="s">
        <v>552</v>
      </c>
      <c r="B81" s="241" t="s">
        <v>1054</v>
      </c>
    </row>
    <row r="82" spans="1:2" ht="33">
      <c r="A82" s="242" t="s">
        <v>550</v>
      </c>
      <c r="B82" s="241" t="s">
        <v>1053</v>
      </c>
    </row>
    <row r="83" spans="1:2" ht="33">
      <c r="A83" s="242" t="s">
        <v>548</v>
      </c>
      <c r="B83" s="241" t="s">
        <v>1052</v>
      </c>
    </row>
    <row r="84" spans="1:2" ht="33">
      <c r="A84" s="242" t="s">
        <v>522</v>
      </c>
      <c r="B84" s="241"/>
    </row>
    <row r="85" spans="1:2" ht="33">
      <c r="A85" s="242" t="s">
        <v>543</v>
      </c>
      <c r="B85" s="241" t="s">
        <v>1051</v>
      </c>
    </row>
    <row r="86" spans="1:2" ht="66">
      <c r="A86" s="242" t="s">
        <v>516</v>
      </c>
      <c r="B86" s="241"/>
    </row>
    <row r="87" spans="1:2" ht="33">
      <c r="A87" s="242" t="s">
        <v>515</v>
      </c>
      <c r="B87" s="241" t="s">
        <v>1050</v>
      </c>
    </row>
    <row r="88" spans="1:2" ht="66.75" thickBot="1">
      <c r="A88" s="240" t="s">
        <v>533</v>
      </c>
      <c r="B88" s="239" t="s">
        <v>1049</v>
      </c>
    </row>
    <row r="89" spans="1:2" ht="21">
      <c r="A89" s="818" t="s">
        <v>277</v>
      </c>
      <c r="B89" s="818"/>
    </row>
    <row r="90" spans="1:2" ht="21">
      <c r="A90" s="818" t="s">
        <v>276</v>
      </c>
      <c r="B90" s="818"/>
    </row>
    <row r="91" spans="1:2" ht="21">
      <c r="A91" s="819" t="s">
        <v>529</v>
      </c>
      <c r="B91" s="819"/>
    </row>
    <row r="92" spans="1:2" ht="17.25" thickBot="1">
      <c r="A92" s="820" t="s">
        <v>466</v>
      </c>
      <c r="B92" s="820"/>
    </row>
    <row r="93" spans="1:2" ht="17.25" thickBot="1">
      <c r="A93" s="821" t="s">
        <v>528</v>
      </c>
      <c r="B93" s="822"/>
    </row>
    <row r="94" spans="1:2">
      <c r="A94" s="246" t="s">
        <v>527</v>
      </c>
      <c r="B94" s="245"/>
    </row>
    <row r="95" spans="1:2">
      <c r="A95" s="244" t="s">
        <v>526</v>
      </c>
      <c r="B95" s="243"/>
    </row>
    <row r="96" spans="1:2" ht="33">
      <c r="A96" s="242" t="s">
        <v>525</v>
      </c>
      <c r="B96" s="241"/>
    </row>
    <row r="97" spans="1:2" ht="247.5">
      <c r="A97" s="242" t="s">
        <v>524</v>
      </c>
      <c r="B97" s="241" t="s">
        <v>1048</v>
      </c>
    </row>
    <row r="98" spans="1:2" ht="33">
      <c r="A98" s="242" t="s">
        <v>519</v>
      </c>
      <c r="B98" s="241"/>
    </row>
    <row r="99" spans="1:2" ht="50.25" thickBot="1">
      <c r="A99" s="240" t="s">
        <v>518</v>
      </c>
      <c r="B99" s="239" t="s">
        <v>1047</v>
      </c>
    </row>
  </sheetData>
  <mergeCells count="30">
    <mergeCell ref="A1:B1"/>
    <mergeCell ref="A2:B2"/>
    <mergeCell ref="A3:B3"/>
    <mergeCell ref="A4:B4"/>
    <mergeCell ref="A5:B5"/>
    <mergeCell ref="A17:B17"/>
    <mergeCell ref="A18:B18"/>
    <mergeCell ref="A19:B19"/>
    <mergeCell ref="A20:B20"/>
    <mergeCell ref="A21:B21"/>
    <mergeCell ref="A48:B48"/>
    <mergeCell ref="A49:B49"/>
    <mergeCell ref="A50:B50"/>
    <mergeCell ref="A51:B51"/>
    <mergeCell ref="A52:B52"/>
    <mergeCell ref="A57:B57"/>
    <mergeCell ref="A58:B58"/>
    <mergeCell ref="A59:B59"/>
    <mergeCell ref="A60:B60"/>
    <mergeCell ref="A61:B61"/>
    <mergeCell ref="A70:B70"/>
    <mergeCell ref="A71:B71"/>
    <mergeCell ref="A72:B72"/>
    <mergeCell ref="A73:B73"/>
    <mergeCell ref="A74:B74"/>
    <mergeCell ref="A89:B89"/>
    <mergeCell ref="A90:B90"/>
    <mergeCell ref="A91:B91"/>
    <mergeCell ref="A92:B92"/>
    <mergeCell ref="A93:B9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16" max="16383" man="1"/>
    <brk id="47" max="16383" man="1"/>
    <brk id="56" max="16383" man="1"/>
    <brk id="69" max="16383" man="1"/>
    <brk id="88" max="16383"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4FEC5-27E3-4474-918C-C10D125859C9}">
  <dimension ref="A1:D17"/>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27598</v>
      </c>
      <c r="B7" s="233">
        <v>29806</v>
      </c>
      <c r="C7" s="232" t="s">
        <v>706</v>
      </c>
      <c r="D7" s="231">
        <v>19721</v>
      </c>
    </row>
    <row r="8" spans="1:4">
      <c r="A8" s="238">
        <v>27598</v>
      </c>
      <c r="B8" s="237">
        <v>29806</v>
      </c>
      <c r="C8" s="236" t="s">
        <v>705</v>
      </c>
      <c r="D8" s="235">
        <v>19721</v>
      </c>
    </row>
    <row r="9" spans="1:4">
      <c r="A9" s="230">
        <v>27598</v>
      </c>
      <c r="B9" s="229">
        <v>29806</v>
      </c>
      <c r="C9" s="228" t="s">
        <v>510</v>
      </c>
      <c r="D9" s="227">
        <v>19721</v>
      </c>
    </row>
    <row r="10" spans="1:4">
      <c r="A10" s="230">
        <v>194</v>
      </c>
      <c r="B10" s="229">
        <v>233</v>
      </c>
      <c r="C10" s="228" t="s">
        <v>461</v>
      </c>
      <c r="D10" s="227">
        <v>233</v>
      </c>
    </row>
    <row r="11" spans="1:4">
      <c r="A11" s="230">
        <v>103</v>
      </c>
      <c r="B11" s="229">
        <v>233</v>
      </c>
      <c r="C11" s="228" t="s">
        <v>477</v>
      </c>
      <c r="D11" s="227">
        <v>233</v>
      </c>
    </row>
    <row r="12" spans="1:4">
      <c r="A12" s="230">
        <v>91</v>
      </c>
      <c r="B12" s="229">
        <v>0</v>
      </c>
      <c r="C12" s="228" t="s">
        <v>460</v>
      </c>
      <c r="D12" s="227">
        <v>0</v>
      </c>
    </row>
    <row r="13" spans="1:4">
      <c r="A13" s="230">
        <v>15289</v>
      </c>
      <c r="B13" s="229">
        <v>18919</v>
      </c>
      <c r="C13" s="228" t="s">
        <v>457</v>
      </c>
      <c r="D13" s="227">
        <v>8283</v>
      </c>
    </row>
    <row r="14" spans="1:4">
      <c r="A14" s="230">
        <v>15289</v>
      </c>
      <c r="B14" s="229">
        <v>18919</v>
      </c>
      <c r="C14" s="228" t="s">
        <v>456</v>
      </c>
      <c r="D14" s="227">
        <v>8283</v>
      </c>
    </row>
    <row r="15" spans="1:4">
      <c r="A15" s="230">
        <v>12115</v>
      </c>
      <c r="B15" s="229">
        <v>10654</v>
      </c>
      <c r="C15" s="228" t="s">
        <v>454</v>
      </c>
      <c r="D15" s="227">
        <v>11205</v>
      </c>
    </row>
    <row r="16" spans="1:4">
      <c r="A16" s="230">
        <v>12114</v>
      </c>
      <c r="B16" s="229">
        <v>10654</v>
      </c>
      <c r="C16" s="228" t="s">
        <v>505</v>
      </c>
      <c r="D16" s="227">
        <v>11205</v>
      </c>
    </row>
    <row r="17" spans="1:4" ht="17.25" thickBot="1">
      <c r="A17" s="226">
        <v>1</v>
      </c>
      <c r="B17" s="225">
        <v>0</v>
      </c>
      <c r="C17" s="224" t="s">
        <v>453</v>
      </c>
      <c r="D17" s="223">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9B3D-2CC8-4979-BADB-E6BDEAFCA777}">
  <dimension ref="A1:B13"/>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49.5">
      <c r="A9" s="242" t="s">
        <v>829</v>
      </c>
      <c r="B9" s="241" t="s">
        <v>1083</v>
      </c>
    </row>
    <row r="10" spans="1:2" ht="33">
      <c r="A10" s="242" t="s">
        <v>823</v>
      </c>
      <c r="B10" s="241"/>
    </row>
    <row r="11" spans="1:2" ht="49.5">
      <c r="A11" s="242" t="s">
        <v>822</v>
      </c>
      <c r="B11" s="241" t="s">
        <v>1082</v>
      </c>
    </row>
    <row r="12" spans="1:2" ht="33">
      <c r="A12" s="242" t="s">
        <v>818</v>
      </c>
      <c r="B12" s="241"/>
    </row>
    <row r="13" spans="1:2" ht="33.75" thickBot="1">
      <c r="A13" s="240" t="s">
        <v>817</v>
      </c>
      <c r="B13" s="239" t="s">
        <v>1081</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9BDED-468B-4BB3-8E58-5188A81A91BE}">
  <dimension ref="A1:D120"/>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66941</v>
      </c>
      <c r="B7" s="233">
        <v>77887</v>
      </c>
      <c r="C7" s="232" t="s">
        <v>513</v>
      </c>
      <c r="D7" s="231">
        <v>85323</v>
      </c>
    </row>
    <row r="8" spans="1:4">
      <c r="A8" s="238">
        <v>23454</v>
      </c>
      <c r="B8" s="237">
        <v>28344</v>
      </c>
      <c r="C8" s="236" t="s">
        <v>507</v>
      </c>
      <c r="D8" s="235">
        <v>32990</v>
      </c>
    </row>
    <row r="9" spans="1:4">
      <c r="A9" s="230">
        <v>23454</v>
      </c>
      <c r="B9" s="229">
        <v>28344</v>
      </c>
      <c r="C9" s="228" t="s">
        <v>471</v>
      </c>
      <c r="D9" s="227">
        <v>32990</v>
      </c>
    </row>
    <row r="10" spans="1:4">
      <c r="A10" s="230">
        <v>13645</v>
      </c>
      <c r="B10" s="229">
        <v>18366</v>
      </c>
      <c r="C10" s="228" t="s">
        <v>461</v>
      </c>
      <c r="D10" s="227">
        <v>23366</v>
      </c>
    </row>
    <row r="11" spans="1:4">
      <c r="A11" s="230">
        <v>714</v>
      </c>
      <c r="B11" s="229">
        <v>1650</v>
      </c>
      <c r="C11" s="228" t="s">
        <v>482</v>
      </c>
      <c r="D11" s="227">
        <v>1650</v>
      </c>
    </row>
    <row r="12" spans="1:4">
      <c r="A12" s="230">
        <v>0</v>
      </c>
      <c r="B12" s="229">
        <v>18</v>
      </c>
      <c r="C12" s="228" t="s">
        <v>481</v>
      </c>
      <c r="D12" s="227">
        <v>18</v>
      </c>
    </row>
    <row r="13" spans="1:4">
      <c r="A13" s="230">
        <v>0</v>
      </c>
      <c r="B13" s="229">
        <v>10</v>
      </c>
      <c r="C13" s="228" t="s">
        <v>489</v>
      </c>
      <c r="D13" s="227">
        <v>10</v>
      </c>
    </row>
    <row r="14" spans="1:4">
      <c r="A14" s="230">
        <v>30</v>
      </c>
      <c r="B14" s="229">
        <v>383</v>
      </c>
      <c r="C14" s="228" t="s">
        <v>479</v>
      </c>
      <c r="D14" s="227">
        <v>383</v>
      </c>
    </row>
    <row r="15" spans="1:4">
      <c r="A15" s="230">
        <v>258</v>
      </c>
      <c r="B15" s="229">
        <v>200</v>
      </c>
      <c r="C15" s="228" t="s">
        <v>478</v>
      </c>
      <c r="D15" s="227">
        <v>200</v>
      </c>
    </row>
    <row r="16" spans="1:4">
      <c r="A16" s="230">
        <v>12643</v>
      </c>
      <c r="B16" s="229">
        <v>16098</v>
      </c>
      <c r="C16" s="228" t="s">
        <v>460</v>
      </c>
      <c r="D16" s="227">
        <v>21098</v>
      </c>
    </row>
    <row r="17" spans="1:4">
      <c r="A17" s="230">
        <v>0</v>
      </c>
      <c r="B17" s="229">
        <v>7</v>
      </c>
      <c r="C17" s="228" t="s">
        <v>476</v>
      </c>
      <c r="D17" s="227">
        <v>7</v>
      </c>
    </row>
    <row r="18" spans="1:4">
      <c r="A18" s="230">
        <v>0</v>
      </c>
      <c r="B18" s="229">
        <v>100</v>
      </c>
      <c r="C18" s="228" t="s">
        <v>459</v>
      </c>
      <c r="D18" s="227">
        <v>100</v>
      </c>
    </row>
    <row r="19" spans="1:4">
      <c r="A19" s="230">
        <v>0</v>
      </c>
      <c r="B19" s="229">
        <v>100</v>
      </c>
      <c r="C19" s="228" t="s">
        <v>458</v>
      </c>
      <c r="D19" s="227">
        <v>100</v>
      </c>
    </row>
    <row r="20" spans="1:4">
      <c r="A20" s="230">
        <v>9808</v>
      </c>
      <c r="B20" s="229">
        <v>9823</v>
      </c>
      <c r="C20" s="228" t="s">
        <v>457</v>
      </c>
      <c r="D20" s="227">
        <v>9469</v>
      </c>
    </row>
    <row r="21" spans="1:4">
      <c r="A21" s="230">
        <v>9808</v>
      </c>
      <c r="B21" s="229">
        <v>9823</v>
      </c>
      <c r="C21" s="228" t="s">
        <v>456</v>
      </c>
      <c r="D21" s="227">
        <v>9469</v>
      </c>
    </row>
    <row r="22" spans="1:4">
      <c r="A22" s="230">
        <v>1</v>
      </c>
      <c r="B22" s="229">
        <v>55</v>
      </c>
      <c r="C22" s="228" t="s">
        <v>454</v>
      </c>
      <c r="D22" s="227">
        <v>55</v>
      </c>
    </row>
    <row r="23" spans="1:4" ht="17.25" thickBot="1">
      <c r="A23" s="226">
        <v>1</v>
      </c>
      <c r="B23" s="225">
        <v>55</v>
      </c>
      <c r="C23" s="224" t="s">
        <v>453</v>
      </c>
      <c r="D23" s="223">
        <v>55</v>
      </c>
    </row>
    <row r="24" spans="1:4" ht="21">
      <c r="A24" s="47"/>
      <c r="B24" s="818" t="s">
        <v>277</v>
      </c>
      <c r="C24" s="818"/>
      <c r="D24" s="147"/>
    </row>
    <row r="25" spans="1:4" ht="21">
      <c r="A25" s="47"/>
      <c r="B25" s="818" t="s">
        <v>276</v>
      </c>
      <c r="C25" s="818"/>
      <c r="D25" s="147"/>
    </row>
    <row r="26" spans="1:4" ht="21">
      <c r="A26" s="47"/>
      <c r="B26" s="819" t="s">
        <v>467</v>
      </c>
      <c r="C26" s="819"/>
      <c r="D26" s="146"/>
    </row>
    <row r="27" spans="1:4" ht="17.25" thickBot="1">
      <c r="A27" s="209"/>
      <c r="B27" s="820" t="s">
        <v>466</v>
      </c>
      <c r="C27" s="820"/>
      <c r="D27" s="185" t="s">
        <v>465</v>
      </c>
    </row>
    <row r="28" spans="1:4">
      <c r="A28" s="812" t="s">
        <v>170</v>
      </c>
      <c r="B28" s="814" t="s">
        <v>167</v>
      </c>
      <c r="C28" s="814" t="s">
        <v>464</v>
      </c>
      <c r="D28" s="816" t="s">
        <v>168</v>
      </c>
    </row>
    <row r="29" spans="1:4" ht="17.25" thickBot="1">
      <c r="A29" s="813"/>
      <c r="B29" s="815"/>
      <c r="C29" s="815"/>
      <c r="D29" s="817"/>
    </row>
    <row r="30" spans="1:4">
      <c r="A30" s="234">
        <v>43487</v>
      </c>
      <c r="B30" s="233">
        <v>49543</v>
      </c>
      <c r="C30" s="232" t="s">
        <v>463</v>
      </c>
      <c r="D30" s="231">
        <v>52333</v>
      </c>
    </row>
    <row r="31" spans="1:4">
      <c r="A31" s="230">
        <v>18932</v>
      </c>
      <c r="B31" s="229">
        <v>23487</v>
      </c>
      <c r="C31" s="228" t="s">
        <v>503</v>
      </c>
      <c r="D31" s="227">
        <v>24957</v>
      </c>
    </row>
    <row r="32" spans="1:4">
      <c r="A32" s="230">
        <v>10701</v>
      </c>
      <c r="B32" s="229">
        <v>14113</v>
      </c>
      <c r="C32" s="228" t="s">
        <v>496</v>
      </c>
      <c r="D32" s="227">
        <v>14442</v>
      </c>
    </row>
    <row r="33" spans="1:4">
      <c r="A33" s="230">
        <v>6672</v>
      </c>
      <c r="B33" s="229">
        <v>8269</v>
      </c>
      <c r="C33" s="228" t="s">
        <v>502</v>
      </c>
      <c r="D33" s="227">
        <v>8451</v>
      </c>
    </row>
    <row r="34" spans="1:4">
      <c r="A34" s="230">
        <v>1267</v>
      </c>
      <c r="B34" s="229">
        <v>1690</v>
      </c>
      <c r="C34" s="228" t="s">
        <v>494</v>
      </c>
      <c r="D34" s="227">
        <v>1690</v>
      </c>
    </row>
    <row r="35" spans="1:4">
      <c r="A35" s="230">
        <v>1498</v>
      </c>
      <c r="B35" s="229">
        <v>1727</v>
      </c>
      <c r="C35" s="228" t="s">
        <v>493</v>
      </c>
      <c r="D35" s="227">
        <v>1793</v>
      </c>
    </row>
    <row r="36" spans="1:4">
      <c r="A36" s="230">
        <v>591</v>
      </c>
      <c r="B36" s="229">
        <v>878</v>
      </c>
      <c r="C36" s="228" t="s">
        <v>492</v>
      </c>
      <c r="D36" s="227">
        <v>914</v>
      </c>
    </row>
    <row r="37" spans="1:4">
      <c r="A37" s="230">
        <v>672</v>
      </c>
      <c r="B37" s="229">
        <v>1549</v>
      </c>
      <c r="C37" s="228" t="s">
        <v>491</v>
      </c>
      <c r="D37" s="227">
        <v>1594</v>
      </c>
    </row>
    <row r="38" spans="1:4">
      <c r="A38" s="230">
        <v>1991</v>
      </c>
      <c r="B38" s="229">
        <v>2125</v>
      </c>
      <c r="C38" s="228" t="s">
        <v>461</v>
      </c>
      <c r="D38" s="227">
        <v>2203</v>
      </c>
    </row>
    <row r="39" spans="1:4">
      <c r="A39" s="230">
        <v>531</v>
      </c>
      <c r="B39" s="229">
        <v>255</v>
      </c>
      <c r="C39" s="228" t="s">
        <v>482</v>
      </c>
      <c r="D39" s="227">
        <v>255</v>
      </c>
    </row>
    <row r="40" spans="1:4">
      <c r="A40" s="230">
        <v>28</v>
      </c>
      <c r="B40" s="229">
        <v>100</v>
      </c>
      <c r="C40" s="228" t="s">
        <v>481</v>
      </c>
      <c r="D40" s="227">
        <v>90</v>
      </c>
    </row>
    <row r="41" spans="1:4">
      <c r="A41" s="230">
        <v>0</v>
      </c>
      <c r="B41" s="229">
        <v>20</v>
      </c>
      <c r="C41" s="228" t="s">
        <v>489</v>
      </c>
      <c r="D41" s="227">
        <v>20</v>
      </c>
    </row>
    <row r="42" spans="1:4">
      <c r="A42" s="230">
        <v>387</v>
      </c>
      <c r="B42" s="229">
        <v>249</v>
      </c>
      <c r="C42" s="228" t="s">
        <v>479</v>
      </c>
      <c r="D42" s="227">
        <v>266</v>
      </c>
    </row>
    <row r="43" spans="1:4">
      <c r="A43" s="230">
        <v>30</v>
      </c>
      <c r="B43" s="229">
        <v>92</v>
      </c>
      <c r="C43" s="228" t="s">
        <v>478</v>
      </c>
      <c r="D43" s="227">
        <v>84</v>
      </c>
    </row>
    <row r="44" spans="1:4">
      <c r="A44" s="230">
        <v>995</v>
      </c>
      <c r="B44" s="229">
        <v>1394</v>
      </c>
      <c r="C44" s="228" t="s">
        <v>477</v>
      </c>
      <c r="D44" s="227">
        <v>1473</v>
      </c>
    </row>
    <row r="45" spans="1:4">
      <c r="A45" s="230">
        <v>19</v>
      </c>
      <c r="B45" s="229">
        <v>15</v>
      </c>
      <c r="C45" s="228" t="s">
        <v>460</v>
      </c>
      <c r="D45" s="227">
        <v>15</v>
      </c>
    </row>
    <row r="46" spans="1:4">
      <c r="A46" s="230">
        <v>350</v>
      </c>
      <c r="B46" s="229">
        <v>668</v>
      </c>
      <c r="C46" s="228" t="s">
        <v>459</v>
      </c>
      <c r="D46" s="227">
        <v>690</v>
      </c>
    </row>
    <row r="47" spans="1:4">
      <c r="A47" s="230">
        <v>186</v>
      </c>
      <c r="B47" s="229">
        <v>258</v>
      </c>
      <c r="C47" s="228" t="s">
        <v>475</v>
      </c>
      <c r="D47" s="227">
        <v>258</v>
      </c>
    </row>
    <row r="48" spans="1:4">
      <c r="A48" s="230">
        <v>165</v>
      </c>
      <c r="B48" s="229">
        <v>410</v>
      </c>
      <c r="C48" s="228" t="s">
        <v>458</v>
      </c>
      <c r="D48" s="227">
        <v>432</v>
      </c>
    </row>
    <row r="49" spans="1:4">
      <c r="A49" s="230">
        <v>4733</v>
      </c>
      <c r="B49" s="229">
        <v>5633</v>
      </c>
      <c r="C49" s="228" t="s">
        <v>474</v>
      </c>
      <c r="D49" s="227">
        <v>5706</v>
      </c>
    </row>
    <row r="50" spans="1:4">
      <c r="A50" s="230">
        <v>0</v>
      </c>
      <c r="B50" s="229">
        <v>20</v>
      </c>
      <c r="C50" s="228" t="s">
        <v>500</v>
      </c>
      <c r="D50" s="227">
        <v>20</v>
      </c>
    </row>
    <row r="51" spans="1:4">
      <c r="A51" s="230">
        <v>84</v>
      </c>
      <c r="B51" s="229">
        <v>96</v>
      </c>
      <c r="C51" s="228" t="s">
        <v>473</v>
      </c>
      <c r="D51" s="227">
        <v>96</v>
      </c>
    </row>
    <row r="52" spans="1:4">
      <c r="A52" s="230">
        <v>4650</v>
      </c>
      <c r="B52" s="229">
        <v>5517</v>
      </c>
      <c r="C52" s="228" t="s">
        <v>487</v>
      </c>
      <c r="D52" s="227">
        <v>5590</v>
      </c>
    </row>
    <row r="53" spans="1:4">
      <c r="A53" s="230">
        <v>1148</v>
      </c>
      <c r="B53" s="229">
        <v>948</v>
      </c>
      <c r="C53" s="228" t="s">
        <v>457</v>
      </c>
      <c r="D53" s="227">
        <v>1916</v>
      </c>
    </row>
    <row r="54" spans="1:4">
      <c r="A54" s="230">
        <v>1148</v>
      </c>
      <c r="B54" s="229">
        <v>948</v>
      </c>
      <c r="C54" s="228" t="s">
        <v>456</v>
      </c>
      <c r="D54" s="227">
        <v>1912</v>
      </c>
    </row>
    <row r="55" spans="1:4">
      <c r="A55" s="230">
        <v>0</v>
      </c>
      <c r="B55" s="229">
        <v>0</v>
      </c>
      <c r="C55" s="228" t="s">
        <v>455</v>
      </c>
      <c r="D55" s="227">
        <v>4</v>
      </c>
    </row>
    <row r="56" spans="1:4">
      <c r="A56" s="230">
        <v>9</v>
      </c>
      <c r="B56" s="229">
        <v>0</v>
      </c>
      <c r="C56" s="228" t="s">
        <v>454</v>
      </c>
      <c r="D56" s="227">
        <v>0</v>
      </c>
    </row>
    <row r="57" spans="1:4" ht="17.25" thickBot="1">
      <c r="A57" s="226">
        <v>9</v>
      </c>
      <c r="B57" s="225">
        <v>0</v>
      </c>
      <c r="C57" s="224" t="s">
        <v>453</v>
      </c>
      <c r="D57" s="223">
        <v>0</v>
      </c>
    </row>
    <row r="58" spans="1:4" ht="21">
      <c r="A58" s="47"/>
      <c r="B58" s="818" t="s">
        <v>277</v>
      </c>
      <c r="C58" s="818"/>
      <c r="D58" s="147"/>
    </row>
    <row r="59" spans="1:4" ht="21">
      <c r="A59" s="47"/>
      <c r="B59" s="818" t="s">
        <v>276</v>
      </c>
      <c r="C59" s="818"/>
      <c r="D59" s="147"/>
    </row>
    <row r="60" spans="1:4" ht="21">
      <c r="A60" s="47"/>
      <c r="B60" s="819" t="s">
        <v>467</v>
      </c>
      <c r="C60" s="819"/>
      <c r="D60" s="146"/>
    </row>
    <row r="61" spans="1:4" ht="17.25" thickBot="1">
      <c r="A61" s="209"/>
      <c r="B61" s="820" t="s">
        <v>466</v>
      </c>
      <c r="C61" s="820"/>
      <c r="D61" s="185" t="s">
        <v>465</v>
      </c>
    </row>
    <row r="62" spans="1:4">
      <c r="A62" s="812" t="s">
        <v>170</v>
      </c>
      <c r="B62" s="814" t="s">
        <v>167</v>
      </c>
      <c r="C62" s="814" t="s">
        <v>464</v>
      </c>
      <c r="D62" s="816" t="s">
        <v>168</v>
      </c>
    </row>
    <row r="63" spans="1:4" ht="17.25" thickBot="1">
      <c r="A63" s="813"/>
      <c r="B63" s="815"/>
      <c r="C63" s="815"/>
      <c r="D63" s="817"/>
    </row>
    <row r="64" spans="1:4">
      <c r="A64" s="234">
        <v>0</v>
      </c>
      <c r="B64" s="233">
        <v>0</v>
      </c>
      <c r="C64" s="232" t="s">
        <v>463</v>
      </c>
      <c r="D64" s="231">
        <v>0</v>
      </c>
    </row>
    <row r="65" spans="1:4">
      <c r="A65" s="230">
        <v>3261</v>
      </c>
      <c r="B65" s="229">
        <v>3680</v>
      </c>
      <c r="C65" s="228" t="s">
        <v>497</v>
      </c>
      <c r="D65" s="227">
        <v>3680</v>
      </c>
    </row>
    <row r="66" spans="1:4">
      <c r="A66" s="230">
        <v>3261</v>
      </c>
      <c r="B66" s="229">
        <v>3680</v>
      </c>
      <c r="C66" s="228" t="s">
        <v>461</v>
      </c>
      <c r="D66" s="227">
        <v>3680</v>
      </c>
    </row>
    <row r="67" spans="1:4">
      <c r="A67" s="230">
        <v>3258</v>
      </c>
      <c r="B67" s="229">
        <v>3680</v>
      </c>
      <c r="C67" s="228" t="s">
        <v>477</v>
      </c>
      <c r="D67" s="227">
        <v>3680</v>
      </c>
    </row>
    <row r="68" spans="1:4" ht="17.25" thickBot="1">
      <c r="A68" s="226">
        <v>3</v>
      </c>
      <c r="B68" s="225">
        <v>0</v>
      </c>
      <c r="C68" s="224" t="s">
        <v>476</v>
      </c>
      <c r="D68" s="223">
        <v>0</v>
      </c>
    </row>
    <row r="69" spans="1:4" ht="21">
      <c r="A69" s="47"/>
      <c r="B69" s="818" t="s">
        <v>277</v>
      </c>
      <c r="C69" s="818"/>
      <c r="D69" s="147"/>
    </row>
    <row r="70" spans="1:4" ht="21">
      <c r="A70" s="47"/>
      <c r="B70" s="818" t="s">
        <v>276</v>
      </c>
      <c r="C70" s="818"/>
      <c r="D70" s="147"/>
    </row>
    <row r="71" spans="1:4" ht="21">
      <c r="A71" s="47"/>
      <c r="B71" s="819" t="s">
        <v>467</v>
      </c>
      <c r="C71" s="819"/>
      <c r="D71" s="146"/>
    </row>
    <row r="72" spans="1:4" ht="17.25" thickBot="1">
      <c r="A72" s="209"/>
      <c r="B72" s="820" t="s">
        <v>466</v>
      </c>
      <c r="C72" s="820"/>
      <c r="D72" s="185" t="s">
        <v>465</v>
      </c>
    </row>
    <row r="73" spans="1:4">
      <c r="A73" s="812" t="s">
        <v>170</v>
      </c>
      <c r="B73" s="814" t="s">
        <v>167</v>
      </c>
      <c r="C73" s="814" t="s">
        <v>464</v>
      </c>
      <c r="D73" s="816" t="s">
        <v>168</v>
      </c>
    </row>
    <row r="74" spans="1:4" ht="17.25" thickBot="1">
      <c r="A74" s="813"/>
      <c r="B74" s="815"/>
      <c r="C74" s="815"/>
      <c r="D74" s="817"/>
    </row>
    <row r="75" spans="1:4">
      <c r="A75" s="234">
        <v>0</v>
      </c>
      <c r="B75" s="233">
        <v>0</v>
      </c>
      <c r="C75" s="232" t="s">
        <v>463</v>
      </c>
      <c r="D75" s="231">
        <v>0</v>
      </c>
    </row>
    <row r="76" spans="1:4">
      <c r="A76" s="230">
        <v>5080</v>
      </c>
      <c r="B76" s="229">
        <v>6740</v>
      </c>
      <c r="C76" s="228" t="s">
        <v>484</v>
      </c>
      <c r="D76" s="227">
        <v>6740</v>
      </c>
    </row>
    <row r="77" spans="1:4">
      <c r="A77" s="230">
        <v>5070</v>
      </c>
      <c r="B77" s="229">
        <v>6710</v>
      </c>
      <c r="C77" s="228" t="s">
        <v>461</v>
      </c>
      <c r="D77" s="227">
        <v>6710</v>
      </c>
    </row>
    <row r="78" spans="1:4">
      <c r="A78" s="230">
        <v>11</v>
      </c>
      <c r="B78" s="229">
        <v>60</v>
      </c>
      <c r="C78" s="228" t="s">
        <v>478</v>
      </c>
      <c r="D78" s="227">
        <v>60</v>
      </c>
    </row>
    <row r="79" spans="1:4">
      <c r="A79" s="230">
        <v>5042</v>
      </c>
      <c r="B79" s="229">
        <v>6630</v>
      </c>
      <c r="C79" s="228" t="s">
        <v>477</v>
      </c>
      <c r="D79" s="227">
        <v>6630</v>
      </c>
    </row>
    <row r="80" spans="1:4">
      <c r="A80" s="230">
        <v>17</v>
      </c>
      <c r="B80" s="229">
        <v>20</v>
      </c>
      <c r="C80" s="228" t="s">
        <v>460</v>
      </c>
      <c r="D80" s="227">
        <v>20</v>
      </c>
    </row>
    <row r="81" spans="1:4">
      <c r="A81" s="230">
        <v>1</v>
      </c>
      <c r="B81" s="229">
        <v>0</v>
      </c>
      <c r="C81" s="228" t="s">
        <v>459</v>
      </c>
      <c r="D81" s="227">
        <v>0</v>
      </c>
    </row>
    <row r="82" spans="1:4">
      <c r="A82" s="230">
        <v>1</v>
      </c>
      <c r="B82" s="229">
        <v>0</v>
      </c>
      <c r="C82" s="228" t="s">
        <v>458</v>
      </c>
      <c r="D82" s="227">
        <v>0</v>
      </c>
    </row>
    <row r="83" spans="1:4">
      <c r="A83" s="230">
        <v>8</v>
      </c>
      <c r="B83" s="229">
        <v>30</v>
      </c>
      <c r="C83" s="228" t="s">
        <v>474</v>
      </c>
      <c r="D83" s="227">
        <v>30</v>
      </c>
    </row>
    <row r="84" spans="1:4" ht="17.25" thickBot="1">
      <c r="A84" s="226">
        <v>8</v>
      </c>
      <c r="B84" s="225">
        <v>30</v>
      </c>
      <c r="C84" s="224" t="s">
        <v>473</v>
      </c>
      <c r="D84" s="223">
        <v>30</v>
      </c>
    </row>
    <row r="85" spans="1:4" ht="21">
      <c r="A85" s="47"/>
      <c r="B85" s="818" t="s">
        <v>277</v>
      </c>
      <c r="C85" s="818"/>
      <c r="D85" s="147"/>
    </row>
    <row r="86" spans="1:4" ht="21">
      <c r="A86" s="47"/>
      <c r="B86" s="818" t="s">
        <v>276</v>
      </c>
      <c r="C86" s="818"/>
      <c r="D86" s="147"/>
    </row>
    <row r="87" spans="1:4" ht="21">
      <c r="A87" s="47"/>
      <c r="B87" s="819" t="s">
        <v>467</v>
      </c>
      <c r="C87" s="819"/>
      <c r="D87" s="146"/>
    </row>
    <row r="88" spans="1:4" ht="17.25" thickBot="1">
      <c r="A88" s="209"/>
      <c r="B88" s="820" t="s">
        <v>466</v>
      </c>
      <c r="C88" s="820"/>
      <c r="D88" s="185" t="s">
        <v>465</v>
      </c>
    </row>
    <row r="89" spans="1:4">
      <c r="A89" s="812" t="s">
        <v>170</v>
      </c>
      <c r="B89" s="814" t="s">
        <v>167</v>
      </c>
      <c r="C89" s="814" t="s">
        <v>464</v>
      </c>
      <c r="D89" s="816" t="s">
        <v>168</v>
      </c>
    </row>
    <row r="90" spans="1:4" ht="17.25" thickBot="1">
      <c r="A90" s="813"/>
      <c r="B90" s="815"/>
      <c r="C90" s="815"/>
      <c r="D90" s="817"/>
    </row>
    <row r="91" spans="1:4">
      <c r="A91" s="234">
        <v>0</v>
      </c>
      <c r="B91" s="233">
        <v>0</v>
      </c>
      <c r="C91" s="232" t="s">
        <v>463</v>
      </c>
      <c r="D91" s="231">
        <v>0</v>
      </c>
    </row>
    <row r="92" spans="1:4">
      <c r="A92" s="230">
        <v>6079</v>
      </c>
      <c r="B92" s="229">
        <v>7240</v>
      </c>
      <c r="C92" s="228" t="s">
        <v>483</v>
      </c>
      <c r="D92" s="227">
        <v>7431</v>
      </c>
    </row>
    <row r="93" spans="1:4">
      <c r="A93" s="230">
        <v>6079</v>
      </c>
      <c r="B93" s="229">
        <v>7079</v>
      </c>
      <c r="C93" s="228" t="s">
        <v>461</v>
      </c>
      <c r="D93" s="227">
        <v>7419</v>
      </c>
    </row>
    <row r="94" spans="1:4">
      <c r="A94" s="230">
        <v>473</v>
      </c>
      <c r="B94" s="229">
        <v>1913</v>
      </c>
      <c r="C94" s="228" t="s">
        <v>482</v>
      </c>
      <c r="D94" s="227">
        <v>2064</v>
      </c>
    </row>
    <row r="95" spans="1:4">
      <c r="A95" s="230">
        <v>63</v>
      </c>
      <c r="B95" s="229">
        <v>60</v>
      </c>
      <c r="C95" s="228" t="s">
        <v>481</v>
      </c>
      <c r="D95" s="227">
        <v>65</v>
      </c>
    </row>
    <row r="96" spans="1:4">
      <c r="A96" s="230">
        <v>0</v>
      </c>
      <c r="B96" s="229">
        <v>10</v>
      </c>
      <c r="C96" s="228" t="s">
        <v>480</v>
      </c>
      <c r="D96" s="227">
        <v>10</v>
      </c>
    </row>
    <row r="97" spans="1:4">
      <c r="A97" s="230">
        <v>10</v>
      </c>
      <c r="B97" s="229">
        <v>0</v>
      </c>
      <c r="C97" s="228" t="s">
        <v>489</v>
      </c>
      <c r="D97" s="227">
        <v>0</v>
      </c>
    </row>
    <row r="98" spans="1:4">
      <c r="A98" s="230">
        <v>2453</v>
      </c>
      <c r="B98" s="229">
        <v>2346</v>
      </c>
      <c r="C98" s="228" t="s">
        <v>479</v>
      </c>
      <c r="D98" s="227">
        <v>2480</v>
      </c>
    </row>
    <row r="99" spans="1:4">
      <c r="A99" s="230">
        <v>643</v>
      </c>
      <c r="B99" s="229">
        <v>400</v>
      </c>
      <c r="C99" s="228" t="s">
        <v>478</v>
      </c>
      <c r="D99" s="227">
        <v>400</v>
      </c>
    </row>
    <row r="100" spans="1:4">
      <c r="A100" s="230">
        <v>2437</v>
      </c>
      <c r="B100" s="229">
        <v>2350</v>
      </c>
      <c r="C100" s="228" t="s">
        <v>477</v>
      </c>
      <c r="D100" s="227">
        <v>2400</v>
      </c>
    </row>
    <row r="101" spans="1:4">
      <c r="A101" s="230">
        <v>0</v>
      </c>
      <c r="B101" s="229">
        <v>11</v>
      </c>
      <c r="C101" s="228" t="s">
        <v>459</v>
      </c>
      <c r="D101" s="227">
        <v>12</v>
      </c>
    </row>
    <row r="102" spans="1:4">
      <c r="A102" s="230">
        <v>0</v>
      </c>
      <c r="B102" s="229">
        <v>11</v>
      </c>
      <c r="C102" s="228" t="s">
        <v>475</v>
      </c>
      <c r="D102" s="227">
        <v>12</v>
      </c>
    </row>
    <row r="103" spans="1:4" ht="33">
      <c r="A103" s="230">
        <v>0</v>
      </c>
      <c r="B103" s="229">
        <v>150</v>
      </c>
      <c r="C103" s="228" t="s">
        <v>452</v>
      </c>
      <c r="D103" s="227">
        <v>0</v>
      </c>
    </row>
    <row r="104" spans="1:4" ht="17.25" thickBot="1">
      <c r="A104" s="226">
        <v>0</v>
      </c>
      <c r="B104" s="225">
        <v>150</v>
      </c>
      <c r="C104" s="224" t="s">
        <v>472</v>
      </c>
      <c r="D104" s="223">
        <v>0</v>
      </c>
    </row>
    <row r="105" spans="1:4" ht="21">
      <c r="A105" s="47"/>
      <c r="B105" s="818" t="s">
        <v>277</v>
      </c>
      <c r="C105" s="818"/>
      <c r="D105" s="147"/>
    </row>
    <row r="106" spans="1:4" ht="21">
      <c r="A106" s="47"/>
      <c r="B106" s="818" t="s">
        <v>276</v>
      </c>
      <c r="C106" s="818"/>
      <c r="D106" s="147"/>
    </row>
    <row r="107" spans="1:4" ht="21">
      <c r="A107" s="47"/>
      <c r="B107" s="819" t="s">
        <v>467</v>
      </c>
      <c r="C107" s="819"/>
      <c r="D107" s="146"/>
    </row>
    <row r="108" spans="1:4" ht="17.25" thickBot="1">
      <c r="A108" s="209"/>
      <c r="B108" s="820" t="s">
        <v>466</v>
      </c>
      <c r="C108" s="820"/>
      <c r="D108" s="185" t="s">
        <v>465</v>
      </c>
    </row>
    <row r="109" spans="1:4">
      <c r="A109" s="812" t="s">
        <v>170</v>
      </c>
      <c r="B109" s="814" t="s">
        <v>167</v>
      </c>
      <c r="C109" s="814" t="s">
        <v>464</v>
      </c>
      <c r="D109" s="816" t="s">
        <v>168</v>
      </c>
    </row>
    <row r="110" spans="1:4" ht="17.25" thickBot="1">
      <c r="A110" s="813"/>
      <c r="B110" s="815"/>
      <c r="C110" s="815"/>
      <c r="D110" s="817"/>
    </row>
    <row r="111" spans="1:4">
      <c r="A111" s="234">
        <v>0</v>
      </c>
      <c r="B111" s="233">
        <v>0</v>
      </c>
      <c r="C111" s="232" t="s">
        <v>463</v>
      </c>
      <c r="D111" s="231">
        <v>0</v>
      </c>
    </row>
    <row r="112" spans="1:4">
      <c r="A112" s="230">
        <v>10136</v>
      </c>
      <c r="B112" s="229">
        <v>8396</v>
      </c>
      <c r="C112" s="228" t="s">
        <v>462</v>
      </c>
      <c r="D112" s="227">
        <v>9525</v>
      </c>
    </row>
    <row r="113" spans="1:4">
      <c r="A113" s="230">
        <v>10079</v>
      </c>
      <c r="B113" s="229">
        <v>8336</v>
      </c>
      <c r="C113" s="228" t="s">
        <v>461</v>
      </c>
      <c r="D113" s="227">
        <v>9465</v>
      </c>
    </row>
    <row r="114" spans="1:4">
      <c r="A114" s="230">
        <v>10079</v>
      </c>
      <c r="B114" s="229">
        <v>8336</v>
      </c>
      <c r="C114" s="228" t="s">
        <v>460</v>
      </c>
      <c r="D114" s="227">
        <v>9465</v>
      </c>
    </row>
    <row r="115" spans="1:4">
      <c r="A115" s="230">
        <v>8</v>
      </c>
      <c r="B115" s="229">
        <v>40</v>
      </c>
      <c r="C115" s="228" t="s">
        <v>459</v>
      </c>
      <c r="D115" s="227">
        <v>40</v>
      </c>
    </row>
    <row r="116" spans="1:4">
      <c r="A116" s="230">
        <v>8</v>
      </c>
      <c r="B116" s="229">
        <v>40</v>
      </c>
      <c r="C116" s="228" t="s">
        <v>458</v>
      </c>
      <c r="D116" s="227">
        <v>40</v>
      </c>
    </row>
    <row r="117" spans="1:4">
      <c r="A117" s="230">
        <v>20</v>
      </c>
      <c r="B117" s="229">
        <v>20</v>
      </c>
      <c r="C117" s="228" t="s">
        <v>457</v>
      </c>
      <c r="D117" s="227">
        <v>20</v>
      </c>
    </row>
    <row r="118" spans="1:4">
      <c r="A118" s="230">
        <v>20</v>
      </c>
      <c r="B118" s="229">
        <v>20</v>
      </c>
      <c r="C118" s="228" t="s">
        <v>456</v>
      </c>
      <c r="D118" s="227">
        <v>20</v>
      </c>
    </row>
    <row r="119" spans="1:4">
      <c r="A119" s="230">
        <v>30</v>
      </c>
      <c r="B119" s="229">
        <v>0</v>
      </c>
      <c r="C119" s="228" t="s">
        <v>454</v>
      </c>
      <c r="D119" s="227">
        <v>0</v>
      </c>
    </row>
    <row r="120" spans="1:4" ht="17.25" thickBot="1">
      <c r="A120" s="226">
        <v>30</v>
      </c>
      <c r="B120" s="225">
        <v>0</v>
      </c>
      <c r="C120" s="224" t="s">
        <v>453</v>
      </c>
      <c r="D120" s="223">
        <v>0</v>
      </c>
    </row>
  </sheetData>
  <mergeCells count="48">
    <mergeCell ref="B1:C1"/>
    <mergeCell ref="B2:C2"/>
    <mergeCell ref="B3:C3"/>
    <mergeCell ref="B4:C4"/>
    <mergeCell ref="A5:A6"/>
    <mergeCell ref="B5:B6"/>
    <mergeCell ref="C5:C6"/>
    <mergeCell ref="D5:D6"/>
    <mergeCell ref="B24:C24"/>
    <mergeCell ref="B25:C25"/>
    <mergeCell ref="B26:C26"/>
    <mergeCell ref="B27:C27"/>
    <mergeCell ref="A28:A29"/>
    <mergeCell ref="B28:B29"/>
    <mergeCell ref="C28:C29"/>
    <mergeCell ref="D28:D29"/>
    <mergeCell ref="B58:C58"/>
    <mergeCell ref="B59:C59"/>
    <mergeCell ref="B60:C60"/>
    <mergeCell ref="B61:C61"/>
    <mergeCell ref="A62:A63"/>
    <mergeCell ref="B62:B63"/>
    <mergeCell ref="C62:C63"/>
    <mergeCell ref="D62:D63"/>
    <mergeCell ref="B69:C69"/>
    <mergeCell ref="B70:C70"/>
    <mergeCell ref="B71:C71"/>
    <mergeCell ref="B72:C72"/>
    <mergeCell ref="A73:A74"/>
    <mergeCell ref="B73:B74"/>
    <mergeCell ref="C73:C74"/>
    <mergeCell ref="D73:D74"/>
    <mergeCell ref="B85:C85"/>
    <mergeCell ref="B86:C86"/>
    <mergeCell ref="B87:C87"/>
    <mergeCell ref="B88:C88"/>
    <mergeCell ref="A89:A90"/>
    <mergeCell ref="B89:B90"/>
    <mergeCell ref="C89:C90"/>
    <mergeCell ref="A109:A110"/>
    <mergeCell ref="B109:B110"/>
    <mergeCell ref="C109:C110"/>
    <mergeCell ref="D109:D110"/>
    <mergeCell ref="D89:D90"/>
    <mergeCell ref="B105:C105"/>
    <mergeCell ref="B106:C106"/>
    <mergeCell ref="B107:C107"/>
    <mergeCell ref="B108:C10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3" max="16383" man="1"/>
    <brk id="57" max="16383" man="1"/>
    <brk id="68" max="16383" man="1"/>
    <brk id="84" max="16383" man="1"/>
    <brk id="104"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843EF-ABDC-47DF-B1AC-1B01047022F1}">
  <dimension ref="A1:B103"/>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1116</v>
      </c>
    </row>
    <row r="10" spans="1:2" ht="49.5">
      <c r="A10" s="242" t="s">
        <v>693</v>
      </c>
      <c r="B10" s="241" t="s">
        <v>1115</v>
      </c>
    </row>
    <row r="11" spans="1:2" ht="33">
      <c r="A11" s="242" t="s">
        <v>691</v>
      </c>
      <c r="B11" s="241" t="s">
        <v>1114</v>
      </c>
    </row>
    <row r="12" spans="1:2" ht="49.5">
      <c r="A12" s="242" t="s">
        <v>666</v>
      </c>
      <c r="B12" s="241" t="s">
        <v>1113</v>
      </c>
    </row>
    <row r="13" spans="1:2" ht="33">
      <c r="A13" s="242" t="s">
        <v>664</v>
      </c>
      <c r="B13" s="241" t="s">
        <v>1112</v>
      </c>
    </row>
    <row r="14" spans="1:2" ht="148.5">
      <c r="A14" s="242" t="s">
        <v>660</v>
      </c>
      <c r="B14" s="241" t="s">
        <v>1111</v>
      </c>
    </row>
    <row r="15" spans="1:2" ht="33">
      <c r="A15" s="242" t="s">
        <v>686</v>
      </c>
      <c r="B15" s="241" t="s">
        <v>1110</v>
      </c>
    </row>
    <row r="16" spans="1:2" ht="33">
      <c r="A16" s="242" t="s">
        <v>684</v>
      </c>
      <c r="B16" s="241"/>
    </row>
    <row r="17" spans="1:2" ht="33">
      <c r="A17" s="242" t="s">
        <v>681</v>
      </c>
      <c r="B17" s="241" t="s">
        <v>1109</v>
      </c>
    </row>
    <row r="18" spans="1:2" ht="33">
      <c r="A18" s="242" t="s">
        <v>658</v>
      </c>
      <c r="B18" s="241"/>
    </row>
    <row r="19" spans="1:2" ht="49.5">
      <c r="A19" s="242" t="s">
        <v>657</v>
      </c>
      <c r="B19" s="241" t="s">
        <v>1108</v>
      </c>
    </row>
    <row r="20" spans="1:2" ht="33">
      <c r="A20" s="242" t="s">
        <v>653</v>
      </c>
      <c r="B20" s="241"/>
    </row>
    <row r="21" spans="1:2" ht="33.75" thickBot="1">
      <c r="A21" s="240" t="s">
        <v>671</v>
      </c>
      <c r="B21" s="239" t="s">
        <v>1107</v>
      </c>
    </row>
    <row r="22" spans="1:2" ht="21">
      <c r="A22" s="818" t="s">
        <v>277</v>
      </c>
      <c r="B22" s="818"/>
    </row>
    <row r="23" spans="1:2" ht="21">
      <c r="A23" s="818" t="s">
        <v>276</v>
      </c>
      <c r="B23" s="818"/>
    </row>
    <row r="24" spans="1:2" ht="21">
      <c r="A24" s="819" t="s">
        <v>529</v>
      </c>
      <c r="B24" s="819"/>
    </row>
    <row r="25" spans="1:2" ht="17.25" thickBot="1">
      <c r="A25" s="820" t="s">
        <v>466</v>
      </c>
      <c r="B25" s="820"/>
    </row>
    <row r="26" spans="1:2" ht="17.25" thickBot="1">
      <c r="A26" s="821" t="s">
        <v>528</v>
      </c>
      <c r="B26" s="822"/>
    </row>
    <row r="27" spans="1:2">
      <c r="A27" s="246" t="s">
        <v>527</v>
      </c>
      <c r="B27" s="245"/>
    </row>
    <row r="28" spans="1:2">
      <c r="A28" s="244" t="s">
        <v>646</v>
      </c>
      <c r="B28" s="243"/>
    </row>
    <row r="29" spans="1:2" ht="33">
      <c r="A29" s="242" t="s">
        <v>598</v>
      </c>
      <c r="B29" s="241"/>
    </row>
    <row r="30" spans="1:2" ht="33">
      <c r="A30" s="242" t="s">
        <v>645</v>
      </c>
      <c r="B30" s="241" t="s">
        <v>1032</v>
      </c>
    </row>
    <row r="31" spans="1:2" ht="49.5">
      <c r="A31" s="242" t="s">
        <v>595</v>
      </c>
      <c r="B31" s="241" t="s">
        <v>1106</v>
      </c>
    </row>
    <row r="32" spans="1:2" ht="49.5">
      <c r="A32" s="242" t="s">
        <v>593</v>
      </c>
      <c r="B32" s="241" t="s">
        <v>1105</v>
      </c>
    </row>
    <row r="33" spans="1:2" ht="33">
      <c r="A33" s="242" t="s">
        <v>591</v>
      </c>
      <c r="B33" s="241" t="s">
        <v>1029</v>
      </c>
    </row>
    <row r="34" spans="1:2" ht="66">
      <c r="A34" s="242" t="s">
        <v>589</v>
      </c>
      <c r="B34" s="241" t="s">
        <v>1104</v>
      </c>
    </row>
    <row r="35" spans="1:2" ht="33">
      <c r="A35" s="242" t="s">
        <v>525</v>
      </c>
      <c r="B35" s="241"/>
    </row>
    <row r="36" spans="1:2" ht="49.5">
      <c r="A36" s="242" t="s">
        <v>558</v>
      </c>
      <c r="B36" s="241" t="s">
        <v>1103</v>
      </c>
    </row>
    <row r="37" spans="1:2" ht="33">
      <c r="A37" s="242" t="s">
        <v>556</v>
      </c>
      <c r="B37" s="241" t="s">
        <v>1102</v>
      </c>
    </row>
    <row r="38" spans="1:2" ht="33">
      <c r="A38" s="242" t="s">
        <v>582</v>
      </c>
      <c r="B38" s="241" t="s">
        <v>952</v>
      </c>
    </row>
    <row r="39" spans="1:2" ht="132">
      <c r="A39" s="242" t="s">
        <v>552</v>
      </c>
      <c r="B39" s="241" t="s">
        <v>1101</v>
      </c>
    </row>
    <row r="40" spans="1:2" ht="49.5">
      <c r="A40" s="242" t="s">
        <v>550</v>
      </c>
      <c r="B40" s="241" t="s">
        <v>1100</v>
      </c>
    </row>
    <row r="41" spans="1:2" ht="99">
      <c r="A41" s="242" t="s">
        <v>548</v>
      </c>
      <c r="B41" s="241" t="s">
        <v>1099</v>
      </c>
    </row>
    <row r="42" spans="1:2" ht="49.5">
      <c r="A42" s="242" t="s">
        <v>524</v>
      </c>
      <c r="B42" s="241" t="s">
        <v>1068</v>
      </c>
    </row>
    <row r="43" spans="1:2" ht="33">
      <c r="A43" s="242" t="s">
        <v>522</v>
      </c>
      <c r="B43" s="241"/>
    </row>
    <row r="44" spans="1:2" ht="33">
      <c r="A44" s="242" t="s">
        <v>543</v>
      </c>
      <c r="B44" s="241" t="s">
        <v>1067</v>
      </c>
    </row>
    <row r="45" spans="1:2" ht="214.5">
      <c r="A45" s="242" t="s">
        <v>521</v>
      </c>
      <c r="B45" s="241" t="s">
        <v>1098</v>
      </c>
    </row>
    <row r="46" spans="1:2" ht="33">
      <c r="A46" s="242" t="s">
        <v>540</v>
      </c>
      <c r="B46" s="241"/>
    </row>
    <row r="47" spans="1:2" ht="49.5">
      <c r="A47" s="242" t="s">
        <v>626</v>
      </c>
      <c r="B47" s="241" t="s">
        <v>1018</v>
      </c>
    </row>
    <row r="48" spans="1:2" ht="49.5">
      <c r="A48" s="242" t="s">
        <v>539</v>
      </c>
      <c r="B48" s="241" t="s">
        <v>1097</v>
      </c>
    </row>
    <row r="49" spans="1:2" ht="66">
      <c r="A49" s="242" t="s">
        <v>623</v>
      </c>
      <c r="B49" s="241" t="s">
        <v>1096</v>
      </c>
    </row>
    <row r="50" spans="1:2" ht="33">
      <c r="A50" s="242" t="s">
        <v>519</v>
      </c>
      <c r="B50" s="241"/>
    </row>
    <row r="51" spans="1:2" ht="49.5">
      <c r="A51" s="242" t="s">
        <v>518</v>
      </c>
      <c r="B51" s="241" t="s">
        <v>1095</v>
      </c>
    </row>
    <row r="52" spans="1:2" ht="33.75" thickBot="1">
      <c r="A52" s="240" t="s">
        <v>620</v>
      </c>
      <c r="B52" s="239" t="s">
        <v>1094</v>
      </c>
    </row>
    <row r="53" spans="1:2" ht="21">
      <c r="A53" s="818" t="s">
        <v>277</v>
      </c>
      <c r="B53" s="818"/>
    </row>
    <row r="54" spans="1:2" ht="21">
      <c r="A54" s="818" t="s">
        <v>276</v>
      </c>
      <c r="B54" s="818"/>
    </row>
    <row r="55" spans="1:2" ht="21">
      <c r="A55" s="819" t="s">
        <v>529</v>
      </c>
      <c r="B55" s="819"/>
    </row>
    <row r="56" spans="1:2" ht="17.25" thickBot="1">
      <c r="A56" s="820" t="s">
        <v>466</v>
      </c>
      <c r="B56" s="820"/>
    </row>
    <row r="57" spans="1:2" ht="17.25" thickBot="1">
      <c r="A57" s="821" t="s">
        <v>528</v>
      </c>
      <c r="B57" s="822"/>
    </row>
    <row r="58" spans="1:2">
      <c r="A58" s="246" t="s">
        <v>527</v>
      </c>
      <c r="B58" s="245"/>
    </row>
    <row r="59" spans="1:2">
      <c r="A59" s="244" t="s">
        <v>599</v>
      </c>
      <c r="B59" s="243"/>
    </row>
    <row r="60" spans="1:2" ht="33">
      <c r="A60" s="242" t="s">
        <v>525</v>
      </c>
      <c r="B60" s="241"/>
    </row>
    <row r="61" spans="1:2" ht="83.25" thickBot="1">
      <c r="A61" s="240" t="s">
        <v>548</v>
      </c>
      <c r="B61" s="239" t="s">
        <v>1093</v>
      </c>
    </row>
    <row r="62" spans="1:2" ht="21">
      <c r="A62" s="818" t="s">
        <v>277</v>
      </c>
      <c r="B62" s="818"/>
    </row>
    <row r="63" spans="1:2" ht="21">
      <c r="A63" s="818" t="s">
        <v>276</v>
      </c>
      <c r="B63" s="818"/>
    </row>
    <row r="64" spans="1:2" ht="21">
      <c r="A64" s="819" t="s">
        <v>529</v>
      </c>
      <c r="B64" s="819"/>
    </row>
    <row r="65" spans="1:2" ht="17.25" thickBot="1">
      <c r="A65" s="820" t="s">
        <v>466</v>
      </c>
      <c r="B65" s="820"/>
    </row>
    <row r="66" spans="1:2" ht="17.25" thickBot="1">
      <c r="A66" s="821" t="s">
        <v>528</v>
      </c>
      <c r="B66" s="822"/>
    </row>
    <row r="67" spans="1:2">
      <c r="A67" s="246" t="s">
        <v>527</v>
      </c>
      <c r="B67" s="245"/>
    </row>
    <row r="68" spans="1:2">
      <c r="A68" s="244" t="s">
        <v>566</v>
      </c>
      <c r="B68" s="243"/>
    </row>
    <row r="69" spans="1:2" ht="33">
      <c r="A69" s="242" t="s">
        <v>525</v>
      </c>
      <c r="B69" s="241"/>
    </row>
    <row r="70" spans="1:2" ht="49.5">
      <c r="A70" s="242" t="s">
        <v>550</v>
      </c>
      <c r="B70" s="241" t="s">
        <v>1060</v>
      </c>
    </row>
    <row r="71" spans="1:2" ht="99">
      <c r="A71" s="242" t="s">
        <v>548</v>
      </c>
      <c r="B71" s="241" t="s">
        <v>1092</v>
      </c>
    </row>
    <row r="72" spans="1:2" ht="33">
      <c r="A72" s="242" t="s">
        <v>524</v>
      </c>
      <c r="B72" s="241" t="s">
        <v>1058</v>
      </c>
    </row>
    <row r="73" spans="1:2" ht="33">
      <c r="A73" s="242" t="s">
        <v>540</v>
      </c>
      <c r="B73" s="241"/>
    </row>
    <row r="74" spans="1:2" ht="33.75" thickBot="1">
      <c r="A74" s="240" t="s">
        <v>539</v>
      </c>
      <c r="B74" s="239" t="s">
        <v>1091</v>
      </c>
    </row>
    <row r="75" spans="1:2" ht="21">
      <c r="A75" s="818" t="s">
        <v>277</v>
      </c>
      <c r="B75" s="818"/>
    </row>
    <row r="76" spans="1:2" ht="21">
      <c r="A76" s="818" t="s">
        <v>276</v>
      </c>
      <c r="B76" s="818"/>
    </row>
    <row r="77" spans="1:2" ht="21">
      <c r="A77" s="819" t="s">
        <v>529</v>
      </c>
      <c r="B77" s="819"/>
    </row>
    <row r="78" spans="1:2" ht="17.25" thickBot="1">
      <c r="A78" s="820" t="s">
        <v>466</v>
      </c>
      <c r="B78" s="820"/>
    </row>
    <row r="79" spans="1:2" ht="17.25" thickBot="1">
      <c r="A79" s="821" t="s">
        <v>528</v>
      </c>
      <c r="B79" s="822"/>
    </row>
    <row r="80" spans="1:2">
      <c r="A80" s="246" t="s">
        <v>527</v>
      </c>
      <c r="B80" s="245"/>
    </row>
    <row r="81" spans="1:2">
      <c r="A81" s="244" t="s">
        <v>559</v>
      </c>
      <c r="B81" s="243"/>
    </row>
    <row r="82" spans="1:2" ht="33">
      <c r="A82" s="242" t="s">
        <v>525</v>
      </c>
      <c r="B82" s="241"/>
    </row>
    <row r="83" spans="1:2" ht="82.5">
      <c r="A83" s="242" t="s">
        <v>558</v>
      </c>
      <c r="B83" s="241" t="s">
        <v>1090</v>
      </c>
    </row>
    <row r="84" spans="1:2" ht="33">
      <c r="A84" s="242" t="s">
        <v>556</v>
      </c>
      <c r="B84" s="241" t="s">
        <v>1089</v>
      </c>
    </row>
    <row r="85" spans="1:2" ht="33">
      <c r="A85" s="242" t="s">
        <v>554</v>
      </c>
      <c r="B85" s="241" t="s">
        <v>1055</v>
      </c>
    </row>
    <row r="86" spans="1:2" ht="99">
      <c r="A86" s="242" t="s">
        <v>552</v>
      </c>
      <c r="B86" s="241" t="s">
        <v>1088</v>
      </c>
    </row>
    <row r="87" spans="1:2" ht="33">
      <c r="A87" s="242" t="s">
        <v>550</v>
      </c>
      <c r="B87" s="241" t="s">
        <v>1007</v>
      </c>
    </row>
    <row r="88" spans="1:2" ht="33">
      <c r="A88" s="242" t="s">
        <v>548</v>
      </c>
      <c r="B88" s="241" t="s">
        <v>1087</v>
      </c>
    </row>
    <row r="89" spans="1:2" ht="33">
      <c r="A89" s="242" t="s">
        <v>522</v>
      </c>
      <c r="B89" s="241"/>
    </row>
    <row r="90" spans="1:2" ht="33.75" thickBot="1">
      <c r="A90" s="240" t="s">
        <v>543</v>
      </c>
      <c r="B90" s="239" t="s">
        <v>1086</v>
      </c>
    </row>
    <row r="91" spans="1:2" ht="21">
      <c r="A91" s="818" t="s">
        <v>277</v>
      </c>
      <c r="B91" s="818"/>
    </row>
    <row r="92" spans="1:2" ht="21">
      <c r="A92" s="818" t="s">
        <v>276</v>
      </c>
      <c r="B92" s="818"/>
    </row>
    <row r="93" spans="1:2" ht="21">
      <c r="A93" s="819" t="s">
        <v>529</v>
      </c>
      <c r="B93" s="819"/>
    </row>
    <row r="94" spans="1:2" ht="17.25" thickBot="1">
      <c r="A94" s="820" t="s">
        <v>466</v>
      </c>
      <c r="B94" s="820"/>
    </row>
    <row r="95" spans="1:2" ht="17.25" thickBot="1">
      <c r="A95" s="821" t="s">
        <v>528</v>
      </c>
      <c r="B95" s="822"/>
    </row>
    <row r="96" spans="1:2">
      <c r="A96" s="246" t="s">
        <v>527</v>
      </c>
      <c r="B96" s="245"/>
    </row>
    <row r="97" spans="1:2">
      <c r="A97" s="244" t="s">
        <v>526</v>
      </c>
      <c r="B97" s="243"/>
    </row>
    <row r="98" spans="1:2" ht="33">
      <c r="A98" s="242" t="s">
        <v>525</v>
      </c>
      <c r="B98" s="241"/>
    </row>
    <row r="99" spans="1:2" ht="165">
      <c r="A99" s="242" t="s">
        <v>524</v>
      </c>
      <c r="B99" s="241" t="s">
        <v>1085</v>
      </c>
    </row>
    <row r="100" spans="1:2" ht="33">
      <c r="A100" s="242" t="s">
        <v>522</v>
      </c>
      <c r="B100" s="241"/>
    </row>
    <row r="101" spans="1:2" ht="49.5">
      <c r="A101" s="242" t="s">
        <v>521</v>
      </c>
      <c r="B101" s="241" t="s">
        <v>520</v>
      </c>
    </row>
    <row r="102" spans="1:2" ht="33">
      <c r="A102" s="242" t="s">
        <v>519</v>
      </c>
      <c r="B102" s="241"/>
    </row>
    <row r="103" spans="1:2" ht="50.25" thickBot="1">
      <c r="A103" s="240" t="s">
        <v>518</v>
      </c>
      <c r="B103" s="239" t="s">
        <v>1084</v>
      </c>
    </row>
  </sheetData>
  <mergeCells count="30">
    <mergeCell ref="A1:B1"/>
    <mergeCell ref="A2:B2"/>
    <mergeCell ref="A3:B3"/>
    <mergeCell ref="A4:B4"/>
    <mergeCell ref="A5:B5"/>
    <mergeCell ref="A22:B22"/>
    <mergeCell ref="A23:B23"/>
    <mergeCell ref="A24:B24"/>
    <mergeCell ref="A25:B25"/>
    <mergeCell ref="A26:B26"/>
    <mergeCell ref="A53:B53"/>
    <mergeCell ref="A54:B54"/>
    <mergeCell ref="A55:B55"/>
    <mergeCell ref="A56:B56"/>
    <mergeCell ref="A57:B57"/>
    <mergeCell ref="A62:B62"/>
    <mergeCell ref="A63:B63"/>
    <mergeCell ref="A64:B64"/>
    <mergeCell ref="A65:B65"/>
    <mergeCell ref="A66:B66"/>
    <mergeCell ref="A75:B75"/>
    <mergeCell ref="A76:B76"/>
    <mergeCell ref="A77:B77"/>
    <mergeCell ref="A78:B78"/>
    <mergeCell ref="A79:B79"/>
    <mergeCell ref="A91:B91"/>
    <mergeCell ref="A92:B92"/>
    <mergeCell ref="A93:B93"/>
    <mergeCell ref="A94:B94"/>
    <mergeCell ref="A95:B9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1" max="16383" man="1"/>
    <brk id="52" max="16383" man="1"/>
    <brk id="61" max="16383" man="1"/>
    <brk id="74" max="16383" man="1"/>
    <brk id="90"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80327-F3D1-43CE-A062-622B08C5D95E}">
  <dimension ref="A1:D49"/>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120582</v>
      </c>
      <c r="B7" s="233">
        <v>101901</v>
      </c>
      <c r="C7" s="232" t="s">
        <v>706</v>
      </c>
      <c r="D7" s="231">
        <v>94732</v>
      </c>
    </row>
    <row r="8" spans="1:4">
      <c r="A8" s="238">
        <v>97464</v>
      </c>
      <c r="B8" s="237">
        <v>64937</v>
      </c>
      <c r="C8" s="236" t="s">
        <v>705</v>
      </c>
      <c r="D8" s="235">
        <v>56976</v>
      </c>
    </row>
    <row r="9" spans="1:4">
      <c r="A9" s="230">
        <v>97464</v>
      </c>
      <c r="B9" s="229">
        <v>64937</v>
      </c>
      <c r="C9" s="228" t="s">
        <v>510</v>
      </c>
      <c r="D9" s="227">
        <v>56976</v>
      </c>
    </row>
    <row r="10" spans="1:4">
      <c r="A10" s="230">
        <v>39</v>
      </c>
      <c r="B10" s="229">
        <v>100</v>
      </c>
      <c r="C10" s="228" t="s">
        <v>461</v>
      </c>
      <c r="D10" s="227">
        <v>100</v>
      </c>
    </row>
    <row r="11" spans="1:4">
      <c r="A11" s="230">
        <v>39</v>
      </c>
      <c r="B11" s="229">
        <v>100</v>
      </c>
      <c r="C11" s="228" t="s">
        <v>477</v>
      </c>
      <c r="D11" s="227">
        <v>100</v>
      </c>
    </row>
    <row r="12" spans="1:4">
      <c r="A12" s="230">
        <v>95823</v>
      </c>
      <c r="B12" s="229">
        <v>61301</v>
      </c>
      <c r="C12" s="228" t="s">
        <v>457</v>
      </c>
      <c r="D12" s="227">
        <v>53340</v>
      </c>
    </row>
    <row r="13" spans="1:4">
      <c r="A13" s="230">
        <v>95823</v>
      </c>
      <c r="B13" s="229">
        <v>61301</v>
      </c>
      <c r="C13" s="228" t="s">
        <v>456</v>
      </c>
      <c r="D13" s="227">
        <v>53340</v>
      </c>
    </row>
    <row r="14" spans="1:4">
      <c r="A14" s="230">
        <v>1602</v>
      </c>
      <c r="B14" s="229">
        <v>3536</v>
      </c>
      <c r="C14" s="228" t="s">
        <v>454</v>
      </c>
      <c r="D14" s="227">
        <v>3536</v>
      </c>
    </row>
    <row r="15" spans="1:4">
      <c r="A15" s="230">
        <v>1602</v>
      </c>
      <c r="B15" s="229">
        <v>3516</v>
      </c>
      <c r="C15" s="228" t="s">
        <v>505</v>
      </c>
      <c r="D15" s="227">
        <v>3516</v>
      </c>
    </row>
    <row r="16" spans="1:4" ht="17.25" thickBot="1">
      <c r="A16" s="226">
        <v>0</v>
      </c>
      <c r="B16" s="225">
        <v>20</v>
      </c>
      <c r="C16" s="224" t="s">
        <v>453</v>
      </c>
      <c r="D16" s="223">
        <v>20</v>
      </c>
    </row>
    <row r="17" spans="1:4" ht="21">
      <c r="A17" s="47"/>
      <c r="B17" s="818" t="s">
        <v>277</v>
      </c>
      <c r="C17" s="818"/>
      <c r="D17" s="147"/>
    </row>
    <row r="18" spans="1:4" ht="21">
      <c r="A18" s="47"/>
      <c r="B18" s="818" t="s">
        <v>276</v>
      </c>
      <c r="C18" s="818"/>
      <c r="D18" s="147"/>
    </row>
    <row r="19" spans="1:4" ht="21">
      <c r="A19" s="47"/>
      <c r="B19" s="819" t="s">
        <v>698</v>
      </c>
      <c r="C19" s="819"/>
      <c r="D19" s="146"/>
    </row>
    <row r="20" spans="1:4" ht="17.25" thickBot="1">
      <c r="A20" s="209"/>
      <c r="B20" s="820" t="s">
        <v>466</v>
      </c>
      <c r="C20" s="820"/>
      <c r="D20" s="185" t="s">
        <v>465</v>
      </c>
    </row>
    <row r="21" spans="1:4">
      <c r="A21" s="812" t="s">
        <v>170</v>
      </c>
      <c r="B21" s="814" t="s">
        <v>167</v>
      </c>
      <c r="C21" s="814" t="s">
        <v>464</v>
      </c>
      <c r="D21" s="816" t="s">
        <v>168</v>
      </c>
    </row>
    <row r="22" spans="1:4" ht="17.25" thickBot="1">
      <c r="A22" s="813"/>
      <c r="B22" s="815"/>
      <c r="C22" s="815"/>
      <c r="D22" s="817"/>
    </row>
    <row r="23" spans="1:4">
      <c r="A23" s="234">
        <v>20842</v>
      </c>
      <c r="B23" s="233">
        <v>36964</v>
      </c>
      <c r="C23" s="232" t="s">
        <v>704</v>
      </c>
      <c r="D23" s="231">
        <v>37756</v>
      </c>
    </row>
    <row r="24" spans="1:4">
      <c r="A24" s="230">
        <v>20842</v>
      </c>
      <c r="B24" s="229">
        <v>36964</v>
      </c>
      <c r="C24" s="228" t="s">
        <v>510</v>
      </c>
      <c r="D24" s="227">
        <v>37756</v>
      </c>
    </row>
    <row r="25" spans="1:4">
      <c r="A25" s="230">
        <v>11323</v>
      </c>
      <c r="B25" s="229">
        <v>15126</v>
      </c>
      <c r="C25" s="228" t="s">
        <v>461</v>
      </c>
      <c r="D25" s="227">
        <v>16190</v>
      </c>
    </row>
    <row r="26" spans="1:4">
      <c r="A26" s="230">
        <v>564</v>
      </c>
      <c r="B26" s="229">
        <v>428</v>
      </c>
      <c r="C26" s="228" t="s">
        <v>482</v>
      </c>
      <c r="D26" s="227">
        <v>422</v>
      </c>
    </row>
    <row r="27" spans="1:4">
      <c r="A27" s="230">
        <v>2</v>
      </c>
      <c r="B27" s="229">
        <v>0</v>
      </c>
      <c r="C27" s="228" t="s">
        <v>481</v>
      </c>
      <c r="D27" s="227">
        <v>0</v>
      </c>
    </row>
    <row r="28" spans="1:4">
      <c r="A28" s="230">
        <v>3828</v>
      </c>
      <c r="B28" s="229">
        <v>3364</v>
      </c>
      <c r="C28" s="228" t="s">
        <v>479</v>
      </c>
      <c r="D28" s="227">
        <v>3364</v>
      </c>
    </row>
    <row r="29" spans="1:4">
      <c r="A29" s="230">
        <v>769</v>
      </c>
      <c r="B29" s="229">
        <v>1214</v>
      </c>
      <c r="C29" s="228" t="s">
        <v>478</v>
      </c>
      <c r="D29" s="227">
        <v>1214</v>
      </c>
    </row>
    <row r="30" spans="1:4">
      <c r="A30" s="230">
        <v>6098</v>
      </c>
      <c r="B30" s="229">
        <v>10080</v>
      </c>
      <c r="C30" s="228" t="s">
        <v>477</v>
      </c>
      <c r="D30" s="227">
        <v>11150</v>
      </c>
    </row>
    <row r="31" spans="1:4">
      <c r="A31" s="230">
        <v>62</v>
      </c>
      <c r="B31" s="229">
        <v>40</v>
      </c>
      <c r="C31" s="228" t="s">
        <v>460</v>
      </c>
      <c r="D31" s="227">
        <v>40</v>
      </c>
    </row>
    <row r="32" spans="1:4">
      <c r="A32" s="230">
        <v>265</v>
      </c>
      <c r="B32" s="229">
        <v>0</v>
      </c>
      <c r="C32" s="228" t="s">
        <v>459</v>
      </c>
      <c r="D32" s="227">
        <v>0</v>
      </c>
    </row>
    <row r="33" spans="1:4">
      <c r="A33" s="230">
        <v>265</v>
      </c>
      <c r="B33" s="229">
        <v>0</v>
      </c>
      <c r="C33" s="228" t="s">
        <v>458</v>
      </c>
      <c r="D33" s="227">
        <v>0</v>
      </c>
    </row>
    <row r="34" spans="1:4">
      <c r="A34" s="230">
        <v>9044</v>
      </c>
      <c r="B34" s="229">
        <v>17063</v>
      </c>
      <c r="C34" s="228" t="s">
        <v>457</v>
      </c>
      <c r="D34" s="227">
        <v>16791</v>
      </c>
    </row>
    <row r="35" spans="1:4">
      <c r="A35" s="230">
        <v>9044</v>
      </c>
      <c r="B35" s="229">
        <v>17063</v>
      </c>
      <c r="C35" s="228" t="s">
        <v>456</v>
      </c>
      <c r="D35" s="227">
        <v>16791</v>
      </c>
    </row>
    <row r="36" spans="1:4">
      <c r="A36" s="230">
        <v>210</v>
      </c>
      <c r="B36" s="229">
        <v>4775</v>
      </c>
      <c r="C36" s="228" t="s">
        <v>454</v>
      </c>
      <c r="D36" s="227">
        <v>4775</v>
      </c>
    </row>
    <row r="37" spans="1:4">
      <c r="A37" s="230">
        <v>23</v>
      </c>
      <c r="B37" s="229">
        <v>368</v>
      </c>
      <c r="C37" s="228" t="s">
        <v>505</v>
      </c>
      <c r="D37" s="227">
        <v>368</v>
      </c>
    </row>
    <row r="38" spans="1:4">
      <c r="A38" s="230">
        <v>19</v>
      </c>
      <c r="B38" s="229">
        <v>4407</v>
      </c>
      <c r="C38" s="228" t="s">
        <v>504</v>
      </c>
      <c r="D38" s="227">
        <v>4407</v>
      </c>
    </row>
    <row r="39" spans="1:4" ht="17.25" thickBot="1">
      <c r="A39" s="226">
        <v>169</v>
      </c>
      <c r="B39" s="225">
        <v>0</v>
      </c>
      <c r="C39" s="224" t="s">
        <v>453</v>
      </c>
      <c r="D39" s="223">
        <v>0</v>
      </c>
    </row>
    <row r="40" spans="1:4" ht="21">
      <c r="A40" s="47"/>
      <c r="B40" s="818" t="s">
        <v>277</v>
      </c>
      <c r="C40" s="818"/>
      <c r="D40" s="147"/>
    </row>
    <row r="41" spans="1:4" ht="21">
      <c r="A41" s="47"/>
      <c r="B41" s="818" t="s">
        <v>276</v>
      </c>
      <c r="C41" s="818"/>
      <c r="D41" s="147"/>
    </row>
    <row r="42" spans="1:4" ht="21">
      <c r="A42" s="47"/>
      <c r="B42" s="819" t="s">
        <v>698</v>
      </c>
      <c r="C42" s="819"/>
      <c r="D42" s="146"/>
    </row>
    <row r="43" spans="1:4" ht="17.25" thickBot="1">
      <c r="A43" s="209"/>
      <c r="B43" s="820" t="s">
        <v>466</v>
      </c>
      <c r="C43" s="820"/>
      <c r="D43" s="185" t="s">
        <v>465</v>
      </c>
    </row>
    <row r="44" spans="1:4">
      <c r="A44" s="812" t="s">
        <v>170</v>
      </c>
      <c r="B44" s="814" t="s">
        <v>167</v>
      </c>
      <c r="C44" s="814" t="s">
        <v>464</v>
      </c>
      <c r="D44" s="816" t="s">
        <v>168</v>
      </c>
    </row>
    <row r="45" spans="1:4" ht="17.25" thickBot="1">
      <c r="A45" s="813"/>
      <c r="B45" s="815"/>
      <c r="C45" s="815"/>
      <c r="D45" s="817"/>
    </row>
    <row r="46" spans="1:4">
      <c r="A46" s="234">
        <v>2276</v>
      </c>
      <c r="B46" s="233">
        <v>0</v>
      </c>
      <c r="C46" s="232" t="s">
        <v>702</v>
      </c>
      <c r="D46" s="231">
        <v>0</v>
      </c>
    </row>
    <row r="47" spans="1:4">
      <c r="A47" s="230">
        <v>2276</v>
      </c>
      <c r="B47" s="229">
        <v>0</v>
      </c>
      <c r="C47" s="228" t="s">
        <v>510</v>
      </c>
      <c r="D47" s="227">
        <v>0</v>
      </c>
    </row>
    <row r="48" spans="1:4">
      <c r="A48" s="230">
        <v>2276</v>
      </c>
      <c r="B48" s="229">
        <v>0</v>
      </c>
      <c r="C48" s="228" t="s">
        <v>454</v>
      </c>
      <c r="D48" s="227">
        <v>0</v>
      </c>
    </row>
    <row r="49" spans="1:4" ht="17.25" thickBot="1">
      <c r="A49" s="226">
        <v>2276</v>
      </c>
      <c r="B49" s="225">
        <v>0</v>
      </c>
      <c r="C49" s="224" t="s">
        <v>504</v>
      </c>
      <c r="D49" s="223">
        <v>0</v>
      </c>
    </row>
  </sheetData>
  <mergeCells count="24">
    <mergeCell ref="B1:C1"/>
    <mergeCell ref="B2:C2"/>
    <mergeCell ref="B3:C3"/>
    <mergeCell ref="B4:C4"/>
    <mergeCell ref="A5:A6"/>
    <mergeCell ref="B5:B6"/>
    <mergeCell ref="C5:C6"/>
    <mergeCell ref="D5:D6"/>
    <mergeCell ref="B17:C17"/>
    <mergeCell ref="B18:C18"/>
    <mergeCell ref="B19:C19"/>
    <mergeCell ref="B20:C20"/>
    <mergeCell ref="A21:A22"/>
    <mergeCell ref="B21:B22"/>
    <mergeCell ref="C21:C22"/>
    <mergeCell ref="D21:D22"/>
    <mergeCell ref="D44:D45"/>
    <mergeCell ref="B40:C40"/>
    <mergeCell ref="B41:C41"/>
    <mergeCell ref="B42:C42"/>
    <mergeCell ref="B43:C43"/>
    <mergeCell ref="A44:A45"/>
    <mergeCell ref="B44:B45"/>
    <mergeCell ref="C44:C4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16" max="16383" man="1"/>
    <brk id="39"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60548-C1CC-471C-A8FA-0F05ED92597B}">
  <dimension ref="A1:B39"/>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49.5">
      <c r="A9" s="242" t="s">
        <v>829</v>
      </c>
      <c r="B9" s="241" t="s">
        <v>1127</v>
      </c>
    </row>
    <row r="10" spans="1:2" ht="33">
      <c r="A10" s="242" t="s">
        <v>823</v>
      </c>
      <c r="B10" s="241"/>
    </row>
    <row r="11" spans="1:2" ht="49.5">
      <c r="A11" s="242" t="s">
        <v>822</v>
      </c>
      <c r="B11" s="241" t="s">
        <v>1126</v>
      </c>
    </row>
    <row r="12" spans="1:2" ht="33">
      <c r="A12" s="242" t="s">
        <v>818</v>
      </c>
      <c r="B12" s="241"/>
    </row>
    <row r="13" spans="1:2" ht="33">
      <c r="A13" s="242" t="s">
        <v>817</v>
      </c>
      <c r="B13" s="241" t="s">
        <v>1125</v>
      </c>
    </row>
    <row r="14" spans="1:2" ht="33.75" thickBot="1">
      <c r="A14" s="240" t="s">
        <v>815</v>
      </c>
      <c r="B14" s="239" t="s">
        <v>1043</v>
      </c>
    </row>
    <row r="15" spans="1:2" ht="21">
      <c r="A15" s="818" t="s">
        <v>277</v>
      </c>
      <c r="B15" s="818"/>
    </row>
    <row r="16" spans="1:2" ht="21">
      <c r="A16" s="818" t="s">
        <v>276</v>
      </c>
      <c r="B16" s="818"/>
    </row>
    <row r="17" spans="1:2" ht="21">
      <c r="A17" s="819" t="s">
        <v>720</v>
      </c>
      <c r="B17" s="819"/>
    </row>
    <row r="18" spans="1:2" ht="17.25" thickBot="1">
      <c r="A18" s="820" t="s">
        <v>466</v>
      </c>
      <c r="B18" s="820"/>
    </row>
    <row r="19" spans="1:2" ht="17.25" thickBot="1">
      <c r="A19" s="821" t="s">
        <v>528</v>
      </c>
      <c r="B19" s="822"/>
    </row>
    <row r="20" spans="1:2" ht="33">
      <c r="A20" s="246" t="s">
        <v>787</v>
      </c>
      <c r="B20" s="245"/>
    </row>
    <row r="21" spans="1:2">
      <c r="A21" s="244" t="s">
        <v>669</v>
      </c>
      <c r="B21" s="243"/>
    </row>
    <row r="22" spans="1:2" ht="33">
      <c r="A22" s="242" t="s">
        <v>785</v>
      </c>
      <c r="B22" s="241"/>
    </row>
    <row r="23" spans="1:2" ht="33">
      <c r="A23" s="242" t="s">
        <v>810</v>
      </c>
      <c r="B23" s="241" t="s">
        <v>1124</v>
      </c>
    </row>
    <row r="24" spans="1:2" ht="49.5">
      <c r="A24" s="242" t="s">
        <v>805</v>
      </c>
      <c r="B24" s="241" t="s">
        <v>1123</v>
      </c>
    </row>
    <row r="25" spans="1:2" ht="33">
      <c r="A25" s="242" t="s">
        <v>803</v>
      </c>
      <c r="B25" s="241" t="s">
        <v>1122</v>
      </c>
    </row>
    <row r="26" spans="1:2" ht="49.5">
      <c r="A26" s="242" t="s">
        <v>801</v>
      </c>
      <c r="B26" s="241" t="s">
        <v>1121</v>
      </c>
    </row>
    <row r="27" spans="1:2" ht="33">
      <c r="A27" s="242" t="s">
        <v>782</v>
      </c>
      <c r="B27" s="241" t="s">
        <v>1120</v>
      </c>
    </row>
    <row r="28" spans="1:2" ht="33">
      <c r="A28" s="242" t="s">
        <v>774</v>
      </c>
      <c r="B28" s="241"/>
    </row>
    <row r="29" spans="1:2" ht="49.5">
      <c r="A29" s="242" t="s">
        <v>773</v>
      </c>
      <c r="B29" s="241" t="s">
        <v>1119</v>
      </c>
    </row>
    <row r="30" spans="1:2" ht="33">
      <c r="A30" s="242" t="s">
        <v>792</v>
      </c>
      <c r="B30" s="241"/>
    </row>
    <row r="31" spans="1:2" ht="33">
      <c r="A31" s="242" t="s">
        <v>791</v>
      </c>
      <c r="B31" s="241" t="s">
        <v>1118</v>
      </c>
    </row>
    <row r="32" spans="1:2" ht="33.75" thickBot="1">
      <c r="A32" s="240" t="s">
        <v>789</v>
      </c>
      <c r="B32" s="239" t="s">
        <v>1117</v>
      </c>
    </row>
    <row r="33" spans="1:2" ht="21">
      <c r="A33" s="818" t="s">
        <v>277</v>
      </c>
      <c r="B33" s="818"/>
    </row>
    <row r="34" spans="1:2" ht="21">
      <c r="A34" s="818" t="s">
        <v>276</v>
      </c>
      <c r="B34" s="818"/>
    </row>
    <row r="35" spans="1:2" ht="21">
      <c r="A35" s="819" t="s">
        <v>720</v>
      </c>
      <c r="B35" s="819"/>
    </row>
    <row r="36" spans="1:2" ht="17.25" thickBot="1">
      <c r="A36" s="820" t="s">
        <v>466</v>
      </c>
      <c r="B36" s="820"/>
    </row>
    <row r="37" spans="1:2" ht="17.25" thickBot="1">
      <c r="A37" s="821" t="s">
        <v>528</v>
      </c>
      <c r="B37" s="822"/>
    </row>
    <row r="38" spans="1:2" ht="33">
      <c r="A38" s="246" t="s">
        <v>768</v>
      </c>
      <c r="B38" s="245"/>
    </row>
    <row r="39" spans="1:2" ht="17.25" thickBot="1">
      <c r="A39" s="248" t="s">
        <v>669</v>
      </c>
      <c r="B39" s="247"/>
    </row>
  </sheetData>
  <mergeCells count="15">
    <mergeCell ref="A1:B1"/>
    <mergeCell ref="A2:B2"/>
    <mergeCell ref="A3:B3"/>
    <mergeCell ref="A4:B4"/>
    <mergeCell ref="A5:B5"/>
    <mergeCell ref="A15:B15"/>
    <mergeCell ref="A35:B35"/>
    <mergeCell ref="A36:B36"/>
    <mergeCell ref="A37:B37"/>
    <mergeCell ref="A16:B16"/>
    <mergeCell ref="A17:B17"/>
    <mergeCell ref="A18:B18"/>
    <mergeCell ref="A19:B19"/>
    <mergeCell ref="A33:B33"/>
    <mergeCell ref="A34:B3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14" max="16383" man="1"/>
    <brk id="32" max="16383"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9008C-0798-4534-807F-E524AFFBDEC2}">
  <dimension ref="A1:D15"/>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835</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3937</v>
      </c>
      <c r="B7" s="233">
        <v>5050</v>
      </c>
      <c r="C7" s="232" t="s">
        <v>839</v>
      </c>
      <c r="D7" s="231">
        <v>5079</v>
      </c>
    </row>
    <row r="8" spans="1:4">
      <c r="A8" s="238">
        <v>3937</v>
      </c>
      <c r="B8" s="237">
        <v>5050</v>
      </c>
      <c r="C8" s="236" t="s">
        <v>834</v>
      </c>
      <c r="D8" s="235">
        <v>5079</v>
      </c>
    </row>
    <row r="9" spans="1:4">
      <c r="A9" s="230">
        <v>3904</v>
      </c>
      <c r="B9" s="229">
        <v>5050</v>
      </c>
      <c r="C9" s="228" t="s">
        <v>837</v>
      </c>
      <c r="D9" s="227">
        <v>5079</v>
      </c>
    </row>
    <row r="10" spans="1:4">
      <c r="A10" s="230">
        <v>3824</v>
      </c>
      <c r="B10" s="229">
        <v>5000</v>
      </c>
      <c r="C10" s="228" t="s">
        <v>461</v>
      </c>
      <c r="D10" s="227">
        <v>5000</v>
      </c>
    </row>
    <row r="11" spans="1:4">
      <c r="A11" s="230">
        <v>3824</v>
      </c>
      <c r="B11" s="229">
        <v>5000</v>
      </c>
      <c r="C11" s="228" t="s">
        <v>460</v>
      </c>
      <c r="D11" s="227">
        <v>5000</v>
      </c>
    </row>
    <row r="12" spans="1:4">
      <c r="A12" s="230">
        <v>2</v>
      </c>
      <c r="B12" s="229">
        <v>50</v>
      </c>
      <c r="C12" s="228" t="s">
        <v>459</v>
      </c>
      <c r="D12" s="227">
        <v>50</v>
      </c>
    </row>
    <row r="13" spans="1:4">
      <c r="A13" s="230">
        <v>2</v>
      </c>
      <c r="B13" s="229">
        <v>50</v>
      </c>
      <c r="C13" s="228" t="s">
        <v>458</v>
      </c>
      <c r="D13" s="227">
        <v>50</v>
      </c>
    </row>
    <row r="14" spans="1:4">
      <c r="A14" s="230">
        <v>77</v>
      </c>
      <c r="B14" s="229">
        <v>0</v>
      </c>
      <c r="C14" s="228" t="s">
        <v>457</v>
      </c>
      <c r="D14" s="227">
        <v>29</v>
      </c>
    </row>
    <row r="15" spans="1:4" ht="17.25" thickBot="1">
      <c r="A15" s="226">
        <v>77</v>
      </c>
      <c r="B15" s="225">
        <v>0</v>
      </c>
      <c r="C15" s="224" t="s">
        <v>456</v>
      </c>
      <c r="D15" s="223">
        <v>29</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39623-AA4B-422E-9817-FEBF82E4F9D3}">
  <dimension ref="A1:B13"/>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245"/>
    </row>
    <row r="7" spans="1:2">
      <c r="A7" s="244" t="s">
        <v>882</v>
      </c>
      <c r="B7" s="243"/>
    </row>
    <row r="8" spans="1:2" ht="33">
      <c r="A8" s="242" t="s">
        <v>858</v>
      </c>
      <c r="B8" s="241"/>
    </row>
    <row r="9" spans="1:2" ht="115.5">
      <c r="A9" s="242" t="s">
        <v>852</v>
      </c>
      <c r="B9" s="241" t="s">
        <v>1130</v>
      </c>
    </row>
    <row r="10" spans="1:2" ht="33">
      <c r="A10" s="242" t="s">
        <v>850</v>
      </c>
      <c r="B10" s="241"/>
    </row>
    <row r="11" spans="1:2" ht="82.5">
      <c r="A11" s="242" t="s">
        <v>849</v>
      </c>
      <c r="B11" s="241" t="s">
        <v>1129</v>
      </c>
    </row>
    <row r="12" spans="1:2" ht="33">
      <c r="A12" s="242" t="s">
        <v>847</v>
      </c>
      <c r="B12" s="241"/>
    </row>
    <row r="13" spans="1:2" ht="50.25" thickBot="1">
      <c r="A13" s="240" t="s">
        <v>846</v>
      </c>
      <c r="B13" s="239" t="s">
        <v>1128</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E090B-67AC-4707-BE88-FFAB613247B3}">
  <dimension ref="A1:D110"/>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46592</v>
      </c>
      <c r="B7" s="233">
        <v>76500</v>
      </c>
      <c r="C7" s="232" t="s">
        <v>513</v>
      </c>
      <c r="D7" s="231">
        <v>83996</v>
      </c>
    </row>
    <row r="8" spans="1:4">
      <c r="A8" s="238">
        <v>407</v>
      </c>
      <c r="B8" s="237">
        <v>909</v>
      </c>
      <c r="C8" s="236" t="s">
        <v>507</v>
      </c>
      <c r="D8" s="235">
        <v>3043</v>
      </c>
    </row>
    <row r="9" spans="1:4">
      <c r="A9" s="230">
        <v>407</v>
      </c>
      <c r="B9" s="229">
        <v>909</v>
      </c>
      <c r="C9" s="228" t="s">
        <v>509</v>
      </c>
      <c r="D9" s="227">
        <v>3043</v>
      </c>
    </row>
    <row r="10" spans="1:4">
      <c r="A10" s="230">
        <v>127</v>
      </c>
      <c r="B10" s="229">
        <v>520</v>
      </c>
      <c r="C10" s="228" t="s">
        <v>461</v>
      </c>
      <c r="D10" s="227">
        <v>700</v>
      </c>
    </row>
    <row r="11" spans="1:4">
      <c r="A11" s="230">
        <v>0</v>
      </c>
      <c r="B11" s="229">
        <v>210</v>
      </c>
      <c r="C11" s="228" t="s">
        <v>482</v>
      </c>
      <c r="D11" s="227">
        <v>210</v>
      </c>
    </row>
    <row r="12" spans="1:4">
      <c r="A12" s="230">
        <v>91</v>
      </c>
      <c r="B12" s="229">
        <v>170</v>
      </c>
      <c r="C12" s="228" t="s">
        <v>479</v>
      </c>
      <c r="D12" s="227">
        <v>350</v>
      </c>
    </row>
    <row r="13" spans="1:4">
      <c r="A13" s="230">
        <v>18</v>
      </c>
      <c r="B13" s="229">
        <v>20</v>
      </c>
      <c r="C13" s="228" t="s">
        <v>478</v>
      </c>
      <c r="D13" s="227">
        <v>20</v>
      </c>
    </row>
    <row r="14" spans="1:4">
      <c r="A14" s="230">
        <v>0</v>
      </c>
      <c r="B14" s="229">
        <v>100</v>
      </c>
      <c r="C14" s="228" t="s">
        <v>477</v>
      </c>
      <c r="D14" s="227">
        <v>100</v>
      </c>
    </row>
    <row r="15" spans="1:4">
      <c r="A15" s="230">
        <v>18</v>
      </c>
      <c r="B15" s="229">
        <v>20</v>
      </c>
      <c r="C15" s="228" t="s">
        <v>460</v>
      </c>
      <c r="D15" s="227">
        <v>20</v>
      </c>
    </row>
    <row r="16" spans="1:4">
      <c r="A16" s="230">
        <v>0</v>
      </c>
      <c r="B16" s="229">
        <v>21</v>
      </c>
      <c r="C16" s="228" t="s">
        <v>459</v>
      </c>
      <c r="D16" s="227">
        <v>21</v>
      </c>
    </row>
    <row r="17" spans="1:4">
      <c r="A17" s="230">
        <v>0</v>
      </c>
      <c r="B17" s="229">
        <v>21</v>
      </c>
      <c r="C17" s="228" t="s">
        <v>458</v>
      </c>
      <c r="D17" s="227">
        <v>21</v>
      </c>
    </row>
    <row r="18" spans="1:4">
      <c r="A18" s="230">
        <v>182</v>
      </c>
      <c r="B18" s="229">
        <v>188</v>
      </c>
      <c r="C18" s="228" t="s">
        <v>457</v>
      </c>
      <c r="D18" s="227">
        <v>2142</v>
      </c>
    </row>
    <row r="19" spans="1:4">
      <c r="A19" s="230">
        <v>182</v>
      </c>
      <c r="B19" s="229">
        <v>188</v>
      </c>
      <c r="C19" s="228" t="s">
        <v>456</v>
      </c>
      <c r="D19" s="227">
        <v>2142</v>
      </c>
    </row>
    <row r="20" spans="1:4">
      <c r="A20" s="230">
        <v>97</v>
      </c>
      <c r="B20" s="229">
        <v>180</v>
      </c>
      <c r="C20" s="228" t="s">
        <v>454</v>
      </c>
      <c r="D20" s="227">
        <v>180</v>
      </c>
    </row>
    <row r="21" spans="1:4">
      <c r="A21" s="230">
        <v>0</v>
      </c>
      <c r="B21" s="229">
        <v>30</v>
      </c>
      <c r="C21" s="228" t="s">
        <v>505</v>
      </c>
      <c r="D21" s="227">
        <v>30</v>
      </c>
    </row>
    <row r="22" spans="1:4" ht="17.25" thickBot="1">
      <c r="A22" s="226">
        <v>97</v>
      </c>
      <c r="B22" s="225">
        <v>150</v>
      </c>
      <c r="C22" s="224" t="s">
        <v>504</v>
      </c>
      <c r="D22" s="223">
        <v>150</v>
      </c>
    </row>
    <row r="23" spans="1:4" ht="21">
      <c r="A23" s="47"/>
      <c r="B23" s="818" t="s">
        <v>277</v>
      </c>
      <c r="C23" s="818"/>
      <c r="D23" s="147"/>
    </row>
    <row r="24" spans="1:4" ht="21">
      <c r="A24" s="47"/>
      <c r="B24" s="818" t="s">
        <v>276</v>
      </c>
      <c r="C24" s="818"/>
      <c r="D24" s="147"/>
    </row>
    <row r="25" spans="1:4" ht="21">
      <c r="A25" s="47"/>
      <c r="B25" s="819" t="s">
        <v>467</v>
      </c>
      <c r="C25" s="819"/>
      <c r="D25" s="146"/>
    </row>
    <row r="26" spans="1:4" ht="17.25" thickBot="1">
      <c r="A26" s="209"/>
      <c r="B26" s="820" t="s">
        <v>466</v>
      </c>
      <c r="C26" s="820"/>
      <c r="D26" s="185" t="s">
        <v>465</v>
      </c>
    </row>
    <row r="27" spans="1:4">
      <c r="A27" s="812" t="s">
        <v>170</v>
      </c>
      <c r="B27" s="814" t="s">
        <v>167</v>
      </c>
      <c r="C27" s="814" t="s">
        <v>464</v>
      </c>
      <c r="D27" s="816" t="s">
        <v>168</v>
      </c>
    </row>
    <row r="28" spans="1:4" ht="17.25" thickBot="1">
      <c r="A28" s="813"/>
      <c r="B28" s="815"/>
      <c r="C28" s="815"/>
      <c r="D28" s="817"/>
    </row>
    <row r="29" spans="1:4">
      <c r="A29" s="234">
        <v>46186</v>
      </c>
      <c r="B29" s="233">
        <v>75591</v>
      </c>
      <c r="C29" s="232" t="s">
        <v>463</v>
      </c>
      <c r="D29" s="231">
        <v>80953</v>
      </c>
    </row>
    <row r="30" spans="1:4">
      <c r="A30" s="230">
        <v>17019</v>
      </c>
      <c r="B30" s="229">
        <v>21382</v>
      </c>
      <c r="C30" s="228" t="s">
        <v>503</v>
      </c>
      <c r="D30" s="227">
        <v>24026</v>
      </c>
    </row>
    <row r="31" spans="1:4">
      <c r="A31" s="230">
        <v>10868</v>
      </c>
      <c r="B31" s="229">
        <v>14113</v>
      </c>
      <c r="C31" s="228" t="s">
        <v>496</v>
      </c>
      <c r="D31" s="227">
        <v>14442</v>
      </c>
    </row>
    <row r="32" spans="1:4">
      <c r="A32" s="230">
        <v>6690</v>
      </c>
      <c r="B32" s="229">
        <v>8269</v>
      </c>
      <c r="C32" s="228" t="s">
        <v>502</v>
      </c>
      <c r="D32" s="227">
        <v>8451</v>
      </c>
    </row>
    <row r="33" spans="1:4">
      <c r="A33" s="230">
        <v>1386</v>
      </c>
      <c r="B33" s="229">
        <v>1690</v>
      </c>
      <c r="C33" s="228" t="s">
        <v>494</v>
      </c>
      <c r="D33" s="227">
        <v>1690</v>
      </c>
    </row>
    <row r="34" spans="1:4">
      <c r="A34" s="230">
        <v>1424</v>
      </c>
      <c r="B34" s="229">
        <v>1727</v>
      </c>
      <c r="C34" s="228" t="s">
        <v>493</v>
      </c>
      <c r="D34" s="227">
        <v>1793</v>
      </c>
    </row>
    <row r="35" spans="1:4">
      <c r="A35" s="230">
        <v>602</v>
      </c>
      <c r="B35" s="229">
        <v>878</v>
      </c>
      <c r="C35" s="228" t="s">
        <v>492</v>
      </c>
      <c r="D35" s="227">
        <v>914</v>
      </c>
    </row>
    <row r="36" spans="1:4">
      <c r="A36" s="230">
        <v>766</v>
      </c>
      <c r="B36" s="229">
        <v>1549</v>
      </c>
      <c r="C36" s="228" t="s">
        <v>491</v>
      </c>
      <c r="D36" s="227">
        <v>1594</v>
      </c>
    </row>
    <row r="37" spans="1:4">
      <c r="A37" s="230">
        <v>1830</v>
      </c>
      <c r="B37" s="229">
        <v>2480</v>
      </c>
      <c r="C37" s="228" t="s">
        <v>461</v>
      </c>
      <c r="D37" s="227">
        <v>4886</v>
      </c>
    </row>
    <row r="38" spans="1:4">
      <c r="A38" s="230">
        <v>312</v>
      </c>
      <c r="B38" s="229">
        <v>600</v>
      </c>
      <c r="C38" s="228" t="s">
        <v>482</v>
      </c>
      <c r="D38" s="227">
        <v>600</v>
      </c>
    </row>
    <row r="39" spans="1:4">
      <c r="A39" s="230">
        <v>30</v>
      </c>
      <c r="B39" s="229">
        <v>100</v>
      </c>
      <c r="C39" s="228" t="s">
        <v>481</v>
      </c>
      <c r="D39" s="227">
        <v>90</v>
      </c>
    </row>
    <row r="40" spans="1:4">
      <c r="A40" s="230">
        <v>0</v>
      </c>
      <c r="B40" s="229">
        <v>20</v>
      </c>
      <c r="C40" s="228" t="s">
        <v>489</v>
      </c>
      <c r="D40" s="227">
        <v>20</v>
      </c>
    </row>
    <row r="41" spans="1:4">
      <c r="A41" s="230">
        <v>187</v>
      </c>
      <c r="B41" s="229">
        <v>249</v>
      </c>
      <c r="C41" s="228" t="s">
        <v>479</v>
      </c>
      <c r="D41" s="227">
        <v>266</v>
      </c>
    </row>
    <row r="42" spans="1:4">
      <c r="A42" s="230">
        <v>31</v>
      </c>
      <c r="B42" s="229">
        <v>87</v>
      </c>
      <c r="C42" s="228" t="s">
        <v>478</v>
      </c>
      <c r="D42" s="227">
        <v>84</v>
      </c>
    </row>
    <row r="43" spans="1:4">
      <c r="A43" s="230">
        <v>1011</v>
      </c>
      <c r="B43" s="229">
        <v>1394</v>
      </c>
      <c r="C43" s="228" t="s">
        <v>477</v>
      </c>
      <c r="D43" s="227">
        <v>1473</v>
      </c>
    </row>
    <row r="44" spans="1:4">
      <c r="A44" s="230">
        <v>259</v>
      </c>
      <c r="B44" s="229">
        <v>30</v>
      </c>
      <c r="C44" s="228" t="s">
        <v>460</v>
      </c>
      <c r="D44" s="227">
        <v>2353</v>
      </c>
    </row>
    <row r="45" spans="1:4">
      <c r="A45" s="230">
        <v>215</v>
      </c>
      <c r="B45" s="229">
        <v>668</v>
      </c>
      <c r="C45" s="228" t="s">
        <v>459</v>
      </c>
      <c r="D45" s="227">
        <v>690</v>
      </c>
    </row>
    <row r="46" spans="1:4">
      <c r="A46" s="230">
        <v>62</v>
      </c>
      <c r="B46" s="229">
        <v>258</v>
      </c>
      <c r="C46" s="228" t="s">
        <v>475</v>
      </c>
      <c r="D46" s="227">
        <v>258</v>
      </c>
    </row>
    <row r="47" spans="1:4">
      <c r="A47" s="230">
        <v>153</v>
      </c>
      <c r="B47" s="229">
        <v>410</v>
      </c>
      <c r="C47" s="228" t="s">
        <v>458</v>
      </c>
      <c r="D47" s="227">
        <v>432</v>
      </c>
    </row>
    <row r="48" spans="1:4">
      <c r="A48" s="230">
        <v>2123</v>
      </c>
      <c r="B48" s="229">
        <v>2130</v>
      </c>
      <c r="C48" s="228" t="s">
        <v>474</v>
      </c>
      <c r="D48" s="227">
        <v>833</v>
      </c>
    </row>
    <row r="49" spans="1:4">
      <c r="A49" s="230">
        <v>0</v>
      </c>
      <c r="B49" s="229">
        <v>20</v>
      </c>
      <c r="C49" s="228" t="s">
        <v>500</v>
      </c>
      <c r="D49" s="227">
        <v>20</v>
      </c>
    </row>
    <row r="50" spans="1:4">
      <c r="A50" s="230">
        <v>5</v>
      </c>
      <c r="B50" s="229">
        <v>49</v>
      </c>
      <c r="C50" s="228" t="s">
        <v>473</v>
      </c>
      <c r="D50" s="227">
        <v>49</v>
      </c>
    </row>
    <row r="51" spans="1:4">
      <c r="A51" s="230">
        <v>2118</v>
      </c>
      <c r="B51" s="229">
        <v>2061</v>
      </c>
      <c r="C51" s="228" t="s">
        <v>487</v>
      </c>
      <c r="D51" s="227">
        <v>764</v>
      </c>
    </row>
    <row r="52" spans="1:4">
      <c r="A52" s="230">
        <v>1974</v>
      </c>
      <c r="B52" s="229">
        <v>1991</v>
      </c>
      <c r="C52" s="228" t="s">
        <v>457</v>
      </c>
      <c r="D52" s="227">
        <v>3175</v>
      </c>
    </row>
    <row r="53" spans="1:4">
      <c r="A53" s="230">
        <v>1974</v>
      </c>
      <c r="B53" s="229">
        <v>1987</v>
      </c>
      <c r="C53" s="228" t="s">
        <v>456</v>
      </c>
      <c r="D53" s="227">
        <v>3171</v>
      </c>
    </row>
    <row r="54" spans="1:4">
      <c r="A54" s="230">
        <v>0</v>
      </c>
      <c r="B54" s="229">
        <v>4</v>
      </c>
      <c r="C54" s="228" t="s">
        <v>455</v>
      </c>
      <c r="D54" s="227">
        <v>4</v>
      </c>
    </row>
    <row r="55" spans="1:4">
      <c r="A55" s="230">
        <v>9</v>
      </c>
      <c r="B55" s="229">
        <v>0</v>
      </c>
      <c r="C55" s="228" t="s">
        <v>454</v>
      </c>
      <c r="D55" s="227">
        <v>0</v>
      </c>
    </row>
    <row r="56" spans="1:4" ht="17.25" thickBot="1">
      <c r="A56" s="226">
        <v>9</v>
      </c>
      <c r="B56" s="225">
        <v>0</v>
      </c>
      <c r="C56" s="224" t="s">
        <v>453</v>
      </c>
      <c r="D56" s="223">
        <v>0</v>
      </c>
    </row>
    <row r="57" spans="1:4" ht="21">
      <c r="A57" s="47"/>
      <c r="B57" s="818" t="s">
        <v>277</v>
      </c>
      <c r="C57" s="818"/>
      <c r="D57" s="147"/>
    </row>
    <row r="58" spans="1:4" ht="21">
      <c r="A58" s="47"/>
      <c r="B58" s="818" t="s">
        <v>276</v>
      </c>
      <c r="C58" s="818"/>
      <c r="D58" s="147"/>
    </row>
    <row r="59" spans="1:4" ht="21">
      <c r="A59" s="47"/>
      <c r="B59" s="819" t="s">
        <v>467</v>
      </c>
      <c r="C59" s="819"/>
      <c r="D59" s="146"/>
    </row>
    <row r="60" spans="1:4" ht="17.25" thickBot="1">
      <c r="A60" s="209"/>
      <c r="B60" s="820" t="s">
        <v>466</v>
      </c>
      <c r="C60" s="820"/>
      <c r="D60" s="185" t="s">
        <v>465</v>
      </c>
    </row>
    <row r="61" spans="1:4">
      <c r="A61" s="812" t="s">
        <v>170</v>
      </c>
      <c r="B61" s="814" t="s">
        <v>167</v>
      </c>
      <c r="C61" s="814" t="s">
        <v>464</v>
      </c>
      <c r="D61" s="816" t="s">
        <v>168</v>
      </c>
    </row>
    <row r="62" spans="1:4" ht="17.25" thickBot="1">
      <c r="A62" s="813"/>
      <c r="B62" s="815"/>
      <c r="C62" s="815"/>
      <c r="D62" s="817"/>
    </row>
    <row r="63" spans="1:4">
      <c r="A63" s="234">
        <v>0</v>
      </c>
      <c r="B63" s="233">
        <v>0</v>
      </c>
      <c r="C63" s="232" t="s">
        <v>463</v>
      </c>
      <c r="D63" s="231">
        <v>0</v>
      </c>
    </row>
    <row r="64" spans="1:4">
      <c r="A64" s="230">
        <v>3562</v>
      </c>
      <c r="B64" s="229">
        <v>4346</v>
      </c>
      <c r="C64" s="228" t="s">
        <v>497</v>
      </c>
      <c r="D64" s="227">
        <v>4636</v>
      </c>
    </row>
    <row r="65" spans="1:4">
      <c r="A65" s="230">
        <v>3562</v>
      </c>
      <c r="B65" s="229">
        <v>4346</v>
      </c>
      <c r="C65" s="228" t="s">
        <v>461</v>
      </c>
      <c r="D65" s="227">
        <v>4636</v>
      </c>
    </row>
    <row r="66" spans="1:4" ht="17.25" thickBot="1">
      <c r="A66" s="226">
        <v>3562</v>
      </c>
      <c r="B66" s="225">
        <v>4346</v>
      </c>
      <c r="C66" s="224" t="s">
        <v>477</v>
      </c>
      <c r="D66" s="223">
        <v>4636</v>
      </c>
    </row>
    <row r="67" spans="1:4" ht="21">
      <c r="A67" s="47"/>
      <c r="B67" s="818" t="s">
        <v>277</v>
      </c>
      <c r="C67" s="818"/>
      <c r="D67" s="147"/>
    </row>
    <row r="68" spans="1:4" ht="21">
      <c r="A68" s="47"/>
      <c r="B68" s="818" t="s">
        <v>276</v>
      </c>
      <c r="C68" s="818"/>
      <c r="D68" s="147"/>
    </row>
    <row r="69" spans="1:4" ht="21">
      <c r="A69" s="47"/>
      <c r="B69" s="819" t="s">
        <v>467</v>
      </c>
      <c r="C69" s="819"/>
      <c r="D69" s="146"/>
    </row>
    <row r="70" spans="1:4" ht="17.25" thickBot="1">
      <c r="A70" s="209"/>
      <c r="B70" s="820" t="s">
        <v>466</v>
      </c>
      <c r="C70" s="820"/>
      <c r="D70" s="185" t="s">
        <v>465</v>
      </c>
    </row>
    <row r="71" spans="1:4">
      <c r="A71" s="812" t="s">
        <v>170</v>
      </c>
      <c r="B71" s="814" t="s">
        <v>167</v>
      </c>
      <c r="C71" s="814" t="s">
        <v>464</v>
      </c>
      <c r="D71" s="816" t="s">
        <v>168</v>
      </c>
    </row>
    <row r="72" spans="1:4" ht="17.25" thickBot="1">
      <c r="A72" s="813"/>
      <c r="B72" s="815"/>
      <c r="C72" s="815"/>
      <c r="D72" s="817"/>
    </row>
    <row r="73" spans="1:4">
      <c r="A73" s="234">
        <v>0</v>
      </c>
      <c r="B73" s="233">
        <v>0</v>
      </c>
      <c r="C73" s="232" t="s">
        <v>463</v>
      </c>
      <c r="D73" s="231">
        <v>0</v>
      </c>
    </row>
    <row r="74" spans="1:4">
      <c r="A74" s="230">
        <v>4248</v>
      </c>
      <c r="B74" s="229">
        <v>5550</v>
      </c>
      <c r="C74" s="228" t="s">
        <v>484</v>
      </c>
      <c r="D74" s="227">
        <v>5550</v>
      </c>
    </row>
    <row r="75" spans="1:4">
      <c r="A75" s="230">
        <v>4248</v>
      </c>
      <c r="B75" s="229">
        <v>5550</v>
      </c>
      <c r="C75" s="228" t="s">
        <v>461</v>
      </c>
      <c r="D75" s="227">
        <v>5550</v>
      </c>
    </row>
    <row r="76" spans="1:4">
      <c r="A76" s="230">
        <v>15</v>
      </c>
      <c r="B76" s="229">
        <v>40</v>
      </c>
      <c r="C76" s="228" t="s">
        <v>478</v>
      </c>
      <c r="D76" s="227">
        <v>40</v>
      </c>
    </row>
    <row r="77" spans="1:4">
      <c r="A77" s="230">
        <v>4226</v>
      </c>
      <c r="B77" s="229">
        <v>5510</v>
      </c>
      <c r="C77" s="228" t="s">
        <v>477</v>
      </c>
      <c r="D77" s="227">
        <v>5510</v>
      </c>
    </row>
    <row r="78" spans="1:4" ht="17.25" thickBot="1">
      <c r="A78" s="226">
        <v>8</v>
      </c>
      <c r="B78" s="225">
        <v>0</v>
      </c>
      <c r="C78" s="224" t="s">
        <v>460</v>
      </c>
      <c r="D78" s="223">
        <v>0</v>
      </c>
    </row>
    <row r="79" spans="1:4" ht="21">
      <c r="A79" s="47"/>
      <c r="B79" s="818" t="s">
        <v>277</v>
      </c>
      <c r="C79" s="818"/>
      <c r="D79" s="147"/>
    </row>
    <row r="80" spans="1:4" ht="21">
      <c r="A80" s="47"/>
      <c r="B80" s="818" t="s">
        <v>276</v>
      </c>
      <c r="C80" s="818"/>
      <c r="D80" s="147"/>
    </row>
    <row r="81" spans="1:4" ht="21">
      <c r="A81" s="47"/>
      <c r="B81" s="819" t="s">
        <v>467</v>
      </c>
      <c r="C81" s="819"/>
      <c r="D81" s="146"/>
    </row>
    <row r="82" spans="1:4" ht="17.25" thickBot="1">
      <c r="A82" s="209"/>
      <c r="B82" s="820" t="s">
        <v>466</v>
      </c>
      <c r="C82" s="820"/>
      <c r="D82" s="185" t="s">
        <v>465</v>
      </c>
    </row>
    <row r="83" spans="1:4">
      <c r="A83" s="812" t="s">
        <v>170</v>
      </c>
      <c r="B83" s="814" t="s">
        <v>167</v>
      </c>
      <c r="C83" s="814" t="s">
        <v>464</v>
      </c>
      <c r="D83" s="816" t="s">
        <v>168</v>
      </c>
    </row>
    <row r="84" spans="1:4" ht="17.25" thickBot="1">
      <c r="A84" s="813"/>
      <c r="B84" s="815"/>
      <c r="C84" s="815"/>
      <c r="D84" s="817"/>
    </row>
    <row r="85" spans="1:4">
      <c r="A85" s="234">
        <v>0</v>
      </c>
      <c r="B85" s="233">
        <v>0</v>
      </c>
      <c r="C85" s="232" t="s">
        <v>463</v>
      </c>
      <c r="D85" s="231">
        <v>0</v>
      </c>
    </row>
    <row r="86" spans="1:4">
      <c r="A86" s="230">
        <v>7191</v>
      </c>
      <c r="B86" s="229">
        <v>22967</v>
      </c>
      <c r="C86" s="228" t="s">
        <v>483</v>
      </c>
      <c r="D86" s="227">
        <v>24276</v>
      </c>
    </row>
    <row r="87" spans="1:4">
      <c r="A87" s="230">
        <v>7191</v>
      </c>
      <c r="B87" s="229">
        <v>21834</v>
      </c>
      <c r="C87" s="228" t="s">
        <v>461</v>
      </c>
      <c r="D87" s="227">
        <v>23140</v>
      </c>
    </row>
    <row r="88" spans="1:4">
      <c r="A88" s="230">
        <v>560</v>
      </c>
      <c r="B88" s="229">
        <v>8340</v>
      </c>
      <c r="C88" s="228" t="s">
        <v>482</v>
      </c>
      <c r="D88" s="227">
        <v>9158</v>
      </c>
    </row>
    <row r="89" spans="1:4">
      <c r="A89" s="230">
        <v>52</v>
      </c>
      <c r="B89" s="229">
        <v>24</v>
      </c>
      <c r="C89" s="228" t="s">
        <v>481</v>
      </c>
      <c r="D89" s="227">
        <v>26</v>
      </c>
    </row>
    <row r="90" spans="1:4">
      <c r="A90" s="230">
        <v>0</v>
      </c>
      <c r="B90" s="229">
        <v>10</v>
      </c>
      <c r="C90" s="228" t="s">
        <v>480</v>
      </c>
      <c r="D90" s="227">
        <v>10</v>
      </c>
    </row>
    <row r="91" spans="1:4">
      <c r="A91" s="230">
        <v>1807</v>
      </c>
      <c r="B91" s="229">
        <v>7520</v>
      </c>
      <c r="C91" s="228" t="s">
        <v>479</v>
      </c>
      <c r="D91" s="227">
        <v>8122</v>
      </c>
    </row>
    <row r="92" spans="1:4">
      <c r="A92" s="230">
        <v>658</v>
      </c>
      <c r="B92" s="229">
        <v>800</v>
      </c>
      <c r="C92" s="228" t="s">
        <v>478</v>
      </c>
      <c r="D92" s="227">
        <v>870</v>
      </c>
    </row>
    <row r="93" spans="1:4">
      <c r="A93" s="230">
        <v>4114</v>
      </c>
      <c r="B93" s="229">
        <v>4670</v>
      </c>
      <c r="C93" s="228" t="s">
        <v>477</v>
      </c>
      <c r="D93" s="227">
        <v>4700</v>
      </c>
    </row>
    <row r="94" spans="1:4">
      <c r="A94" s="230">
        <v>0</v>
      </c>
      <c r="B94" s="229">
        <v>470</v>
      </c>
      <c r="C94" s="228" t="s">
        <v>460</v>
      </c>
      <c r="D94" s="227">
        <v>254</v>
      </c>
    </row>
    <row r="95" spans="1:4">
      <c r="A95" s="230">
        <v>0</v>
      </c>
      <c r="B95" s="229">
        <v>33</v>
      </c>
      <c r="C95" s="228" t="s">
        <v>459</v>
      </c>
      <c r="D95" s="227">
        <v>36</v>
      </c>
    </row>
    <row r="96" spans="1:4">
      <c r="A96" s="230">
        <v>0</v>
      </c>
      <c r="B96" s="229">
        <v>33</v>
      </c>
      <c r="C96" s="228" t="s">
        <v>475</v>
      </c>
      <c r="D96" s="227">
        <v>36</v>
      </c>
    </row>
    <row r="97" spans="1:4" ht="33">
      <c r="A97" s="230">
        <v>0</v>
      </c>
      <c r="B97" s="229">
        <v>1100</v>
      </c>
      <c r="C97" s="228" t="s">
        <v>452</v>
      </c>
      <c r="D97" s="227">
        <v>1100</v>
      </c>
    </row>
    <row r="98" spans="1:4" ht="17.25" thickBot="1">
      <c r="A98" s="226">
        <v>0</v>
      </c>
      <c r="B98" s="225">
        <v>1100</v>
      </c>
      <c r="C98" s="224" t="s">
        <v>472</v>
      </c>
      <c r="D98" s="223">
        <v>1100</v>
      </c>
    </row>
    <row r="99" spans="1:4" ht="21">
      <c r="A99" s="47"/>
      <c r="B99" s="818" t="s">
        <v>277</v>
      </c>
      <c r="C99" s="818"/>
      <c r="D99" s="147"/>
    </row>
    <row r="100" spans="1:4" ht="21">
      <c r="A100" s="47"/>
      <c r="B100" s="818" t="s">
        <v>276</v>
      </c>
      <c r="C100" s="818"/>
      <c r="D100" s="147"/>
    </row>
    <row r="101" spans="1:4" ht="21">
      <c r="A101" s="47"/>
      <c r="B101" s="819" t="s">
        <v>467</v>
      </c>
      <c r="C101" s="819"/>
      <c r="D101" s="146"/>
    </row>
    <row r="102" spans="1:4" ht="17.25" thickBot="1">
      <c r="A102" s="209"/>
      <c r="B102" s="820" t="s">
        <v>466</v>
      </c>
      <c r="C102" s="820"/>
      <c r="D102" s="185" t="s">
        <v>465</v>
      </c>
    </row>
    <row r="103" spans="1:4">
      <c r="A103" s="812" t="s">
        <v>170</v>
      </c>
      <c r="B103" s="814" t="s">
        <v>167</v>
      </c>
      <c r="C103" s="814" t="s">
        <v>464</v>
      </c>
      <c r="D103" s="816" t="s">
        <v>168</v>
      </c>
    </row>
    <row r="104" spans="1:4" ht="17.25" thickBot="1">
      <c r="A104" s="813"/>
      <c r="B104" s="815"/>
      <c r="C104" s="815"/>
      <c r="D104" s="817"/>
    </row>
    <row r="105" spans="1:4">
      <c r="A105" s="234">
        <v>0</v>
      </c>
      <c r="B105" s="233">
        <v>0</v>
      </c>
      <c r="C105" s="232" t="s">
        <v>463</v>
      </c>
      <c r="D105" s="231">
        <v>0</v>
      </c>
    </row>
    <row r="106" spans="1:4">
      <c r="A106" s="230">
        <v>14165</v>
      </c>
      <c r="B106" s="229">
        <v>21346</v>
      </c>
      <c r="C106" s="228" t="s">
        <v>462</v>
      </c>
      <c r="D106" s="227">
        <v>22465</v>
      </c>
    </row>
    <row r="107" spans="1:4">
      <c r="A107" s="230">
        <v>14138</v>
      </c>
      <c r="B107" s="229">
        <v>21319</v>
      </c>
      <c r="C107" s="228" t="s">
        <v>461</v>
      </c>
      <c r="D107" s="227">
        <v>22438</v>
      </c>
    </row>
    <row r="108" spans="1:4">
      <c r="A108" s="230">
        <v>14138</v>
      </c>
      <c r="B108" s="229">
        <v>21319</v>
      </c>
      <c r="C108" s="228" t="s">
        <v>460</v>
      </c>
      <c r="D108" s="227">
        <v>22438</v>
      </c>
    </row>
    <row r="109" spans="1:4">
      <c r="A109" s="230">
        <v>27</v>
      </c>
      <c r="B109" s="229">
        <v>27</v>
      </c>
      <c r="C109" s="228" t="s">
        <v>457</v>
      </c>
      <c r="D109" s="227">
        <v>27</v>
      </c>
    </row>
    <row r="110" spans="1:4" ht="17.25" thickBot="1">
      <c r="A110" s="226">
        <v>27</v>
      </c>
      <c r="B110" s="225">
        <v>27</v>
      </c>
      <c r="C110" s="224" t="s">
        <v>456</v>
      </c>
      <c r="D110" s="223">
        <v>27</v>
      </c>
    </row>
  </sheetData>
  <mergeCells count="48">
    <mergeCell ref="B1:C1"/>
    <mergeCell ref="B2:C2"/>
    <mergeCell ref="B3:C3"/>
    <mergeCell ref="B4:C4"/>
    <mergeCell ref="A5:A6"/>
    <mergeCell ref="B5:B6"/>
    <mergeCell ref="C5:C6"/>
    <mergeCell ref="D5:D6"/>
    <mergeCell ref="B23:C23"/>
    <mergeCell ref="B24:C24"/>
    <mergeCell ref="B25:C25"/>
    <mergeCell ref="B26:C26"/>
    <mergeCell ref="A27:A28"/>
    <mergeCell ref="B27:B28"/>
    <mergeCell ref="C27:C28"/>
    <mergeCell ref="D27:D28"/>
    <mergeCell ref="B57:C57"/>
    <mergeCell ref="B58:C58"/>
    <mergeCell ref="B59:C59"/>
    <mergeCell ref="B60:C60"/>
    <mergeCell ref="A61:A62"/>
    <mergeCell ref="B61:B62"/>
    <mergeCell ref="C61:C62"/>
    <mergeCell ref="D61:D62"/>
    <mergeCell ref="B67:C67"/>
    <mergeCell ref="B68:C68"/>
    <mergeCell ref="B69:C69"/>
    <mergeCell ref="B70:C70"/>
    <mergeCell ref="A71:A72"/>
    <mergeCell ref="B71:B72"/>
    <mergeCell ref="C71:C72"/>
    <mergeCell ref="D71:D72"/>
    <mergeCell ref="B79:C79"/>
    <mergeCell ref="B80:C80"/>
    <mergeCell ref="B81:C81"/>
    <mergeCell ref="B82:C82"/>
    <mergeCell ref="A83:A84"/>
    <mergeCell ref="B83:B84"/>
    <mergeCell ref="C83:C84"/>
    <mergeCell ref="A103:A104"/>
    <mergeCell ref="B103:B104"/>
    <mergeCell ref="C103:C104"/>
    <mergeCell ref="D103:D104"/>
    <mergeCell ref="D83:D84"/>
    <mergeCell ref="B99:C99"/>
    <mergeCell ref="B100:C100"/>
    <mergeCell ref="B101:C101"/>
    <mergeCell ref="B102:C10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2" max="16383" man="1"/>
    <brk id="56" max="16383" man="1"/>
    <brk id="66" max="16383" man="1"/>
    <brk id="78" max="16383" man="1"/>
    <brk id="98" max="16383"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1EE0-5559-4038-B8A2-C6C78BE39FF8}">
  <dimension ref="A1:B100"/>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668</v>
      </c>
      <c r="B7" s="243"/>
    </row>
    <row r="8" spans="1:2" ht="33">
      <c r="A8" s="242" t="s">
        <v>667</v>
      </c>
      <c r="B8" s="241"/>
    </row>
    <row r="9" spans="1:2" ht="33">
      <c r="A9" s="242" t="s">
        <v>695</v>
      </c>
      <c r="B9" s="241" t="s">
        <v>1166</v>
      </c>
    </row>
    <row r="10" spans="1:2" ht="33">
      <c r="A10" s="242" t="s">
        <v>666</v>
      </c>
      <c r="B10" s="241" t="s">
        <v>1165</v>
      </c>
    </row>
    <row r="11" spans="1:2" ht="33">
      <c r="A11" s="242" t="s">
        <v>664</v>
      </c>
      <c r="B11" s="241" t="s">
        <v>1164</v>
      </c>
    </row>
    <row r="12" spans="1:2" ht="33">
      <c r="A12" s="242" t="s">
        <v>662</v>
      </c>
      <c r="B12" s="241" t="s">
        <v>1163</v>
      </c>
    </row>
    <row r="13" spans="1:2" ht="33">
      <c r="A13" s="242" t="s">
        <v>660</v>
      </c>
      <c r="B13" s="241" t="s">
        <v>1162</v>
      </c>
    </row>
    <row r="14" spans="1:2" ht="33">
      <c r="A14" s="242" t="s">
        <v>684</v>
      </c>
      <c r="B14" s="241"/>
    </row>
    <row r="15" spans="1:2" ht="33">
      <c r="A15" s="242" t="s">
        <v>681</v>
      </c>
      <c r="B15" s="241" t="s">
        <v>1161</v>
      </c>
    </row>
    <row r="16" spans="1:2" ht="33">
      <c r="A16" s="242" t="s">
        <v>658</v>
      </c>
      <c r="B16" s="241"/>
    </row>
    <row r="17" spans="1:2" ht="49.5">
      <c r="A17" s="242" t="s">
        <v>657</v>
      </c>
      <c r="B17" s="241" t="s">
        <v>1160</v>
      </c>
    </row>
    <row r="18" spans="1:2" ht="33">
      <c r="A18" s="242" t="s">
        <v>653</v>
      </c>
      <c r="B18" s="241"/>
    </row>
    <row r="19" spans="1:2" ht="33">
      <c r="A19" s="242" t="s">
        <v>652</v>
      </c>
      <c r="B19" s="241" t="s">
        <v>1159</v>
      </c>
    </row>
    <row r="20" spans="1:2" ht="33.75" thickBot="1">
      <c r="A20" s="240" t="s">
        <v>650</v>
      </c>
      <c r="B20" s="239" t="s">
        <v>1158</v>
      </c>
    </row>
    <row r="21" spans="1:2" ht="21">
      <c r="A21" s="818" t="s">
        <v>277</v>
      </c>
      <c r="B21" s="818"/>
    </row>
    <row r="22" spans="1:2" ht="21">
      <c r="A22" s="818" t="s">
        <v>276</v>
      </c>
      <c r="B22" s="818"/>
    </row>
    <row r="23" spans="1:2" ht="21">
      <c r="A23" s="819" t="s">
        <v>529</v>
      </c>
      <c r="B23" s="819"/>
    </row>
    <row r="24" spans="1:2" ht="17.25" thickBot="1">
      <c r="A24" s="820" t="s">
        <v>466</v>
      </c>
      <c r="B24" s="820"/>
    </row>
    <row r="25" spans="1:2" ht="17.25" thickBot="1">
      <c r="A25" s="821" t="s">
        <v>528</v>
      </c>
      <c r="B25" s="822"/>
    </row>
    <row r="26" spans="1:2">
      <c r="A26" s="246" t="s">
        <v>527</v>
      </c>
      <c r="B26" s="245"/>
    </row>
    <row r="27" spans="1:2">
      <c r="A27" s="244" t="s">
        <v>646</v>
      </c>
      <c r="B27" s="243"/>
    </row>
    <row r="28" spans="1:2" ht="33">
      <c r="A28" s="242" t="s">
        <v>598</v>
      </c>
      <c r="B28" s="241"/>
    </row>
    <row r="29" spans="1:2" ht="33">
      <c r="A29" s="242" t="s">
        <v>645</v>
      </c>
      <c r="B29" s="241" t="s">
        <v>1032</v>
      </c>
    </row>
    <row r="30" spans="1:2" ht="49.5">
      <c r="A30" s="242" t="s">
        <v>595</v>
      </c>
      <c r="B30" s="241" t="s">
        <v>1106</v>
      </c>
    </row>
    <row r="31" spans="1:2" ht="49.5">
      <c r="A31" s="242" t="s">
        <v>593</v>
      </c>
      <c r="B31" s="241" t="s">
        <v>1157</v>
      </c>
    </row>
    <row r="32" spans="1:2" ht="33">
      <c r="A32" s="242" t="s">
        <v>591</v>
      </c>
      <c r="B32" s="241" t="s">
        <v>1029</v>
      </c>
    </row>
    <row r="33" spans="1:2" ht="66">
      <c r="A33" s="242" t="s">
        <v>589</v>
      </c>
      <c r="B33" s="241" t="s">
        <v>1104</v>
      </c>
    </row>
    <row r="34" spans="1:2" ht="33">
      <c r="A34" s="242" t="s">
        <v>525</v>
      </c>
      <c r="B34" s="241"/>
    </row>
    <row r="35" spans="1:2" ht="33">
      <c r="A35" s="242" t="s">
        <v>558</v>
      </c>
      <c r="B35" s="241" t="s">
        <v>1156</v>
      </c>
    </row>
    <row r="36" spans="1:2" ht="49.5">
      <c r="A36" s="242" t="s">
        <v>556</v>
      </c>
      <c r="B36" s="241" t="s">
        <v>1155</v>
      </c>
    </row>
    <row r="37" spans="1:2" ht="33">
      <c r="A37" s="242" t="s">
        <v>582</v>
      </c>
      <c r="B37" s="241" t="s">
        <v>952</v>
      </c>
    </row>
    <row r="38" spans="1:2" ht="148.5">
      <c r="A38" s="242" t="s">
        <v>552</v>
      </c>
      <c r="B38" s="241" t="s">
        <v>1154</v>
      </c>
    </row>
    <row r="39" spans="1:2" ht="33">
      <c r="A39" s="242" t="s">
        <v>550</v>
      </c>
      <c r="B39" s="241" t="s">
        <v>1153</v>
      </c>
    </row>
    <row r="40" spans="1:2" ht="99">
      <c r="A40" s="242" t="s">
        <v>548</v>
      </c>
      <c r="B40" s="241" t="s">
        <v>1152</v>
      </c>
    </row>
    <row r="41" spans="1:2" ht="66">
      <c r="A41" s="242" t="s">
        <v>524</v>
      </c>
      <c r="B41" s="241" t="s">
        <v>1151</v>
      </c>
    </row>
    <row r="42" spans="1:2" ht="33">
      <c r="A42" s="242" t="s">
        <v>522</v>
      </c>
      <c r="B42" s="241"/>
    </row>
    <row r="43" spans="1:2" ht="33">
      <c r="A43" s="242" t="s">
        <v>543</v>
      </c>
      <c r="B43" s="241" t="s">
        <v>1067</v>
      </c>
    </row>
    <row r="44" spans="1:2" ht="214.5">
      <c r="A44" s="242" t="s">
        <v>521</v>
      </c>
      <c r="B44" s="241" t="s">
        <v>1150</v>
      </c>
    </row>
    <row r="45" spans="1:2" ht="33">
      <c r="A45" s="242" t="s">
        <v>540</v>
      </c>
      <c r="B45" s="241"/>
    </row>
    <row r="46" spans="1:2" ht="33">
      <c r="A46" s="242" t="s">
        <v>626</v>
      </c>
      <c r="B46" s="241" t="s">
        <v>1149</v>
      </c>
    </row>
    <row r="47" spans="1:2" ht="49.5">
      <c r="A47" s="242" t="s">
        <v>539</v>
      </c>
      <c r="B47" s="241" t="s">
        <v>1148</v>
      </c>
    </row>
    <row r="48" spans="1:2" ht="66">
      <c r="A48" s="242" t="s">
        <v>623</v>
      </c>
      <c r="B48" s="241" t="s">
        <v>1147</v>
      </c>
    </row>
    <row r="49" spans="1:2" ht="33">
      <c r="A49" s="242" t="s">
        <v>519</v>
      </c>
      <c r="B49" s="241"/>
    </row>
    <row r="50" spans="1:2" ht="66">
      <c r="A50" s="242" t="s">
        <v>518</v>
      </c>
      <c r="B50" s="241" t="s">
        <v>1146</v>
      </c>
    </row>
    <row r="51" spans="1:2" ht="33.75" thickBot="1">
      <c r="A51" s="240" t="s">
        <v>620</v>
      </c>
      <c r="B51" s="239" t="s">
        <v>1145</v>
      </c>
    </row>
    <row r="52" spans="1:2" ht="21">
      <c r="A52" s="818" t="s">
        <v>277</v>
      </c>
      <c r="B52" s="818"/>
    </row>
    <row r="53" spans="1:2" ht="21">
      <c r="A53" s="818" t="s">
        <v>276</v>
      </c>
      <c r="B53" s="818"/>
    </row>
    <row r="54" spans="1:2" ht="21">
      <c r="A54" s="819" t="s">
        <v>529</v>
      </c>
      <c r="B54" s="819"/>
    </row>
    <row r="55" spans="1:2" ht="17.25" thickBot="1">
      <c r="A55" s="820" t="s">
        <v>466</v>
      </c>
      <c r="B55" s="820"/>
    </row>
    <row r="56" spans="1:2" ht="17.25" thickBot="1">
      <c r="A56" s="821" t="s">
        <v>528</v>
      </c>
      <c r="B56" s="822"/>
    </row>
    <row r="57" spans="1:2">
      <c r="A57" s="246" t="s">
        <v>527</v>
      </c>
      <c r="B57" s="245"/>
    </row>
    <row r="58" spans="1:2">
      <c r="A58" s="244" t="s">
        <v>599</v>
      </c>
      <c r="B58" s="243"/>
    </row>
    <row r="59" spans="1:2" ht="33">
      <c r="A59" s="242" t="s">
        <v>525</v>
      </c>
      <c r="B59" s="241"/>
    </row>
    <row r="60" spans="1:2" ht="66.75" thickBot="1">
      <c r="A60" s="240" t="s">
        <v>548</v>
      </c>
      <c r="B60" s="239" t="s">
        <v>1144</v>
      </c>
    </row>
    <row r="61" spans="1:2" ht="21">
      <c r="A61" s="818" t="s">
        <v>277</v>
      </c>
      <c r="B61" s="818"/>
    </row>
    <row r="62" spans="1:2" ht="21">
      <c r="A62" s="818" t="s">
        <v>276</v>
      </c>
      <c r="B62" s="818"/>
    </row>
    <row r="63" spans="1:2" ht="21">
      <c r="A63" s="819" t="s">
        <v>529</v>
      </c>
      <c r="B63" s="819"/>
    </row>
    <row r="64" spans="1:2" ht="17.25" thickBot="1">
      <c r="A64" s="820" t="s">
        <v>466</v>
      </c>
      <c r="B64" s="820"/>
    </row>
    <row r="65" spans="1:2" ht="17.25" thickBot="1">
      <c r="A65" s="821" t="s">
        <v>528</v>
      </c>
      <c r="B65" s="822"/>
    </row>
    <row r="66" spans="1:2">
      <c r="A66" s="246" t="s">
        <v>527</v>
      </c>
      <c r="B66" s="245"/>
    </row>
    <row r="67" spans="1:2">
      <c r="A67" s="244" t="s">
        <v>566</v>
      </c>
      <c r="B67" s="243"/>
    </row>
    <row r="68" spans="1:2" ht="33">
      <c r="A68" s="242" t="s">
        <v>525</v>
      </c>
      <c r="B68" s="241"/>
    </row>
    <row r="69" spans="1:2" ht="49.5">
      <c r="A69" s="242" t="s">
        <v>550</v>
      </c>
      <c r="B69" s="241" t="s">
        <v>1143</v>
      </c>
    </row>
    <row r="70" spans="1:2" ht="116.25" thickBot="1">
      <c r="A70" s="240" t="s">
        <v>548</v>
      </c>
      <c r="B70" s="239" t="s">
        <v>1142</v>
      </c>
    </row>
    <row r="71" spans="1:2" ht="21">
      <c r="A71" s="818" t="s">
        <v>277</v>
      </c>
      <c r="B71" s="818"/>
    </row>
    <row r="72" spans="1:2" ht="21">
      <c r="A72" s="818" t="s">
        <v>276</v>
      </c>
      <c r="B72" s="818"/>
    </row>
    <row r="73" spans="1:2" ht="21">
      <c r="A73" s="819" t="s">
        <v>529</v>
      </c>
      <c r="B73" s="819"/>
    </row>
    <row r="74" spans="1:2" ht="17.25" thickBot="1">
      <c r="A74" s="820" t="s">
        <v>466</v>
      </c>
      <c r="B74" s="820"/>
    </row>
    <row r="75" spans="1:2" ht="17.25" thickBot="1">
      <c r="A75" s="821" t="s">
        <v>528</v>
      </c>
      <c r="B75" s="822"/>
    </row>
    <row r="76" spans="1:2">
      <c r="A76" s="246" t="s">
        <v>527</v>
      </c>
      <c r="B76" s="245"/>
    </row>
    <row r="77" spans="1:2">
      <c r="A77" s="244" t="s">
        <v>559</v>
      </c>
      <c r="B77" s="243"/>
    </row>
    <row r="78" spans="1:2" ht="33">
      <c r="A78" s="242" t="s">
        <v>525</v>
      </c>
      <c r="B78" s="241"/>
    </row>
    <row r="79" spans="1:2" ht="66">
      <c r="A79" s="242" t="s">
        <v>558</v>
      </c>
      <c r="B79" s="241" t="s">
        <v>1141</v>
      </c>
    </row>
    <row r="80" spans="1:2" ht="33">
      <c r="A80" s="242" t="s">
        <v>556</v>
      </c>
      <c r="B80" s="241" t="s">
        <v>1140</v>
      </c>
    </row>
    <row r="81" spans="1:2" ht="33">
      <c r="A81" s="242" t="s">
        <v>554</v>
      </c>
      <c r="B81" s="241" t="s">
        <v>1139</v>
      </c>
    </row>
    <row r="82" spans="1:2" ht="132">
      <c r="A82" s="242" t="s">
        <v>552</v>
      </c>
      <c r="B82" s="241" t="s">
        <v>1138</v>
      </c>
    </row>
    <row r="83" spans="1:2" ht="33">
      <c r="A83" s="242" t="s">
        <v>550</v>
      </c>
      <c r="B83" s="241" t="s">
        <v>1137</v>
      </c>
    </row>
    <row r="84" spans="1:2" ht="49.5">
      <c r="A84" s="242" t="s">
        <v>548</v>
      </c>
      <c r="B84" s="241" t="s">
        <v>1136</v>
      </c>
    </row>
    <row r="85" spans="1:2" ht="66">
      <c r="A85" s="242" t="s">
        <v>524</v>
      </c>
      <c r="B85" s="241" t="s">
        <v>1135</v>
      </c>
    </row>
    <row r="86" spans="1:2" ht="33">
      <c r="A86" s="242" t="s">
        <v>522</v>
      </c>
      <c r="B86" s="241"/>
    </row>
    <row r="87" spans="1:2" ht="33">
      <c r="A87" s="242" t="s">
        <v>543</v>
      </c>
      <c r="B87" s="241" t="s">
        <v>1134</v>
      </c>
    </row>
    <row r="88" spans="1:2" ht="66">
      <c r="A88" s="242" t="s">
        <v>516</v>
      </c>
      <c r="B88" s="241"/>
    </row>
    <row r="89" spans="1:2" ht="66.75" thickBot="1">
      <c r="A89" s="240" t="s">
        <v>533</v>
      </c>
      <c r="B89" s="239" t="s">
        <v>1133</v>
      </c>
    </row>
    <row r="90" spans="1:2" ht="21">
      <c r="A90" s="818" t="s">
        <v>277</v>
      </c>
      <c r="B90" s="818"/>
    </row>
    <row r="91" spans="1:2" ht="21">
      <c r="A91" s="818" t="s">
        <v>276</v>
      </c>
      <c r="B91" s="818"/>
    </row>
    <row r="92" spans="1:2" ht="21">
      <c r="A92" s="819" t="s">
        <v>529</v>
      </c>
      <c r="B92" s="819"/>
    </row>
    <row r="93" spans="1:2" ht="17.25" thickBot="1">
      <c r="A93" s="820" t="s">
        <v>466</v>
      </c>
      <c r="B93" s="820"/>
    </row>
    <row r="94" spans="1:2" ht="17.25" thickBot="1">
      <c r="A94" s="821" t="s">
        <v>528</v>
      </c>
      <c r="B94" s="822"/>
    </row>
    <row r="95" spans="1:2">
      <c r="A95" s="246" t="s">
        <v>527</v>
      </c>
      <c r="B95" s="245"/>
    </row>
    <row r="96" spans="1:2">
      <c r="A96" s="244" t="s">
        <v>526</v>
      </c>
      <c r="B96" s="243"/>
    </row>
    <row r="97" spans="1:2" ht="33">
      <c r="A97" s="242" t="s">
        <v>525</v>
      </c>
      <c r="B97" s="241"/>
    </row>
    <row r="98" spans="1:2" ht="148.5">
      <c r="A98" s="242" t="s">
        <v>524</v>
      </c>
      <c r="B98" s="241" t="s">
        <v>1132</v>
      </c>
    </row>
    <row r="99" spans="1:2" ht="33">
      <c r="A99" s="242" t="s">
        <v>519</v>
      </c>
      <c r="B99" s="241"/>
    </row>
    <row r="100" spans="1:2" ht="50.25" thickBot="1">
      <c r="A100" s="240" t="s">
        <v>518</v>
      </c>
      <c r="B100" s="239" t="s">
        <v>1131</v>
      </c>
    </row>
  </sheetData>
  <mergeCells count="30">
    <mergeCell ref="A1:B1"/>
    <mergeCell ref="A2:B2"/>
    <mergeCell ref="A3:B3"/>
    <mergeCell ref="A4:B4"/>
    <mergeCell ref="A5:B5"/>
    <mergeCell ref="A21:B21"/>
    <mergeCell ref="A22:B22"/>
    <mergeCell ref="A23:B23"/>
    <mergeCell ref="A24:B24"/>
    <mergeCell ref="A25:B25"/>
    <mergeCell ref="A52:B52"/>
    <mergeCell ref="A53:B53"/>
    <mergeCell ref="A54:B54"/>
    <mergeCell ref="A55:B55"/>
    <mergeCell ref="A56:B56"/>
    <mergeCell ref="A61:B61"/>
    <mergeCell ref="A62:B62"/>
    <mergeCell ref="A63:B63"/>
    <mergeCell ref="A64:B64"/>
    <mergeCell ref="A65:B65"/>
    <mergeCell ref="A71:B71"/>
    <mergeCell ref="A72:B72"/>
    <mergeCell ref="A73:B73"/>
    <mergeCell ref="A74:B74"/>
    <mergeCell ref="A75:B75"/>
    <mergeCell ref="A90:B90"/>
    <mergeCell ref="A91:B91"/>
    <mergeCell ref="A92:B92"/>
    <mergeCell ref="A93:B93"/>
    <mergeCell ref="A94:B9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0" max="16383" man="1"/>
    <brk id="51" max="16383" man="1"/>
    <brk id="60" max="16383" man="1"/>
    <brk id="70" max="16383" man="1"/>
    <brk id="89"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76B95-4457-451A-AE57-4F90D2C76CAB}">
  <dimension ref="A1:D59"/>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266649</v>
      </c>
      <c r="B7" s="233">
        <v>272426</v>
      </c>
      <c r="C7" s="232" t="s">
        <v>706</v>
      </c>
      <c r="D7" s="231">
        <v>346119</v>
      </c>
    </row>
    <row r="8" spans="1:4">
      <c r="A8" s="238">
        <v>40814</v>
      </c>
      <c r="B8" s="237">
        <v>38215</v>
      </c>
      <c r="C8" s="236" t="s">
        <v>705</v>
      </c>
      <c r="D8" s="235">
        <v>41218</v>
      </c>
    </row>
    <row r="9" spans="1:4">
      <c r="A9" s="230">
        <v>40814</v>
      </c>
      <c r="B9" s="229">
        <v>38215</v>
      </c>
      <c r="C9" s="228" t="s">
        <v>510</v>
      </c>
      <c r="D9" s="227">
        <v>41218</v>
      </c>
    </row>
    <row r="10" spans="1:4">
      <c r="A10" s="230">
        <v>52</v>
      </c>
      <c r="B10" s="229">
        <v>148</v>
      </c>
      <c r="C10" s="228" t="s">
        <v>461</v>
      </c>
      <c r="D10" s="227">
        <v>148</v>
      </c>
    </row>
    <row r="11" spans="1:4">
      <c r="A11" s="230">
        <v>52</v>
      </c>
      <c r="B11" s="229">
        <v>148</v>
      </c>
      <c r="C11" s="228" t="s">
        <v>477</v>
      </c>
      <c r="D11" s="227">
        <v>148</v>
      </c>
    </row>
    <row r="12" spans="1:4">
      <c r="A12" s="230">
        <v>31633</v>
      </c>
      <c r="B12" s="229">
        <v>26786</v>
      </c>
      <c r="C12" s="228" t="s">
        <v>457</v>
      </c>
      <c r="D12" s="227">
        <v>29789</v>
      </c>
    </row>
    <row r="13" spans="1:4">
      <c r="A13" s="230">
        <v>31633</v>
      </c>
      <c r="B13" s="229">
        <v>26786</v>
      </c>
      <c r="C13" s="228" t="s">
        <v>456</v>
      </c>
      <c r="D13" s="227">
        <v>29789</v>
      </c>
    </row>
    <row r="14" spans="1:4">
      <c r="A14" s="230">
        <v>9129</v>
      </c>
      <c r="B14" s="229">
        <v>11281</v>
      </c>
      <c r="C14" s="228" t="s">
        <v>454</v>
      </c>
      <c r="D14" s="227">
        <v>11281</v>
      </c>
    </row>
    <row r="15" spans="1:4">
      <c r="A15" s="230">
        <v>9129</v>
      </c>
      <c r="B15" s="229">
        <v>11261</v>
      </c>
      <c r="C15" s="228" t="s">
        <v>505</v>
      </c>
      <c r="D15" s="227">
        <v>11261</v>
      </c>
    </row>
    <row r="16" spans="1:4" ht="17.25" thickBot="1">
      <c r="A16" s="226">
        <v>0</v>
      </c>
      <c r="B16" s="225">
        <v>20</v>
      </c>
      <c r="C16" s="224" t="s">
        <v>453</v>
      </c>
      <c r="D16" s="223">
        <v>20</v>
      </c>
    </row>
    <row r="17" spans="1:4" ht="21">
      <c r="A17" s="47"/>
      <c r="B17" s="818" t="s">
        <v>277</v>
      </c>
      <c r="C17" s="818"/>
      <c r="D17" s="147"/>
    </row>
    <row r="18" spans="1:4" ht="21">
      <c r="A18" s="47"/>
      <c r="B18" s="818" t="s">
        <v>276</v>
      </c>
      <c r="C18" s="818"/>
      <c r="D18" s="147"/>
    </row>
    <row r="19" spans="1:4" ht="21">
      <c r="A19" s="47"/>
      <c r="B19" s="819" t="s">
        <v>698</v>
      </c>
      <c r="C19" s="819"/>
      <c r="D19" s="146"/>
    </row>
    <row r="20" spans="1:4" ht="17.25" thickBot="1">
      <c r="A20" s="209"/>
      <c r="B20" s="820" t="s">
        <v>466</v>
      </c>
      <c r="C20" s="820"/>
      <c r="D20" s="185" t="s">
        <v>465</v>
      </c>
    </row>
    <row r="21" spans="1:4">
      <c r="A21" s="812" t="s">
        <v>170</v>
      </c>
      <c r="B21" s="814" t="s">
        <v>167</v>
      </c>
      <c r="C21" s="814" t="s">
        <v>464</v>
      </c>
      <c r="D21" s="816" t="s">
        <v>168</v>
      </c>
    </row>
    <row r="22" spans="1:4" ht="17.25" thickBot="1">
      <c r="A22" s="813"/>
      <c r="B22" s="815"/>
      <c r="C22" s="815"/>
      <c r="D22" s="817"/>
    </row>
    <row r="23" spans="1:4">
      <c r="A23" s="234">
        <v>225796</v>
      </c>
      <c r="B23" s="233">
        <v>232955</v>
      </c>
      <c r="C23" s="232" t="s">
        <v>704</v>
      </c>
      <c r="D23" s="231">
        <v>303645</v>
      </c>
    </row>
    <row r="24" spans="1:4">
      <c r="A24" s="230">
        <v>225796</v>
      </c>
      <c r="B24" s="229">
        <v>232955</v>
      </c>
      <c r="C24" s="228" t="s">
        <v>510</v>
      </c>
      <c r="D24" s="227">
        <v>303645</v>
      </c>
    </row>
    <row r="25" spans="1:4">
      <c r="A25" s="230">
        <v>46998</v>
      </c>
      <c r="B25" s="229">
        <v>44440</v>
      </c>
      <c r="C25" s="228" t="s">
        <v>461</v>
      </c>
      <c r="D25" s="227">
        <v>66521</v>
      </c>
    </row>
    <row r="26" spans="1:4">
      <c r="A26" s="230">
        <v>5041</v>
      </c>
      <c r="B26" s="229">
        <v>780</v>
      </c>
      <c r="C26" s="228" t="s">
        <v>482</v>
      </c>
      <c r="D26" s="227">
        <v>780</v>
      </c>
    </row>
    <row r="27" spans="1:4">
      <c r="A27" s="230">
        <v>16</v>
      </c>
      <c r="B27" s="229">
        <v>0</v>
      </c>
      <c r="C27" s="228" t="s">
        <v>481</v>
      </c>
      <c r="D27" s="227">
        <v>0</v>
      </c>
    </row>
    <row r="28" spans="1:4">
      <c r="A28" s="230">
        <v>21435</v>
      </c>
      <c r="B28" s="229">
        <v>16581</v>
      </c>
      <c r="C28" s="228" t="s">
        <v>479</v>
      </c>
      <c r="D28" s="227">
        <v>18189</v>
      </c>
    </row>
    <row r="29" spans="1:4">
      <c r="A29" s="230">
        <v>3538</v>
      </c>
      <c r="B29" s="229">
        <v>3501</v>
      </c>
      <c r="C29" s="228" t="s">
        <v>478</v>
      </c>
      <c r="D29" s="227">
        <v>8348</v>
      </c>
    </row>
    <row r="30" spans="1:4">
      <c r="A30" s="230">
        <v>16945</v>
      </c>
      <c r="B30" s="229">
        <v>22896</v>
      </c>
      <c r="C30" s="228" t="s">
        <v>477</v>
      </c>
      <c r="D30" s="227">
        <v>38522</v>
      </c>
    </row>
    <row r="31" spans="1:4">
      <c r="A31" s="230">
        <v>23</v>
      </c>
      <c r="B31" s="229">
        <v>682</v>
      </c>
      <c r="C31" s="228" t="s">
        <v>460</v>
      </c>
      <c r="D31" s="227">
        <v>682</v>
      </c>
    </row>
    <row r="32" spans="1:4">
      <c r="A32" s="230">
        <v>116</v>
      </c>
      <c r="B32" s="229">
        <v>0</v>
      </c>
      <c r="C32" s="228" t="s">
        <v>459</v>
      </c>
      <c r="D32" s="227">
        <v>0</v>
      </c>
    </row>
    <row r="33" spans="1:4">
      <c r="A33" s="230">
        <v>64</v>
      </c>
      <c r="B33" s="229">
        <v>0</v>
      </c>
      <c r="C33" s="228" t="s">
        <v>475</v>
      </c>
      <c r="D33" s="227">
        <v>0</v>
      </c>
    </row>
    <row r="34" spans="1:4">
      <c r="A34" s="230">
        <v>53</v>
      </c>
      <c r="B34" s="229">
        <v>0</v>
      </c>
      <c r="C34" s="228" t="s">
        <v>458</v>
      </c>
      <c r="D34" s="227">
        <v>0</v>
      </c>
    </row>
    <row r="35" spans="1:4">
      <c r="A35" s="230">
        <v>157599</v>
      </c>
      <c r="B35" s="229">
        <v>143089</v>
      </c>
      <c r="C35" s="228" t="s">
        <v>457</v>
      </c>
      <c r="D35" s="227">
        <v>191698</v>
      </c>
    </row>
    <row r="36" spans="1:4">
      <c r="A36" s="230">
        <v>157599</v>
      </c>
      <c r="B36" s="229">
        <v>143089</v>
      </c>
      <c r="C36" s="228" t="s">
        <v>456</v>
      </c>
      <c r="D36" s="227">
        <v>191698</v>
      </c>
    </row>
    <row r="37" spans="1:4">
      <c r="A37" s="230">
        <v>21082</v>
      </c>
      <c r="B37" s="229">
        <v>45426</v>
      </c>
      <c r="C37" s="228" t="s">
        <v>454</v>
      </c>
      <c r="D37" s="227">
        <v>45426</v>
      </c>
    </row>
    <row r="38" spans="1:4">
      <c r="A38" s="230">
        <v>4426</v>
      </c>
      <c r="B38" s="229">
        <v>12274</v>
      </c>
      <c r="C38" s="228" t="s">
        <v>505</v>
      </c>
      <c r="D38" s="227">
        <v>12274</v>
      </c>
    </row>
    <row r="39" spans="1:4">
      <c r="A39" s="230">
        <v>16646</v>
      </c>
      <c r="B39" s="229">
        <v>33152</v>
      </c>
      <c r="C39" s="228" t="s">
        <v>504</v>
      </c>
      <c r="D39" s="227">
        <v>33152</v>
      </c>
    </row>
    <row r="40" spans="1:4" ht="17.25" thickBot="1">
      <c r="A40" s="226">
        <v>10</v>
      </c>
      <c r="B40" s="225">
        <v>0</v>
      </c>
      <c r="C40" s="224" t="s">
        <v>453</v>
      </c>
      <c r="D40" s="223">
        <v>0</v>
      </c>
    </row>
    <row r="41" spans="1:4" ht="21">
      <c r="A41" s="47"/>
      <c r="B41" s="818" t="s">
        <v>277</v>
      </c>
      <c r="C41" s="818"/>
      <c r="D41" s="147"/>
    </row>
    <row r="42" spans="1:4" ht="21">
      <c r="A42" s="47"/>
      <c r="B42" s="818" t="s">
        <v>276</v>
      </c>
      <c r="C42" s="818"/>
      <c r="D42" s="147"/>
    </row>
    <row r="43" spans="1:4" ht="21">
      <c r="A43" s="47"/>
      <c r="B43" s="819" t="s">
        <v>698</v>
      </c>
      <c r="C43" s="819"/>
      <c r="D43" s="146"/>
    </row>
    <row r="44" spans="1:4" ht="17.25" thickBot="1">
      <c r="A44" s="209"/>
      <c r="B44" s="820" t="s">
        <v>466</v>
      </c>
      <c r="C44" s="820"/>
      <c r="D44" s="185" t="s">
        <v>465</v>
      </c>
    </row>
    <row r="45" spans="1:4">
      <c r="A45" s="812" t="s">
        <v>170</v>
      </c>
      <c r="B45" s="814" t="s">
        <v>167</v>
      </c>
      <c r="C45" s="814" t="s">
        <v>464</v>
      </c>
      <c r="D45" s="816" t="s">
        <v>168</v>
      </c>
    </row>
    <row r="46" spans="1:4" ht="17.25" thickBot="1">
      <c r="A46" s="813"/>
      <c r="B46" s="815"/>
      <c r="C46" s="815"/>
      <c r="D46" s="817"/>
    </row>
    <row r="47" spans="1:4">
      <c r="A47" s="234">
        <v>38</v>
      </c>
      <c r="B47" s="233">
        <v>1256</v>
      </c>
      <c r="C47" s="232" t="s">
        <v>702</v>
      </c>
      <c r="D47" s="231">
        <v>1256</v>
      </c>
    </row>
    <row r="48" spans="1:4">
      <c r="A48" s="230">
        <v>38</v>
      </c>
      <c r="B48" s="229">
        <v>1256</v>
      </c>
      <c r="C48" s="228" t="s">
        <v>510</v>
      </c>
      <c r="D48" s="227">
        <v>1256</v>
      </c>
    </row>
    <row r="49" spans="1:4">
      <c r="A49" s="230">
        <v>34</v>
      </c>
      <c r="B49" s="229">
        <v>397</v>
      </c>
      <c r="C49" s="228" t="s">
        <v>461</v>
      </c>
      <c r="D49" s="227">
        <v>397</v>
      </c>
    </row>
    <row r="50" spans="1:4">
      <c r="A50" s="230">
        <v>0</v>
      </c>
      <c r="B50" s="229">
        <v>201</v>
      </c>
      <c r="C50" s="228" t="s">
        <v>482</v>
      </c>
      <c r="D50" s="227">
        <v>201</v>
      </c>
    </row>
    <row r="51" spans="1:4">
      <c r="A51" s="230">
        <v>34</v>
      </c>
      <c r="B51" s="229">
        <v>73</v>
      </c>
      <c r="C51" s="228" t="s">
        <v>479</v>
      </c>
      <c r="D51" s="227">
        <v>73</v>
      </c>
    </row>
    <row r="52" spans="1:4">
      <c r="A52" s="230">
        <v>0</v>
      </c>
      <c r="B52" s="229">
        <v>16</v>
      </c>
      <c r="C52" s="228" t="s">
        <v>478</v>
      </c>
      <c r="D52" s="227">
        <v>16</v>
      </c>
    </row>
    <row r="53" spans="1:4">
      <c r="A53" s="230">
        <v>0</v>
      </c>
      <c r="B53" s="229">
        <v>104</v>
      </c>
      <c r="C53" s="228" t="s">
        <v>477</v>
      </c>
      <c r="D53" s="227">
        <v>104</v>
      </c>
    </row>
    <row r="54" spans="1:4">
      <c r="A54" s="230">
        <v>0</v>
      </c>
      <c r="B54" s="229">
        <v>3</v>
      </c>
      <c r="C54" s="228" t="s">
        <v>460</v>
      </c>
      <c r="D54" s="227">
        <v>3</v>
      </c>
    </row>
    <row r="55" spans="1:4">
      <c r="A55" s="230">
        <v>5</v>
      </c>
      <c r="B55" s="229">
        <v>652</v>
      </c>
      <c r="C55" s="228" t="s">
        <v>457</v>
      </c>
      <c r="D55" s="227">
        <v>652</v>
      </c>
    </row>
    <row r="56" spans="1:4">
      <c r="A56" s="230">
        <v>5</v>
      </c>
      <c r="B56" s="229">
        <v>652</v>
      </c>
      <c r="C56" s="228" t="s">
        <v>456</v>
      </c>
      <c r="D56" s="227">
        <v>652</v>
      </c>
    </row>
    <row r="57" spans="1:4">
      <c r="A57" s="230">
        <v>0</v>
      </c>
      <c r="B57" s="229">
        <v>207</v>
      </c>
      <c r="C57" s="228" t="s">
        <v>454</v>
      </c>
      <c r="D57" s="227">
        <v>207</v>
      </c>
    </row>
    <row r="58" spans="1:4">
      <c r="A58" s="230">
        <v>0</v>
      </c>
      <c r="B58" s="229">
        <v>56</v>
      </c>
      <c r="C58" s="228" t="s">
        <v>505</v>
      </c>
      <c r="D58" s="227">
        <v>56</v>
      </c>
    </row>
    <row r="59" spans="1:4" ht="17.25" thickBot="1">
      <c r="A59" s="226">
        <v>0</v>
      </c>
      <c r="B59" s="225">
        <v>151</v>
      </c>
      <c r="C59" s="224" t="s">
        <v>504</v>
      </c>
      <c r="D59" s="223">
        <v>151</v>
      </c>
    </row>
  </sheetData>
  <mergeCells count="24">
    <mergeCell ref="B1:C1"/>
    <mergeCell ref="B2:C2"/>
    <mergeCell ref="B3:C3"/>
    <mergeCell ref="B4:C4"/>
    <mergeCell ref="A5:A6"/>
    <mergeCell ref="B5:B6"/>
    <mergeCell ref="C5:C6"/>
    <mergeCell ref="D5:D6"/>
    <mergeCell ref="B17:C17"/>
    <mergeCell ref="B18:C18"/>
    <mergeCell ref="B19:C19"/>
    <mergeCell ref="B20:C20"/>
    <mergeCell ref="A21:A22"/>
    <mergeCell ref="B21:B22"/>
    <mergeCell ref="C21:C22"/>
    <mergeCell ref="D21:D22"/>
    <mergeCell ref="D45:D46"/>
    <mergeCell ref="B41:C41"/>
    <mergeCell ref="B42:C42"/>
    <mergeCell ref="B43:C43"/>
    <mergeCell ref="B44:C44"/>
    <mergeCell ref="A45:A46"/>
    <mergeCell ref="B45:B46"/>
    <mergeCell ref="C45:C4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16" max="16383" man="1"/>
    <brk id="40"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52FFB-9E7C-475E-8033-F3CCDEEF3F8B}">
  <dimension ref="A1:B50"/>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49.5">
      <c r="A9" s="242" t="s">
        <v>829</v>
      </c>
      <c r="B9" s="241" t="s">
        <v>1185</v>
      </c>
    </row>
    <row r="10" spans="1:2" ht="33">
      <c r="A10" s="242" t="s">
        <v>823</v>
      </c>
      <c r="B10" s="241"/>
    </row>
    <row r="11" spans="1:2" ht="49.5">
      <c r="A11" s="242" t="s">
        <v>822</v>
      </c>
      <c r="B11" s="241" t="s">
        <v>1184</v>
      </c>
    </row>
    <row r="12" spans="1:2" ht="33">
      <c r="A12" s="242" t="s">
        <v>818</v>
      </c>
      <c r="B12" s="241"/>
    </row>
    <row r="13" spans="1:2" ht="33">
      <c r="A13" s="242" t="s">
        <v>817</v>
      </c>
      <c r="B13" s="241" t="s">
        <v>1183</v>
      </c>
    </row>
    <row r="14" spans="1:2" ht="33.75" thickBot="1">
      <c r="A14" s="240" t="s">
        <v>815</v>
      </c>
      <c r="B14" s="239" t="s">
        <v>1043</v>
      </c>
    </row>
    <row r="15" spans="1:2" ht="21">
      <c r="A15" s="818" t="s">
        <v>277</v>
      </c>
      <c r="B15" s="818"/>
    </row>
    <row r="16" spans="1:2" ht="21">
      <c r="A16" s="818" t="s">
        <v>276</v>
      </c>
      <c r="B16" s="818"/>
    </row>
    <row r="17" spans="1:2" ht="21">
      <c r="A17" s="819" t="s">
        <v>720</v>
      </c>
      <c r="B17" s="819"/>
    </row>
    <row r="18" spans="1:2" ht="17.25" thickBot="1">
      <c r="A18" s="820" t="s">
        <v>466</v>
      </c>
      <c r="B18" s="820"/>
    </row>
    <row r="19" spans="1:2" ht="17.25" thickBot="1">
      <c r="A19" s="821" t="s">
        <v>528</v>
      </c>
      <c r="B19" s="822"/>
    </row>
    <row r="20" spans="1:2" ht="33">
      <c r="A20" s="246" t="s">
        <v>787</v>
      </c>
      <c r="B20" s="245"/>
    </row>
    <row r="21" spans="1:2">
      <c r="A21" s="244" t="s">
        <v>669</v>
      </c>
      <c r="B21" s="243"/>
    </row>
    <row r="22" spans="1:2" ht="33">
      <c r="A22" s="242" t="s">
        <v>785</v>
      </c>
      <c r="B22" s="241"/>
    </row>
    <row r="23" spans="1:2" ht="33">
      <c r="A23" s="242" t="s">
        <v>810</v>
      </c>
      <c r="B23" s="241" t="s">
        <v>1182</v>
      </c>
    </row>
    <row r="24" spans="1:2" ht="82.5">
      <c r="A24" s="242" t="s">
        <v>805</v>
      </c>
      <c r="B24" s="241" t="s">
        <v>1181</v>
      </c>
    </row>
    <row r="25" spans="1:2" ht="33">
      <c r="A25" s="242" t="s">
        <v>803</v>
      </c>
      <c r="B25" s="241" t="s">
        <v>1180</v>
      </c>
    </row>
    <row r="26" spans="1:2" ht="49.5">
      <c r="A26" s="242" t="s">
        <v>801</v>
      </c>
      <c r="B26" s="241" t="s">
        <v>1179</v>
      </c>
    </row>
    <row r="27" spans="1:2" ht="49.5">
      <c r="A27" s="242" t="s">
        <v>782</v>
      </c>
      <c r="B27" s="241" t="s">
        <v>1178</v>
      </c>
    </row>
    <row r="28" spans="1:2" ht="33">
      <c r="A28" s="242" t="s">
        <v>774</v>
      </c>
      <c r="B28" s="241"/>
    </row>
    <row r="29" spans="1:2" ht="49.5">
      <c r="A29" s="242" t="s">
        <v>773</v>
      </c>
      <c r="B29" s="241" t="s">
        <v>1177</v>
      </c>
    </row>
    <row r="30" spans="1:2" ht="33">
      <c r="A30" s="242" t="s">
        <v>792</v>
      </c>
      <c r="B30" s="241"/>
    </row>
    <row r="31" spans="1:2" ht="33">
      <c r="A31" s="242" t="s">
        <v>791</v>
      </c>
      <c r="B31" s="241" t="s">
        <v>1176</v>
      </c>
    </row>
    <row r="32" spans="1:2" ht="33.75" thickBot="1">
      <c r="A32" s="240" t="s">
        <v>789</v>
      </c>
      <c r="B32" s="239" t="s">
        <v>1175</v>
      </c>
    </row>
    <row r="33" spans="1:2" ht="21">
      <c r="A33" s="818" t="s">
        <v>277</v>
      </c>
      <c r="B33" s="818"/>
    </row>
    <row r="34" spans="1:2" ht="21">
      <c r="A34" s="818" t="s">
        <v>276</v>
      </c>
      <c r="B34" s="818"/>
    </row>
    <row r="35" spans="1:2" ht="21">
      <c r="A35" s="819" t="s">
        <v>720</v>
      </c>
      <c r="B35" s="819"/>
    </row>
    <row r="36" spans="1:2" ht="17.25" thickBot="1">
      <c r="A36" s="820" t="s">
        <v>466</v>
      </c>
      <c r="B36" s="820"/>
    </row>
    <row r="37" spans="1:2" ht="17.25" thickBot="1">
      <c r="A37" s="821" t="s">
        <v>528</v>
      </c>
      <c r="B37" s="822"/>
    </row>
    <row r="38" spans="1:2" ht="33">
      <c r="A38" s="246" t="s">
        <v>768</v>
      </c>
      <c r="B38" s="245"/>
    </row>
    <row r="39" spans="1:2">
      <c r="A39" s="244" t="s">
        <v>669</v>
      </c>
      <c r="B39" s="243"/>
    </row>
    <row r="40" spans="1:2" ht="33">
      <c r="A40" s="242" t="s">
        <v>767</v>
      </c>
      <c r="B40" s="241"/>
    </row>
    <row r="41" spans="1:2" ht="49.5">
      <c r="A41" s="242" t="s">
        <v>766</v>
      </c>
      <c r="B41" s="241" t="s">
        <v>1174</v>
      </c>
    </row>
    <row r="42" spans="1:2" ht="33">
      <c r="A42" s="242" t="s">
        <v>762</v>
      </c>
      <c r="B42" s="241" t="s">
        <v>1173</v>
      </c>
    </row>
    <row r="43" spans="1:2" ht="33">
      <c r="A43" s="242" t="s">
        <v>760</v>
      </c>
      <c r="B43" s="241" t="s">
        <v>1172</v>
      </c>
    </row>
    <row r="44" spans="1:2" ht="33">
      <c r="A44" s="242" t="s">
        <v>758</v>
      </c>
      <c r="B44" s="241" t="s">
        <v>1171</v>
      </c>
    </row>
    <row r="45" spans="1:2" ht="49.5">
      <c r="A45" s="242" t="s">
        <v>756</v>
      </c>
      <c r="B45" s="241" t="s">
        <v>1170</v>
      </c>
    </row>
    <row r="46" spans="1:2" ht="33">
      <c r="A46" s="242" t="s">
        <v>748</v>
      </c>
      <c r="B46" s="241"/>
    </row>
    <row r="47" spans="1:2" ht="66">
      <c r="A47" s="242" t="s">
        <v>747</v>
      </c>
      <c r="B47" s="241" t="s">
        <v>1169</v>
      </c>
    </row>
    <row r="48" spans="1:2" ht="33">
      <c r="A48" s="242" t="s">
        <v>745</v>
      </c>
      <c r="B48" s="241"/>
    </row>
    <row r="49" spans="1:2" ht="33">
      <c r="A49" s="242" t="s">
        <v>744</v>
      </c>
      <c r="B49" s="241" t="s">
        <v>1168</v>
      </c>
    </row>
    <row r="50" spans="1:2" ht="33.75" thickBot="1">
      <c r="A50" s="240" t="s">
        <v>742</v>
      </c>
      <c r="B50" s="239" t="s">
        <v>1167</v>
      </c>
    </row>
  </sheetData>
  <mergeCells count="15">
    <mergeCell ref="A1:B1"/>
    <mergeCell ref="A2:B2"/>
    <mergeCell ref="A3:B3"/>
    <mergeCell ref="A4:B4"/>
    <mergeCell ref="A5:B5"/>
    <mergeCell ref="A15:B15"/>
    <mergeCell ref="A35:B35"/>
    <mergeCell ref="A36:B36"/>
    <mergeCell ref="A37:B37"/>
    <mergeCell ref="A16:B16"/>
    <mergeCell ref="A17:B17"/>
    <mergeCell ref="A18:B18"/>
    <mergeCell ref="A19:B19"/>
    <mergeCell ref="A33:B33"/>
    <mergeCell ref="A34:B3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14" max="16383" man="1"/>
    <brk id="32" max="16383"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91225-038A-43DB-9F09-F9E73BB2B538}">
  <dimension ref="A1:D12"/>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835</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0</v>
      </c>
      <c r="B7" s="233">
        <v>1253</v>
      </c>
      <c r="C7" s="232" t="s">
        <v>839</v>
      </c>
      <c r="D7" s="231">
        <v>1253</v>
      </c>
    </row>
    <row r="8" spans="1:4">
      <c r="A8" s="238">
        <v>0</v>
      </c>
      <c r="B8" s="237">
        <v>1253</v>
      </c>
      <c r="C8" s="236" t="s">
        <v>834</v>
      </c>
      <c r="D8" s="235">
        <v>1253</v>
      </c>
    </row>
    <row r="9" spans="1:4">
      <c r="A9" s="230">
        <v>0</v>
      </c>
      <c r="B9" s="229">
        <v>1253</v>
      </c>
      <c r="C9" s="228" t="s">
        <v>838</v>
      </c>
      <c r="D9" s="227">
        <v>1253</v>
      </c>
    </row>
    <row r="10" spans="1:4">
      <c r="A10" s="230">
        <v>0</v>
      </c>
      <c r="B10" s="229">
        <v>1253</v>
      </c>
      <c r="C10" s="228" t="s">
        <v>461</v>
      </c>
      <c r="D10" s="227">
        <v>1253</v>
      </c>
    </row>
    <row r="11" spans="1:4">
      <c r="A11" s="230">
        <v>0</v>
      </c>
      <c r="B11" s="229">
        <v>297</v>
      </c>
      <c r="C11" s="228" t="s">
        <v>480</v>
      </c>
      <c r="D11" s="227">
        <v>297</v>
      </c>
    </row>
    <row r="12" spans="1:4" ht="17.25" thickBot="1">
      <c r="A12" s="226">
        <v>0</v>
      </c>
      <c r="B12" s="225">
        <v>956</v>
      </c>
      <c r="C12" s="224" t="s">
        <v>501</v>
      </c>
      <c r="D12" s="223">
        <v>956</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44C31-6114-4B54-8B13-B5960209700C}">
  <dimension ref="A1:B10"/>
  <sheetViews>
    <sheetView workbookViewId="0">
      <selection sqref="A1:B1"/>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245"/>
    </row>
    <row r="7" spans="1:2">
      <c r="A7" s="244" t="s">
        <v>893</v>
      </c>
      <c r="B7" s="243"/>
    </row>
    <row r="8" spans="1:2" ht="33">
      <c r="A8" s="242" t="s">
        <v>858</v>
      </c>
      <c r="B8" s="241"/>
    </row>
    <row r="9" spans="1:2" ht="66">
      <c r="A9" s="242" t="s">
        <v>890</v>
      </c>
      <c r="B9" s="241" t="s">
        <v>1188</v>
      </c>
    </row>
    <row r="10" spans="1:2" ht="50.25" thickBot="1">
      <c r="A10" s="240" t="s">
        <v>1187</v>
      </c>
      <c r="B10" s="239" t="s">
        <v>1186</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92B7E-4F4B-4FB6-9B08-549F3DCEA56E}">
  <dimension ref="A1:D77"/>
  <sheetViews>
    <sheetView topLeftCell="A25" workbookViewId="0">
      <selection activeCell="F27" sqref="F27"/>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1189</v>
      </c>
      <c r="C3" s="819"/>
      <c r="D3" s="146"/>
    </row>
    <row r="4" spans="1:4" ht="17.25" thickBot="1">
      <c r="A4" s="209"/>
      <c r="B4" s="820" t="s">
        <v>172</v>
      </c>
      <c r="C4" s="820"/>
      <c r="D4" s="185" t="s">
        <v>171</v>
      </c>
    </row>
    <row r="5" spans="1:4">
      <c r="A5" s="812" t="s">
        <v>170</v>
      </c>
      <c r="B5" s="814" t="s">
        <v>167</v>
      </c>
      <c r="C5" s="814" t="s">
        <v>464</v>
      </c>
      <c r="D5" s="816" t="s">
        <v>168</v>
      </c>
    </row>
    <row r="6" spans="1:4" ht="17.25" thickBot="1">
      <c r="A6" s="823"/>
      <c r="B6" s="824"/>
      <c r="C6" s="824"/>
      <c r="D6" s="825"/>
    </row>
    <row r="7" spans="1:4">
      <c r="A7" s="249">
        <v>0</v>
      </c>
      <c r="B7" s="194">
        <v>0</v>
      </c>
      <c r="C7" s="250" t="s">
        <v>338</v>
      </c>
      <c r="D7" s="251">
        <v>0</v>
      </c>
    </row>
    <row r="8" spans="1:4">
      <c r="A8" s="252">
        <v>520324</v>
      </c>
      <c r="B8" s="253">
        <v>527960</v>
      </c>
      <c r="C8" s="254" t="s">
        <v>1190</v>
      </c>
      <c r="D8" s="255">
        <v>606348</v>
      </c>
    </row>
    <row r="9" spans="1:4">
      <c r="A9" s="252">
        <v>513264</v>
      </c>
      <c r="B9" s="253">
        <v>522293</v>
      </c>
      <c r="C9" s="254" t="s">
        <v>1191</v>
      </c>
      <c r="D9" s="255">
        <v>600681</v>
      </c>
    </row>
    <row r="10" spans="1:4">
      <c r="A10" s="256">
        <v>513264</v>
      </c>
      <c r="B10" s="257">
        <v>522293</v>
      </c>
      <c r="C10" s="202" t="s">
        <v>1192</v>
      </c>
      <c r="D10" s="258">
        <v>600681</v>
      </c>
    </row>
    <row r="11" spans="1:4">
      <c r="A11" s="256">
        <v>391207</v>
      </c>
      <c r="B11" s="257">
        <v>431253</v>
      </c>
      <c r="C11" s="202" t="s">
        <v>496</v>
      </c>
      <c r="D11" s="258">
        <v>452491</v>
      </c>
    </row>
    <row r="12" spans="1:4">
      <c r="A12" s="256">
        <v>222418</v>
      </c>
      <c r="B12" s="257">
        <v>243781</v>
      </c>
      <c r="C12" s="202" t="s">
        <v>502</v>
      </c>
      <c r="D12" s="258">
        <v>261992</v>
      </c>
    </row>
    <row r="13" spans="1:4">
      <c r="A13" s="256">
        <v>10036</v>
      </c>
      <c r="B13" s="257">
        <v>7585</v>
      </c>
      <c r="C13" s="202" t="s">
        <v>495</v>
      </c>
      <c r="D13" s="258">
        <v>7585</v>
      </c>
    </row>
    <row r="14" spans="1:4">
      <c r="A14" s="256">
        <v>1916</v>
      </c>
      <c r="B14" s="257">
        <v>1808</v>
      </c>
      <c r="C14" s="202" t="s">
        <v>1193</v>
      </c>
      <c r="D14" s="258">
        <v>1817</v>
      </c>
    </row>
    <row r="15" spans="1:4">
      <c r="A15" s="256">
        <v>15357</v>
      </c>
      <c r="B15" s="257">
        <v>16122</v>
      </c>
      <c r="C15" s="202" t="s">
        <v>1194</v>
      </c>
      <c r="D15" s="258">
        <v>16122</v>
      </c>
    </row>
    <row r="16" spans="1:4">
      <c r="A16" s="256">
        <v>47330</v>
      </c>
      <c r="B16" s="257">
        <v>53923</v>
      </c>
      <c r="C16" s="202" t="s">
        <v>493</v>
      </c>
      <c r="D16" s="258">
        <v>55716</v>
      </c>
    </row>
    <row r="17" spans="1:4">
      <c r="A17" s="256">
        <v>68939</v>
      </c>
      <c r="B17" s="257">
        <v>77196</v>
      </c>
      <c r="C17" s="202" t="s">
        <v>492</v>
      </c>
      <c r="D17" s="258">
        <v>77635</v>
      </c>
    </row>
    <row r="18" spans="1:4">
      <c r="A18" s="256">
        <v>25211</v>
      </c>
      <c r="B18" s="257">
        <v>30838</v>
      </c>
      <c r="C18" s="202" t="s">
        <v>491</v>
      </c>
      <c r="D18" s="258">
        <v>31624</v>
      </c>
    </row>
    <row r="19" spans="1:4">
      <c r="A19" s="256">
        <v>70178</v>
      </c>
      <c r="B19" s="257">
        <v>42567</v>
      </c>
      <c r="C19" s="202" t="s">
        <v>461</v>
      </c>
      <c r="D19" s="258">
        <v>93528</v>
      </c>
    </row>
    <row r="20" spans="1:4">
      <c r="A20" s="256">
        <v>4317</v>
      </c>
      <c r="B20" s="257">
        <v>7614</v>
      </c>
      <c r="C20" s="202" t="s">
        <v>482</v>
      </c>
      <c r="D20" s="258">
        <v>8514</v>
      </c>
    </row>
    <row r="21" spans="1:4">
      <c r="A21" s="256">
        <v>450</v>
      </c>
      <c r="B21" s="257">
        <v>660</v>
      </c>
      <c r="C21" s="202" t="s">
        <v>481</v>
      </c>
      <c r="D21" s="258">
        <v>660</v>
      </c>
    </row>
    <row r="22" spans="1:4">
      <c r="A22" s="256">
        <v>962</v>
      </c>
      <c r="B22" s="257">
        <v>2443</v>
      </c>
      <c r="C22" s="202" t="s">
        <v>480</v>
      </c>
      <c r="D22" s="258">
        <v>3371</v>
      </c>
    </row>
    <row r="23" spans="1:4">
      <c r="A23" s="256">
        <v>1191</v>
      </c>
      <c r="B23" s="257">
        <v>896</v>
      </c>
      <c r="C23" s="202" t="s">
        <v>1195</v>
      </c>
      <c r="D23" s="258">
        <v>896</v>
      </c>
    </row>
    <row r="24" spans="1:4">
      <c r="A24" s="256">
        <v>43170</v>
      </c>
      <c r="B24" s="257">
        <v>9916</v>
      </c>
      <c r="C24" s="202" t="s">
        <v>479</v>
      </c>
      <c r="D24" s="258">
        <v>59588</v>
      </c>
    </row>
    <row r="25" spans="1:4">
      <c r="A25" s="256">
        <v>17</v>
      </c>
      <c r="B25" s="257">
        <v>30</v>
      </c>
      <c r="C25" s="202" t="s">
        <v>478</v>
      </c>
      <c r="D25" s="258">
        <v>30</v>
      </c>
    </row>
    <row r="26" spans="1:4">
      <c r="A26" s="256">
        <v>9845</v>
      </c>
      <c r="B26" s="257">
        <v>10281</v>
      </c>
      <c r="C26" s="202" t="s">
        <v>477</v>
      </c>
      <c r="D26" s="258">
        <v>10532</v>
      </c>
    </row>
    <row r="27" spans="1:4">
      <c r="A27" s="256">
        <v>10226</v>
      </c>
      <c r="B27" s="257">
        <v>10727</v>
      </c>
      <c r="C27" s="202" t="s">
        <v>460</v>
      </c>
      <c r="D27" s="258">
        <v>9937</v>
      </c>
    </row>
    <row r="28" spans="1:4">
      <c r="A28" s="256">
        <v>17090</v>
      </c>
      <c r="B28" s="257">
        <v>10310</v>
      </c>
      <c r="C28" s="202" t="s">
        <v>459</v>
      </c>
      <c r="D28" s="258">
        <v>10374</v>
      </c>
    </row>
    <row r="29" spans="1:4">
      <c r="A29" s="256">
        <v>7</v>
      </c>
      <c r="B29" s="257">
        <v>280</v>
      </c>
      <c r="C29" s="202" t="s">
        <v>475</v>
      </c>
      <c r="D29" s="258">
        <v>280</v>
      </c>
    </row>
    <row r="30" spans="1:4">
      <c r="A30" s="256">
        <v>17083</v>
      </c>
      <c r="B30" s="257">
        <v>10030</v>
      </c>
      <c r="C30" s="202" t="s">
        <v>458</v>
      </c>
      <c r="D30" s="258">
        <v>10094</v>
      </c>
    </row>
    <row r="31" spans="1:4">
      <c r="A31" s="256">
        <v>2522</v>
      </c>
      <c r="B31" s="257">
        <v>3285</v>
      </c>
      <c r="C31" s="202" t="s">
        <v>474</v>
      </c>
      <c r="D31" s="258">
        <v>3269</v>
      </c>
    </row>
    <row r="32" spans="1:4">
      <c r="A32" s="256">
        <v>1524</v>
      </c>
      <c r="B32" s="257">
        <v>2044</v>
      </c>
      <c r="C32" s="202" t="s">
        <v>832</v>
      </c>
      <c r="D32" s="258">
        <v>1944</v>
      </c>
    </row>
    <row r="33" spans="1:4">
      <c r="A33" s="256">
        <v>385</v>
      </c>
      <c r="B33" s="257">
        <v>833</v>
      </c>
      <c r="C33" s="202" t="s">
        <v>473</v>
      </c>
      <c r="D33" s="258">
        <v>833</v>
      </c>
    </row>
    <row r="34" spans="1:4">
      <c r="A34" s="256">
        <v>614</v>
      </c>
      <c r="B34" s="257">
        <v>408</v>
      </c>
      <c r="C34" s="202" t="s">
        <v>487</v>
      </c>
      <c r="D34" s="258">
        <v>492</v>
      </c>
    </row>
    <row r="35" spans="1:4">
      <c r="A35" s="256">
        <v>30631</v>
      </c>
      <c r="B35" s="257">
        <v>31897</v>
      </c>
      <c r="C35" s="202" t="s">
        <v>457</v>
      </c>
      <c r="D35" s="258">
        <v>37989</v>
      </c>
    </row>
    <row r="36" spans="1:4">
      <c r="A36" s="256">
        <v>30187</v>
      </c>
      <c r="B36" s="257">
        <v>31414</v>
      </c>
      <c r="C36" s="202" t="s">
        <v>456</v>
      </c>
      <c r="D36" s="258">
        <v>37479</v>
      </c>
    </row>
    <row r="37" spans="1:4">
      <c r="A37" s="256">
        <v>444</v>
      </c>
      <c r="B37" s="257">
        <v>483</v>
      </c>
      <c r="C37" s="202" t="s">
        <v>455</v>
      </c>
      <c r="D37" s="258">
        <v>510</v>
      </c>
    </row>
    <row r="38" spans="1:4">
      <c r="A38" s="256">
        <v>43</v>
      </c>
      <c r="B38" s="257">
        <v>90</v>
      </c>
      <c r="C38" s="202" t="s">
        <v>454</v>
      </c>
      <c r="D38" s="258">
        <v>90</v>
      </c>
    </row>
    <row r="39" spans="1:4">
      <c r="A39" s="256">
        <v>43</v>
      </c>
      <c r="B39" s="257">
        <v>90</v>
      </c>
      <c r="C39" s="202" t="s">
        <v>453</v>
      </c>
      <c r="D39" s="258">
        <v>90</v>
      </c>
    </row>
    <row r="40" spans="1:4" ht="33">
      <c r="A40" s="256">
        <v>1436</v>
      </c>
      <c r="B40" s="257">
        <v>2810</v>
      </c>
      <c r="C40" s="202" t="s">
        <v>452</v>
      </c>
      <c r="D40" s="258">
        <v>2859</v>
      </c>
    </row>
    <row r="41" spans="1:4">
      <c r="A41" s="256">
        <v>537</v>
      </c>
      <c r="B41" s="257">
        <v>1232</v>
      </c>
      <c r="C41" s="202" t="s">
        <v>1196</v>
      </c>
      <c r="D41" s="258">
        <v>1266</v>
      </c>
    </row>
    <row r="42" spans="1:4">
      <c r="A42" s="256">
        <v>30</v>
      </c>
      <c r="B42" s="257">
        <v>562</v>
      </c>
      <c r="C42" s="202" t="s">
        <v>451</v>
      </c>
      <c r="D42" s="258">
        <v>562</v>
      </c>
    </row>
    <row r="43" spans="1:4" ht="33">
      <c r="A43" s="256">
        <v>0</v>
      </c>
      <c r="B43" s="257">
        <v>179</v>
      </c>
      <c r="C43" s="202" t="s">
        <v>499</v>
      </c>
      <c r="D43" s="258">
        <v>179</v>
      </c>
    </row>
    <row r="44" spans="1:4">
      <c r="A44" s="256">
        <v>869</v>
      </c>
      <c r="B44" s="257">
        <v>837</v>
      </c>
      <c r="C44" s="202" t="s">
        <v>1197</v>
      </c>
      <c r="D44" s="258">
        <v>852</v>
      </c>
    </row>
    <row r="45" spans="1:4">
      <c r="A45" s="256">
        <v>156</v>
      </c>
      <c r="B45" s="257">
        <v>81</v>
      </c>
      <c r="C45" s="202" t="s">
        <v>346</v>
      </c>
      <c r="D45" s="258">
        <v>81</v>
      </c>
    </row>
    <row r="46" spans="1:4" ht="17.25" thickBot="1">
      <c r="A46" s="259">
        <v>156</v>
      </c>
      <c r="B46" s="208">
        <v>81</v>
      </c>
      <c r="C46" s="205" t="s">
        <v>485</v>
      </c>
      <c r="D46" s="260">
        <v>81</v>
      </c>
    </row>
    <row r="47" spans="1:4" ht="21">
      <c r="A47" s="47"/>
      <c r="B47" s="818" t="s">
        <v>277</v>
      </c>
      <c r="C47" s="818"/>
      <c r="D47" s="147"/>
    </row>
    <row r="48" spans="1:4" ht="21">
      <c r="A48" s="47"/>
      <c r="B48" s="818" t="s">
        <v>276</v>
      </c>
      <c r="C48" s="818"/>
      <c r="D48" s="147"/>
    </row>
    <row r="49" spans="1:4" ht="21">
      <c r="A49" s="47"/>
      <c r="B49" s="819" t="s">
        <v>1189</v>
      </c>
      <c r="C49" s="819"/>
      <c r="D49" s="146"/>
    </row>
    <row r="50" spans="1:4" ht="17.25" thickBot="1">
      <c r="A50" s="209"/>
      <c r="B50" s="820" t="s">
        <v>466</v>
      </c>
      <c r="C50" s="820"/>
      <c r="D50" s="185" t="s">
        <v>465</v>
      </c>
    </row>
    <row r="51" spans="1:4">
      <c r="A51" s="812" t="s">
        <v>170</v>
      </c>
      <c r="B51" s="814" t="s">
        <v>167</v>
      </c>
      <c r="C51" s="814" t="s">
        <v>464</v>
      </c>
      <c r="D51" s="816" t="s">
        <v>168</v>
      </c>
    </row>
    <row r="52" spans="1:4" ht="17.25" thickBot="1">
      <c r="A52" s="823"/>
      <c r="B52" s="824"/>
      <c r="C52" s="824"/>
      <c r="D52" s="825"/>
    </row>
    <row r="53" spans="1:4">
      <c r="A53" s="249">
        <v>0</v>
      </c>
      <c r="B53" s="194">
        <v>0</v>
      </c>
      <c r="C53" s="250" t="s">
        <v>338</v>
      </c>
      <c r="D53" s="251">
        <v>0</v>
      </c>
    </row>
    <row r="54" spans="1:4">
      <c r="A54" s="252">
        <v>7061</v>
      </c>
      <c r="B54" s="253">
        <v>5667</v>
      </c>
      <c r="C54" s="254" t="s">
        <v>1198</v>
      </c>
      <c r="D54" s="255">
        <v>5667</v>
      </c>
    </row>
    <row r="55" spans="1:4">
      <c r="A55" s="256">
        <v>7061</v>
      </c>
      <c r="B55" s="257">
        <v>5667</v>
      </c>
      <c r="C55" s="202" t="s">
        <v>1192</v>
      </c>
      <c r="D55" s="258">
        <v>5667</v>
      </c>
    </row>
    <row r="56" spans="1:4">
      <c r="A56" s="256">
        <v>165</v>
      </c>
      <c r="B56" s="257">
        <v>108</v>
      </c>
      <c r="C56" s="202" t="s">
        <v>496</v>
      </c>
      <c r="D56" s="258">
        <v>108</v>
      </c>
    </row>
    <row r="57" spans="1:4">
      <c r="A57" s="256">
        <v>158</v>
      </c>
      <c r="B57" s="257">
        <v>108</v>
      </c>
      <c r="C57" s="202" t="s">
        <v>495</v>
      </c>
      <c r="D57" s="258">
        <v>108</v>
      </c>
    </row>
    <row r="58" spans="1:4">
      <c r="A58" s="256">
        <v>6</v>
      </c>
      <c r="B58" s="257">
        <v>0</v>
      </c>
      <c r="C58" s="202" t="s">
        <v>491</v>
      </c>
      <c r="D58" s="258">
        <v>0</v>
      </c>
    </row>
    <row r="59" spans="1:4">
      <c r="A59" s="256">
        <v>4137</v>
      </c>
      <c r="B59" s="257">
        <v>3876</v>
      </c>
      <c r="C59" s="202" t="s">
        <v>461</v>
      </c>
      <c r="D59" s="258">
        <v>3876</v>
      </c>
    </row>
    <row r="60" spans="1:4">
      <c r="A60" s="256">
        <v>360</v>
      </c>
      <c r="B60" s="257">
        <v>208</v>
      </c>
      <c r="C60" s="202" t="s">
        <v>482</v>
      </c>
      <c r="D60" s="258">
        <v>208</v>
      </c>
    </row>
    <row r="61" spans="1:4">
      <c r="A61" s="256">
        <v>4</v>
      </c>
      <c r="B61" s="257">
        <v>0</v>
      </c>
      <c r="C61" s="202" t="s">
        <v>481</v>
      </c>
      <c r="D61" s="258">
        <v>0</v>
      </c>
    </row>
    <row r="62" spans="1:4">
      <c r="A62" s="256">
        <v>238</v>
      </c>
      <c r="B62" s="257">
        <v>340</v>
      </c>
      <c r="C62" s="202" t="s">
        <v>480</v>
      </c>
      <c r="D62" s="258">
        <v>340</v>
      </c>
    </row>
    <row r="63" spans="1:4">
      <c r="A63" s="256">
        <v>258</v>
      </c>
      <c r="B63" s="257">
        <v>450</v>
      </c>
      <c r="C63" s="202" t="s">
        <v>1195</v>
      </c>
      <c r="D63" s="258">
        <v>450</v>
      </c>
    </row>
    <row r="64" spans="1:4">
      <c r="A64" s="256">
        <v>8</v>
      </c>
      <c r="B64" s="257">
        <v>50</v>
      </c>
      <c r="C64" s="202" t="s">
        <v>479</v>
      </c>
      <c r="D64" s="258">
        <v>50</v>
      </c>
    </row>
    <row r="65" spans="1:4">
      <c r="A65" s="256">
        <v>1561</v>
      </c>
      <c r="B65" s="257">
        <v>1660</v>
      </c>
      <c r="C65" s="202" t="s">
        <v>477</v>
      </c>
      <c r="D65" s="258">
        <v>1750</v>
      </c>
    </row>
    <row r="66" spans="1:4">
      <c r="A66" s="256">
        <v>1708</v>
      </c>
      <c r="B66" s="257">
        <v>1168</v>
      </c>
      <c r="C66" s="202" t="s">
        <v>460</v>
      </c>
      <c r="D66" s="258">
        <v>1078</v>
      </c>
    </row>
    <row r="67" spans="1:4">
      <c r="A67" s="256">
        <v>2247</v>
      </c>
      <c r="B67" s="257">
        <v>1093</v>
      </c>
      <c r="C67" s="202" t="s">
        <v>459</v>
      </c>
      <c r="D67" s="258">
        <v>1093</v>
      </c>
    </row>
    <row r="68" spans="1:4">
      <c r="A68" s="256">
        <v>2247</v>
      </c>
      <c r="B68" s="257">
        <v>1093</v>
      </c>
      <c r="C68" s="202" t="s">
        <v>458</v>
      </c>
      <c r="D68" s="258">
        <v>1093</v>
      </c>
    </row>
    <row r="69" spans="1:4">
      <c r="A69" s="256">
        <v>465</v>
      </c>
      <c r="B69" s="257">
        <v>430</v>
      </c>
      <c r="C69" s="202" t="s">
        <v>474</v>
      </c>
      <c r="D69" s="258">
        <v>430</v>
      </c>
    </row>
    <row r="70" spans="1:4">
      <c r="A70" s="256">
        <v>28</v>
      </c>
      <c r="B70" s="257">
        <v>0</v>
      </c>
      <c r="C70" s="202" t="s">
        <v>512</v>
      </c>
      <c r="D70" s="258">
        <v>0</v>
      </c>
    </row>
    <row r="71" spans="1:4">
      <c r="A71" s="256">
        <v>90</v>
      </c>
      <c r="B71" s="257">
        <v>60</v>
      </c>
      <c r="C71" s="202" t="s">
        <v>832</v>
      </c>
      <c r="D71" s="258">
        <v>60</v>
      </c>
    </row>
    <row r="72" spans="1:4">
      <c r="A72" s="256">
        <v>325</v>
      </c>
      <c r="B72" s="257">
        <v>370</v>
      </c>
      <c r="C72" s="202" t="s">
        <v>473</v>
      </c>
      <c r="D72" s="258">
        <v>370</v>
      </c>
    </row>
    <row r="73" spans="1:4">
      <c r="A73" s="256">
        <v>23</v>
      </c>
      <c r="B73" s="257">
        <v>0</v>
      </c>
      <c r="C73" s="202" t="s">
        <v>487</v>
      </c>
      <c r="D73" s="258">
        <v>0</v>
      </c>
    </row>
    <row r="74" spans="1:4" ht="33">
      <c r="A74" s="256">
        <v>47</v>
      </c>
      <c r="B74" s="257">
        <v>0</v>
      </c>
      <c r="C74" s="202" t="s">
        <v>452</v>
      </c>
      <c r="D74" s="258">
        <v>0</v>
      </c>
    </row>
    <row r="75" spans="1:4">
      <c r="A75" s="256">
        <v>47</v>
      </c>
      <c r="B75" s="257">
        <v>0</v>
      </c>
      <c r="C75" s="202" t="s">
        <v>1197</v>
      </c>
      <c r="D75" s="258">
        <v>0</v>
      </c>
    </row>
    <row r="76" spans="1:4">
      <c r="A76" s="256">
        <v>0</v>
      </c>
      <c r="B76" s="257">
        <v>160</v>
      </c>
      <c r="C76" s="202" t="s">
        <v>346</v>
      </c>
      <c r="D76" s="258">
        <v>160</v>
      </c>
    </row>
    <row r="77" spans="1:4" ht="17.25" thickBot="1">
      <c r="A77" s="259">
        <v>0</v>
      </c>
      <c r="B77" s="208">
        <v>160</v>
      </c>
      <c r="C77" s="205" t="s">
        <v>485</v>
      </c>
      <c r="D77" s="260">
        <v>160</v>
      </c>
    </row>
  </sheetData>
  <mergeCells count="16">
    <mergeCell ref="A51:A52"/>
    <mergeCell ref="B51:B52"/>
    <mergeCell ref="C51:C52"/>
    <mergeCell ref="D51:D52"/>
    <mergeCell ref="B1:C1"/>
    <mergeCell ref="B2:C2"/>
    <mergeCell ref="B3:C3"/>
    <mergeCell ref="B4:C4"/>
    <mergeCell ref="A5:A6"/>
    <mergeCell ref="B5:B6"/>
    <mergeCell ref="C5:C6"/>
    <mergeCell ref="D5:D6"/>
    <mergeCell ref="B47:C47"/>
    <mergeCell ref="B48:C48"/>
    <mergeCell ref="B49:C49"/>
    <mergeCell ref="B50:C5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46" max="1638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92100-2EE9-49AF-B84C-9153D9A3754E}">
  <dimension ref="A1:B72"/>
  <sheetViews>
    <sheetView workbookViewId="0">
      <selection activeCell="B59" sqref="B59"/>
    </sheetView>
  </sheetViews>
  <sheetFormatPr defaultRowHeight="16.5"/>
  <cols>
    <col min="1" max="1" width="23.375" customWidth="1"/>
    <col min="2" max="2" width="102.25" customWidth="1"/>
    <col min="257" max="257" width="23.375" customWidth="1"/>
    <col min="258" max="258" width="102.25" customWidth="1"/>
    <col min="513" max="513" width="23.375" customWidth="1"/>
    <col min="514" max="514" width="102.25" customWidth="1"/>
    <col min="769" max="769" width="23.375" customWidth="1"/>
    <col min="770" max="770" width="102.25" customWidth="1"/>
    <col min="1025" max="1025" width="23.375" customWidth="1"/>
    <col min="1026" max="1026" width="102.25" customWidth="1"/>
    <col min="1281" max="1281" width="23.375" customWidth="1"/>
    <col min="1282" max="1282" width="102.25" customWidth="1"/>
    <col min="1537" max="1537" width="23.375" customWidth="1"/>
    <col min="1538" max="1538" width="102.25" customWidth="1"/>
    <col min="1793" max="1793" width="23.375" customWidth="1"/>
    <col min="1794" max="1794" width="102.25" customWidth="1"/>
    <col min="2049" max="2049" width="23.375" customWidth="1"/>
    <col min="2050" max="2050" width="102.25" customWidth="1"/>
    <col min="2305" max="2305" width="23.375" customWidth="1"/>
    <col min="2306" max="2306" width="102.25" customWidth="1"/>
    <col min="2561" max="2561" width="23.375" customWidth="1"/>
    <col min="2562" max="2562" width="102.25" customWidth="1"/>
    <col min="2817" max="2817" width="23.375" customWidth="1"/>
    <col min="2818" max="2818" width="102.25" customWidth="1"/>
    <col min="3073" max="3073" width="23.375" customWidth="1"/>
    <col min="3074" max="3074" width="102.25" customWidth="1"/>
    <col min="3329" max="3329" width="23.375" customWidth="1"/>
    <col min="3330" max="3330" width="102.25" customWidth="1"/>
    <col min="3585" max="3585" width="23.375" customWidth="1"/>
    <col min="3586" max="3586" width="102.25" customWidth="1"/>
    <col min="3841" max="3841" width="23.375" customWidth="1"/>
    <col min="3842" max="3842" width="102.25" customWidth="1"/>
    <col min="4097" max="4097" width="23.375" customWidth="1"/>
    <col min="4098" max="4098" width="102.25" customWidth="1"/>
    <col min="4353" max="4353" width="23.375" customWidth="1"/>
    <col min="4354" max="4354" width="102.25" customWidth="1"/>
    <col min="4609" max="4609" width="23.375" customWidth="1"/>
    <col min="4610" max="4610" width="102.25" customWidth="1"/>
    <col min="4865" max="4865" width="23.375" customWidth="1"/>
    <col min="4866" max="4866" width="102.25" customWidth="1"/>
    <col min="5121" max="5121" width="23.375" customWidth="1"/>
    <col min="5122" max="5122" width="102.25" customWidth="1"/>
    <col min="5377" max="5377" width="23.375" customWidth="1"/>
    <col min="5378" max="5378" width="102.25" customWidth="1"/>
    <col min="5633" max="5633" width="23.375" customWidth="1"/>
    <col min="5634" max="5634" width="102.25" customWidth="1"/>
    <col min="5889" max="5889" width="23.375" customWidth="1"/>
    <col min="5890" max="5890" width="102.25" customWidth="1"/>
    <col min="6145" max="6145" width="23.375" customWidth="1"/>
    <col min="6146" max="6146" width="102.25" customWidth="1"/>
    <col min="6401" max="6401" width="23.375" customWidth="1"/>
    <col min="6402" max="6402" width="102.25" customWidth="1"/>
    <col min="6657" max="6657" width="23.375" customWidth="1"/>
    <col min="6658" max="6658" width="102.25" customWidth="1"/>
    <col min="6913" max="6913" width="23.375" customWidth="1"/>
    <col min="6914" max="6914" width="102.25" customWidth="1"/>
    <col min="7169" max="7169" width="23.375" customWidth="1"/>
    <col min="7170" max="7170" width="102.25" customWidth="1"/>
    <col min="7425" max="7425" width="23.375" customWidth="1"/>
    <col min="7426" max="7426" width="102.25" customWidth="1"/>
    <col min="7681" max="7681" width="23.375" customWidth="1"/>
    <col min="7682" max="7682" width="102.25" customWidth="1"/>
    <col min="7937" max="7937" width="23.375" customWidth="1"/>
    <col min="7938" max="7938" width="102.25" customWidth="1"/>
    <col min="8193" max="8193" width="23.375" customWidth="1"/>
    <col min="8194" max="8194" width="102.25" customWidth="1"/>
    <col min="8449" max="8449" width="23.375" customWidth="1"/>
    <col min="8450" max="8450" width="102.25" customWidth="1"/>
    <col min="8705" max="8705" width="23.375" customWidth="1"/>
    <col min="8706" max="8706" width="102.25" customWidth="1"/>
    <col min="8961" max="8961" width="23.375" customWidth="1"/>
    <col min="8962" max="8962" width="102.25" customWidth="1"/>
    <col min="9217" max="9217" width="23.375" customWidth="1"/>
    <col min="9218" max="9218" width="102.25" customWidth="1"/>
    <col min="9473" max="9473" width="23.375" customWidth="1"/>
    <col min="9474" max="9474" width="102.25" customWidth="1"/>
    <col min="9729" max="9729" width="23.375" customWidth="1"/>
    <col min="9730" max="9730" width="102.25" customWidth="1"/>
    <col min="9985" max="9985" width="23.375" customWidth="1"/>
    <col min="9986" max="9986" width="102.25" customWidth="1"/>
    <col min="10241" max="10241" width="23.375" customWidth="1"/>
    <col min="10242" max="10242" width="102.25" customWidth="1"/>
    <col min="10497" max="10497" width="23.375" customWidth="1"/>
    <col min="10498" max="10498" width="102.25" customWidth="1"/>
    <col min="10753" max="10753" width="23.375" customWidth="1"/>
    <col min="10754" max="10754" width="102.25" customWidth="1"/>
    <col min="11009" max="11009" width="23.375" customWidth="1"/>
    <col min="11010" max="11010" width="102.25" customWidth="1"/>
    <col min="11265" max="11265" width="23.375" customWidth="1"/>
    <col min="11266" max="11266" width="102.25" customWidth="1"/>
    <col min="11521" max="11521" width="23.375" customWidth="1"/>
    <col min="11522" max="11522" width="102.25" customWidth="1"/>
    <col min="11777" max="11777" width="23.375" customWidth="1"/>
    <col min="11778" max="11778" width="102.25" customWidth="1"/>
    <col min="12033" max="12033" width="23.375" customWidth="1"/>
    <col min="12034" max="12034" width="102.25" customWidth="1"/>
    <col min="12289" max="12289" width="23.375" customWidth="1"/>
    <col min="12290" max="12290" width="102.25" customWidth="1"/>
    <col min="12545" max="12545" width="23.375" customWidth="1"/>
    <col min="12546" max="12546" width="102.25" customWidth="1"/>
    <col min="12801" max="12801" width="23.375" customWidth="1"/>
    <col min="12802" max="12802" width="102.25" customWidth="1"/>
    <col min="13057" max="13057" width="23.375" customWidth="1"/>
    <col min="13058" max="13058" width="102.25" customWidth="1"/>
    <col min="13313" max="13313" width="23.375" customWidth="1"/>
    <col min="13314" max="13314" width="102.25" customWidth="1"/>
    <col min="13569" max="13569" width="23.375" customWidth="1"/>
    <col min="13570" max="13570" width="102.25" customWidth="1"/>
    <col min="13825" max="13825" width="23.375" customWidth="1"/>
    <col min="13826" max="13826" width="102.25" customWidth="1"/>
    <col min="14081" max="14081" width="23.375" customWidth="1"/>
    <col min="14082" max="14082" width="102.25" customWidth="1"/>
    <col min="14337" max="14337" width="23.375" customWidth="1"/>
    <col min="14338" max="14338" width="102.25" customWidth="1"/>
    <col min="14593" max="14593" width="23.375" customWidth="1"/>
    <col min="14594" max="14594" width="102.25" customWidth="1"/>
    <col min="14849" max="14849" width="23.375" customWidth="1"/>
    <col min="14850" max="14850" width="102.25" customWidth="1"/>
    <col min="15105" max="15105" width="23.375" customWidth="1"/>
    <col min="15106" max="15106" width="102.25" customWidth="1"/>
    <col min="15361" max="15361" width="23.375" customWidth="1"/>
    <col min="15362" max="15362" width="102.25" customWidth="1"/>
    <col min="15617" max="15617" width="23.375" customWidth="1"/>
    <col min="15618" max="15618" width="102.25" customWidth="1"/>
    <col min="15873" max="15873" width="23.375" customWidth="1"/>
    <col min="15874" max="15874" width="102.25" customWidth="1"/>
    <col min="16129" max="16129" width="23.375" customWidth="1"/>
    <col min="16130" max="16130" width="102.25" customWidth="1"/>
  </cols>
  <sheetData>
    <row r="1" spans="1:2" ht="21">
      <c r="A1" s="818" t="s">
        <v>277</v>
      </c>
      <c r="B1" s="818"/>
    </row>
    <row r="2" spans="1:2" ht="21">
      <c r="A2" s="818" t="s">
        <v>276</v>
      </c>
      <c r="B2" s="818"/>
    </row>
    <row r="3" spans="1:2" ht="21">
      <c r="A3" s="819" t="s">
        <v>1199</v>
      </c>
      <c r="B3" s="819"/>
    </row>
    <row r="4" spans="1:2" ht="17.25" thickBot="1">
      <c r="A4" s="820" t="s">
        <v>172</v>
      </c>
      <c r="B4" s="820"/>
    </row>
    <row r="5" spans="1:2" ht="17.25" thickBot="1">
      <c r="A5" s="827" t="s">
        <v>528</v>
      </c>
      <c r="B5" s="828"/>
    </row>
    <row r="6" spans="1:2" ht="50.1" customHeight="1">
      <c r="A6" s="192" t="s">
        <v>1200</v>
      </c>
      <c r="B6" s="179"/>
    </row>
    <row r="7" spans="1:2" ht="50.1" customHeight="1">
      <c r="A7" s="197" t="s">
        <v>1201</v>
      </c>
      <c r="B7" s="187"/>
    </row>
    <row r="8" spans="1:2" ht="50.1" customHeight="1">
      <c r="A8" s="197" t="s">
        <v>1202</v>
      </c>
      <c r="B8" s="187"/>
    </row>
    <row r="9" spans="1:2" ht="50.1" customHeight="1">
      <c r="A9" s="261" t="s">
        <v>1203</v>
      </c>
      <c r="B9" s="174"/>
    </row>
    <row r="10" spans="1:2" ht="50.1" customHeight="1">
      <c r="A10" s="261" t="s">
        <v>1204</v>
      </c>
      <c r="B10" s="174" t="s">
        <v>1205</v>
      </c>
    </row>
    <row r="11" spans="1:2" ht="50.1" customHeight="1">
      <c r="A11" s="261" t="s">
        <v>1206</v>
      </c>
      <c r="B11" s="174" t="s">
        <v>1207</v>
      </c>
    </row>
    <row r="12" spans="1:2" ht="50.1" customHeight="1">
      <c r="A12" s="261" t="s">
        <v>1208</v>
      </c>
      <c r="B12" s="174" t="s">
        <v>1209</v>
      </c>
    </row>
    <row r="13" spans="1:2" ht="50.1" customHeight="1">
      <c r="A13" s="261" t="s">
        <v>1210</v>
      </c>
      <c r="B13" s="174" t="s">
        <v>1211</v>
      </c>
    </row>
    <row r="14" spans="1:2" ht="50.1" customHeight="1">
      <c r="A14" s="261" t="s">
        <v>1212</v>
      </c>
      <c r="B14" s="174" t="s">
        <v>1213</v>
      </c>
    </row>
    <row r="15" spans="1:2" ht="50.1" customHeight="1">
      <c r="A15" s="261" t="s">
        <v>1214</v>
      </c>
      <c r="B15" s="174" t="s">
        <v>1215</v>
      </c>
    </row>
    <row r="16" spans="1:2" ht="66" customHeight="1">
      <c r="A16" s="261" t="s">
        <v>1216</v>
      </c>
      <c r="B16" s="174" t="s">
        <v>1217</v>
      </c>
    </row>
    <row r="17" spans="1:2" ht="50.1" customHeight="1">
      <c r="A17" s="261" t="s">
        <v>1218</v>
      </c>
      <c r="B17" s="174"/>
    </row>
    <row r="18" spans="1:2" ht="50.1" customHeight="1">
      <c r="A18" s="261" t="s">
        <v>1219</v>
      </c>
      <c r="B18" s="174" t="s">
        <v>1220</v>
      </c>
    </row>
    <row r="19" spans="1:2" ht="50.1" customHeight="1">
      <c r="A19" s="261" t="s">
        <v>1221</v>
      </c>
      <c r="B19" s="174" t="s">
        <v>1222</v>
      </c>
    </row>
    <row r="20" spans="1:2" ht="50.1" customHeight="1">
      <c r="A20" s="261" t="s">
        <v>1223</v>
      </c>
      <c r="B20" s="174" t="s">
        <v>1224</v>
      </c>
    </row>
    <row r="21" spans="1:2" ht="50.1" customHeight="1">
      <c r="A21" s="261" t="s">
        <v>1225</v>
      </c>
      <c r="B21" s="174" t="s">
        <v>1226</v>
      </c>
    </row>
    <row r="22" spans="1:2" ht="50.1" customHeight="1">
      <c r="A22" s="261" t="s">
        <v>1227</v>
      </c>
      <c r="B22" s="174" t="s">
        <v>1228</v>
      </c>
    </row>
    <row r="23" spans="1:2" ht="50.1" customHeight="1">
      <c r="A23" s="261" t="s">
        <v>1229</v>
      </c>
      <c r="B23" s="174" t="s">
        <v>1230</v>
      </c>
    </row>
    <row r="24" spans="1:2" ht="50.1" customHeight="1">
      <c r="A24" s="261" t="s">
        <v>1231</v>
      </c>
      <c r="B24" s="174" t="s">
        <v>1232</v>
      </c>
    </row>
    <row r="25" spans="1:2" ht="50.1" customHeight="1">
      <c r="A25" s="261" t="s">
        <v>1233</v>
      </c>
      <c r="B25" s="174" t="s">
        <v>1234</v>
      </c>
    </row>
    <row r="26" spans="1:2" ht="50.1" customHeight="1">
      <c r="A26" s="261" t="s">
        <v>1235</v>
      </c>
      <c r="B26" s="174"/>
    </row>
    <row r="27" spans="1:2" ht="50.1" customHeight="1">
      <c r="A27" s="261" t="s">
        <v>1236</v>
      </c>
      <c r="B27" s="174" t="s">
        <v>1237</v>
      </c>
    </row>
    <row r="28" spans="1:2" ht="50.1" customHeight="1">
      <c r="A28" s="261" t="s">
        <v>1238</v>
      </c>
      <c r="B28" s="174" t="s">
        <v>1239</v>
      </c>
    </row>
    <row r="29" spans="1:2" ht="50.1" customHeight="1">
      <c r="A29" s="261" t="s">
        <v>1240</v>
      </c>
      <c r="B29" s="174"/>
    </row>
    <row r="30" spans="1:2" ht="66" customHeight="1">
      <c r="A30" s="261" t="s">
        <v>1241</v>
      </c>
      <c r="B30" s="174" t="s">
        <v>1242</v>
      </c>
    </row>
    <row r="31" spans="1:2" ht="59.25" customHeight="1">
      <c r="A31" s="261" t="s">
        <v>1243</v>
      </c>
      <c r="B31" s="174" t="s">
        <v>1244</v>
      </c>
    </row>
    <row r="32" spans="1:2" ht="50.1" customHeight="1">
      <c r="A32" s="261" t="s">
        <v>1245</v>
      </c>
      <c r="B32" s="174" t="s">
        <v>1246</v>
      </c>
    </row>
    <row r="33" spans="1:2" ht="50.1" customHeight="1">
      <c r="A33" s="261" t="s">
        <v>1247</v>
      </c>
      <c r="B33" s="174"/>
    </row>
    <row r="34" spans="1:2" ht="50.1" customHeight="1">
      <c r="A34" s="261" t="s">
        <v>1248</v>
      </c>
      <c r="B34" s="174" t="s">
        <v>1249</v>
      </c>
    </row>
    <row r="35" spans="1:2" ht="50.1" customHeight="1">
      <c r="A35" s="261" t="s">
        <v>1250</v>
      </c>
      <c r="B35" s="174" t="s">
        <v>1251</v>
      </c>
    </row>
    <row r="36" spans="1:2" ht="50.1" customHeight="1">
      <c r="A36" s="261" t="s">
        <v>1252</v>
      </c>
      <c r="B36" s="174"/>
    </row>
    <row r="37" spans="1:2" ht="50.1" customHeight="1">
      <c r="A37" s="261" t="s">
        <v>1253</v>
      </c>
      <c r="B37" s="174" t="s">
        <v>1254</v>
      </c>
    </row>
    <row r="38" spans="1:2" ht="50.1" customHeight="1">
      <c r="A38" s="261" t="s">
        <v>1255</v>
      </c>
      <c r="B38" s="174"/>
    </row>
    <row r="39" spans="1:2" ht="115.5">
      <c r="A39" s="261" t="s">
        <v>1256</v>
      </c>
      <c r="B39" s="174" t="s">
        <v>1257</v>
      </c>
    </row>
    <row r="40" spans="1:2" ht="50.1" customHeight="1">
      <c r="A40" s="261" t="s">
        <v>1258</v>
      </c>
      <c r="B40" s="174" t="s">
        <v>1259</v>
      </c>
    </row>
    <row r="41" spans="1:2" ht="50.1" customHeight="1">
      <c r="A41" s="261" t="s">
        <v>1260</v>
      </c>
      <c r="B41" s="174" t="s">
        <v>1261</v>
      </c>
    </row>
    <row r="42" spans="1:2" ht="63" customHeight="1">
      <c r="A42" s="261" t="s">
        <v>1262</v>
      </c>
      <c r="B42" s="174" t="s">
        <v>1263</v>
      </c>
    </row>
    <row r="43" spans="1:2" ht="50.1" customHeight="1">
      <c r="A43" s="261" t="s">
        <v>1264</v>
      </c>
      <c r="B43" s="174"/>
    </row>
    <row r="44" spans="1:2" ht="50.1" customHeight="1" thickBot="1">
      <c r="A44" s="262" t="s">
        <v>1265</v>
      </c>
      <c r="B44" s="169" t="s">
        <v>1266</v>
      </c>
    </row>
    <row r="46" spans="1:2">
      <c r="A46" s="826"/>
      <c r="B46" s="826"/>
    </row>
    <row r="47" spans="1:2" ht="21">
      <c r="A47" s="818" t="s">
        <v>277</v>
      </c>
      <c r="B47" s="818"/>
    </row>
    <row r="48" spans="1:2" ht="21">
      <c r="A48" s="818" t="s">
        <v>276</v>
      </c>
      <c r="B48" s="818"/>
    </row>
    <row r="49" spans="1:2" ht="21">
      <c r="A49" s="819" t="s">
        <v>1199</v>
      </c>
      <c r="B49" s="819"/>
    </row>
    <row r="50" spans="1:2" ht="17.25" thickBot="1">
      <c r="A50" s="820" t="s">
        <v>466</v>
      </c>
      <c r="B50" s="820"/>
    </row>
    <row r="51" spans="1:2" ht="17.25" thickBot="1">
      <c r="A51" s="827" t="s">
        <v>528</v>
      </c>
      <c r="B51" s="828"/>
    </row>
    <row r="52" spans="1:2" ht="50.1" customHeight="1">
      <c r="A52" s="192" t="s">
        <v>1200</v>
      </c>
      <c r="B52" s="179"/>
    </row>
    <row r="53" spans="1:2" ht="50.1" customHeight="1">
      <c r="A53" s="197" t="s">
        <v>1267</v>
      </c>
      <c r="B53" s="187"/>
    </row>
    <row r="54" spans="1:2" ht="50.1" customHeight="1">
      <c r="A54" s="197" t="s">
        <v>1202</v>
      </c>
      <c r="B54" s="187"/>
    </row>
    <row r="55" spans="1:2" ht="50.1" customHeight="1">
      <c r="A55" s="261" t="s">
        <v>1268</v>
      </c>
      <c r="B55" s="174"/>
    </row>
    <row r="56" spans="1:2" ht="50.1" customHeight="1">
      <c r="A56" s="261" t="s">
        <v>1269</v>
      </c>
      <c r="B56" s="174" t="s">
        <v>1270</v>
      </c>
    </row>
    <row r="57" spans="1:2" ht="50.1" customHeight="1">
      <c r="A57" s="261" t="s">
        <v>1271</v>
      </c>
      <c r="B57" s="174"/>
    </row>
    <row r="58" spans="1:2" ht="50.1" customHeight="1">
      <c r="A58" s="261" t="s">
        <v>1272</v>
      </c>
      <c r="B58" s="174" t="s">
        <v>1273</v>
      </c>
    </row>
    <row r="59" spans="1:2" ht="50.1" customHeight="1">
      <c r="A59" s="261" t="s">
        <v>1274</v>
      </c>
      <c r="B59" s="174" t="s">
        <v>1275</v>
      </c>
    </row>
    <row r="60" spans="1:2" ht="50.1" customHeight="1">
      <c r="A60" s="261" t="s">
        <v>1276</v>
      </c>
      <c r="B60" s="174" t="s">
        <v>1277</v>
      </c>
    </row>
    <row r="61" spans="1:2" ht="50.1" customHeight="1">
      <c r="A61" s="261" t="s">
        <v>1278</v>
      </c>
      <c r="B61" s="174" t="s">
        <v>1279</v>
      </c>
    </row>
    <row r="62" spans="1:2" ht="50.1" customHeight="1">
      <c r="A62" s="261" t="s">
        <v>1280</v>
      </c>
      <c r="B62" s="174" t="s">
        <v>1281</v>
      </c>
    </row>
    <row r="63" spans="1:2" ht="50.1" customHeight="1">
      <c r="A63" s="261" t="s">
        <v>1282</v>
      </c>
      <c r="B63" s="174" t="s">
        <v>1283</v>
      </c>
    </row>
    <row r="64" spans="1:2" ht="50.1" customHeight="1">
      <c r="A64" s="261" t="s">
        <v>1284</v>
      </c>
      <c r="B64" s="174"/>
    </row>
    <row r="65" spans="1:2" ht="50.1" customHeight="1">
      <c r="A65" s="261" t="s">
        <v>1285</v>
      </c>
      <c r="B65" s="174" t="s">
        <v>1286</v>
      </c>
    </row>
    <row r="66" spans="1:2" ht="50.1" customHeight="1">
      <c r="A66" s="261" t="s">
        <v>1287</v>
      </c>
      <c r="B66" s="174"/>
    </row>
    <row r="67" spans="1:2" ht="50.1" customHeight="1">
      <c r="A67" s="261" t="s">
        <v>1288</v>
      </c>
      <c r="B67" s="174" t="s">
        <v>1289</v>
      </c>
    </row>
    <row r="68" spans="1:2" ht="50.1" customHeight="1">
      <c r="A68" s="261" t="s">
        <v>1290</v>
      </c>
      <c r="B68" s="174" t="s">
        <v>1291</v>
      </c>
    </row>
    <row r="69" spans="1:2" ht="50.1" customHeight="1">
      <c r="A69" s="261" t="s">
        <v>1292</v>
      </c>
      <c r="B69" s="174"/>
    </row>
    <row r="70" spans="1:2" ht="50.1" customHeight="1" thickBot="1">
      <c r="A70" s="262" t="s">
        <v>1293</v>
      </c>
      <c r="B70" s="169" t="s">
        <v>1294</v>
      </c>
    </row>
    <row r="72" spans="1:2">
      <c r="A72" s="826"/>
      <c r="B72" s="826"/>
    </row>
  </sheetData>
  <mergeCells count="12">
    <mergeCell ref="A72:B72"/>
    <mergeCell ref="A1:B1"/>
    <mergeCell ref="A2:B2"/>
    <mergeCell ref="A3:B3"/>
    <mergeCell ref="A4:B4"/>
    <mergeCell ref="A5:B5"/>
    <mergeCell ref="A46:B46"/>
    <mergeCell ref="A47:B47"/>
    <mergeCell ref="A48:B48"/>
    <mergeCell ref="A49:B49"/>
    <mergeCell ref="A50:B50"/>
    <mergeCell ref="A51:B5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46" max="16383"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36064-1375-4E27-BD83-A0B1EAA44C76}">
  <dimension ref="A1:D39"/>
  <sheetViews>
    <sheetView workbookViewId="0">
      <selection sqref="A1:C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1295</v>
      </c>
      <c r="C3" s="819"/>
      <c r="D3" s="146"/>
    </row>
    <row r="4" spans="1:4" ht="17.25" thickBot="1">
      <c r="A4" s="209"/>
      <c r="B4" s="820" t="s">
        <v>172</v>
      </c>
      <c r="C4" s="820"/>
      <c r="D4" s="185" t="s">
        <v>171</v>
      </c>
    </row>
    <row r="5" spans="1:4">
      <c r="A5" s="812" t="s">
        <v>170</v>
      </c>
      <c r="B5" s="814" t="s">
        <v>167</v>
      </c>
      <c r="C5" s="814" t="s">
        <v>464</v>
      </c>
      <c r="D5" s="816" t="s">
        <v>168</v>
      </c>
    </row>
    <row r="6" spans="1:4" ht="17.25" thickBot="1">
      <c r="A6" s="823"/>
      <c r="B6" s="824"/>
      <c r="C6" s="824"/>
      <c r="D6" s="825"/>
    </row>
    <row r="7" spans="1:4">
      <c r="A7" s="249">
        <v>0</v>
      </c>
      <c r="B7" s="194">
        <v>0</v>
      </c>
      <c r="C7" s="250" t="s">
        <v>338</v>
      </c>
      <c r="D7" s="251">
        <v>0</v>
      </c>
    </row>
    <row r="8" spans="1:4">
      <c r="A8" s="252">
        <v>6899</v>
      </c>
      <c r="B8" s="253">
        <v>6424</v>
      </c>
      <c r="C8" s="254" t="s">
        <v>1296</v>
      </c>
      <c r="D8" s="255">
        <v>6424</v>
      </c>
    </row>
    <row r="9" spans="1:4">
      <c r="A9" s="252">
        <v>605</v>
      </c>
      <c r="B9" s="253">
        <v>740</v>
      </c>
      <c r="C9" s="254" t="s">
        <v>1297</v>
      </c>
      <c r="D9" s="255">
        <v>740</v>
      </c>
    </row>
    <row r="10" spans="1:4">
      <c r="A10" s="256">
        <v>605</v>
      </c>
      <c r="B10" s="257">
        <v>740</v>
      </c>
      <c r="C10" s="202" t="s">
        <v>1192</v>
      </c>
      <c r="D10" s="258">
        <v>740</v>
      </c>
    </row>
    <row r="11" spans="1:4" ht="33">
      <c r="A11" s="256">
        <v>605</v>
      </c>
      <c r="B11" s="257">
        <v>740</v>
      </c>
      <c r="C11" s="202" t="s">
        <v>452</v>
      </c>
      <c r="D11" s="258">
        <v>740</v>
      </c>
    </row>
    <row r="12" spans="1:4" ht="17.25" thickBot="1">
      <c r="A12" s="259">
        <v>605</v>
      </c>
      <c r="B12" s="208">
        <v>740</v>
      </c>
      <c r="C12" s="205" t="s">
        <v>451</v>
      </c>
      <c r="D12" s="260">
        <v>740</v>
      </c>
    </row>
    <row r="13" spans="1:4" ht="21">
      <c r="A13" s="47"/>
      <c r="B13" s="818" t="s">
        <v>277</v>
      </c>
      <c r="C13" s="818"/>
      <c r="D13" s="147"/>
    </row>
    <row r="14" spans="1:4" ht="21">
      <c r="A14" s="47"/>
      <c r="B14" s="818" t="s">
        <v>276</v>
      </c>
      <c r="C14" s="818"/>
      <c r="D14" s="147"/>
    </row>
    <row r="15" spans="1:4" ht="21">
      <c r="A15" s="47"/>
      <c r="B15" s="819" t="s">
        <v>1295</v>
      </c>
      <c r="C15" s="819"/>
      <c r="D15" s="146"/>
    </row>
    <row r="16" spans="1:4" ht="17.25" thickBot="1">
      <c r="A16" s="209"/>
      <c r="B16" s="820" t="s">
        <v>466</v>
      </c>
      <c r="C16" s="820"/>
      <c r="D16" s="185" t="s">
        <v>465</v>
      </c>
    </row>
    <row r="17" spans="1:4">
      <c r="A17" s="812" t="s">
        <v>170</v>
      </c>
      <c r="B17" s="814" t="s">
        <v>167</v>
      </c>
      <c r="C17" s="814" t="s">
        <v>464</v>
      </c>
      <c r="D17" s="816" t="s">
        <v>168</v>
      </c>
    </row>
    <row r="18" spans="1:4" ht="17.25" thickBot="1">
      <c r="A18" s="823"/>
      <c r="B18" s="824"/>
      <c r="C18" s="824"/>
      <c r="D18" s="825"/>
    </row>
    <row r="19" spans="1:4">
      <c r="A19" s="249">
        <v>0</v>
      </c>
      <c r="B19" s="194">
        <v>0</v>
      </c>
      <c r="C19" s="250" t="s">
        <v>338</v>
      </c>
      <c r="D19" s="251">
        <v>0</v>
      </c>
    </row>
    <row r="20" spans="1:4">
      <c r="A20" s="252">
        <v>6294</v>
      </c>
      <c r="B20" s="253">
        <v>5684</v>
      </c>
      <c r="C20" s="254" t="s">
        <v>1298</v>
      </c>
      <c r="D20" s="255">
        <v>5684</v>
      </c>
    </row>
    <row r="21" spans="1:4">
      <c r="A21" s="256">
        <v>6294</v>
      </c>
      <c r="B21" s="257">
        <v>5684</v>
      </c>
      <c r="C21" s="202" t="s">
        <v>1192</v>
      </c>
      <c r="D21" s="258">
        <v>5684</v>
      </c>
    </row>
    <row r="22" spans="1:4">
      <c r="A22" s="256">
        <v>890</v>
      </c>
      <c r="B22" s="257">
        <v>914</v>
      </c>
      <c r="C22" s="202" t="s">
        <v>496</v>
      </c>
      <c r="D22" s="258">
        <v>914</v>
      </c>
    </row>
    <row r="23" spans="1:4">
      <c r="A23" s="256">
        <v>874</v>
      </c>
      <c r="B23" s="257">
        <v>884</v>
      </c>
      <c r="C23" s="202" t="s">
        <v>495</v>
      </c>
      <c r="D23" s="258">
        <v>884</v>
      </c>
    </row>
    <row r="24" spans="1:4">
      <c r="A24" s="256">
        <v>15</v>
      </c>
      <c r="B24" s="257">
        <v>30</v>
      </c>
      <c r="C24" s="202" t="s">
        <v>1193</v>
      </c>
      <c r="D24" s="258">
        <v>30</v>
      </c>
    </row>
    <row r="25" spans="1:4">
      <c r="A25" s="256">
        <v>3829</v>
      </c>
      <c r="B25" s="257">
        <v>3185</v>
      </c>
      <c r="C25" s="202" t="s">
        <v>461</v>
      </c>
      <c r="D25" s="258">
        <v>3185</v>
      </c>
    </row>
    <row r="26" spans="1:4">
      <c r="A26" s="256">
        <v>29</v>
      </c>
      <c r="B26" s="257">
        <v>30</v>
      </c>
      <c r="C26" s="202" t="s">
        <v>481</v>
      </c>
      <c r="D26" s="258">
        <v>30</v>
      </c>
    </row>
    <row r="27" spans="1:4">
      <c r="A27" s="256">
        <v>5</v>
      </c>
      <c r="B27" s="257">
        <v>0</v>
      </c>
      <c r="C27" s="202" t="s">
        <v>480</v>
      </c>
      <c r="D27" s="258">
        <v>0</v>
      </c>
    </row>
    <row r="28" spans="1:4">
      <c r="A28" s="256">
        <v>107</v>
      </c>
      <c r="B28" s="257">
        <v>110</v>
      </c>
      <c r="C28" s="202" t="s">
        <v>1195</v>
      </c>
      <c r="D28" s="258">
        <v>110</v>
      </c>
    </row>
    <row r="29" spans="1:4">
      <c r="A29" s="256">
        <v>20</v>
      </c>
      <c r="B29" s="257">
        <v>30</v>
      </c>
      <c r="C29" s="202" t="s">
        <v>479</v>
      </c>
      <c r="D29" s="258">
        <v>30</v>
      </c>
    </row>
    <row r="30" spans="1:4">
      <c r="A30" s="256">
        <v>3668</v>
      </c>
      <c r="B30" s="257">
        <v>3015</v>
      </c>
      <c r="C30" s="202" t="s">
        <v>460</v>
      </c>
      <c r="D30" s="258">
        <v>3015</v>
      </c>
    </row>
    <row r="31" spans="1:4">
      <c r="A31" s="256">
        <v>1548</v>
      </c>
      <c r="B31" s="257">
        <v>1479</v>
      </c>
      <c r="C31" s="202" t="s">
        <v>459</v>
      </c>
      <c r="D31" s="258">
        <v>1479</v>
      </c>
    </row>
    <row r="32" spans="1:4">
      <c r="A32" s="256">
        <v>1548</v>
      </c>
      <c r="B32" s="257">
        <v>1479</v>
      </c>
      <c r="C32" s="202" t="s">
        <v>458</v>
      </c>
      <c r="D32" s="258">
        <v>1479</v>
      </c>
    </row>
    <row r="33" spans="1:4">
      <c r="A33" s="256">
        <v>20</v>
      </c>
      <c r="B33" s="257">
        <v>33</v>
      </c>
      <c r="C33" s="202" t="s">
        <v>474</v>
      </c>
      <c r="D33" s="258">
        <v>33</v>
      </c>
    </row>
    <row r="34" spans="1:4">
      <c r="A34" s="256">
        <v>20</v>
      </c>
      <c r="B34" s="257">
        <v>33</v>
      </c>
      <c r="C34" s="202" t="s">
        <v>473</v>
      </c>
      <c r="D34" s="258">
        <v>33</v>
      </c>
    </row>
    <row r="35" spans="1:4" ht="33">
      <c r="A35" s="256">
        <v>5</v>
      </c>
      <c r="B35" s="257">
        <v>8</v>
      </c>
      <c r="C35" s="202" t="s">
        <v>452</v>
      </c>
      <c r="D35" s="258">
        <v>8</v>
      </c>
    </row>
    <row r="36" spans="1:4">
      <c r="A36" s="256">
        <v>5</v>
      </c>
      <c r="B36" s="257">
        <v>0</v>
      </c>
      <c r="C36" s="202" t="s">
        <v>451</v>
      </c>
      <c r="D36" s="258">
        <v>0</v>
      </c>
    </row>
    <row r="37" spans="1:4" ht="33">
      <c r="A37" s="256">
        <v>0</v>
      </c>
      <c r="B37" s="257">
        <v>8</v>
      </c>
      <c r="C37" s="202" t="s">
        <v>499</v>
      </c>
      <c r="D37" s="258">
        <v>8</v>
      </c>
    </row>
    <row r="38" spans="1:4">
      <c r="A38" s="256">
        <v>3</v>
      </c>
      <c r="B38" s="257">
        <v>65</v>
      </c>
      <c r="C38" s="202" t="s">
        <v>346</v>
      </c>
      <c r="D38" s="258">
        <v>65</v>
      </c>
    </row>
    <row r="39" spans="1:4" ht="17.25" thickBot="1">
      <c r="A39" s="259">
        <v>3</v>
      </c>
      <c r="B39" s="208">
        <v>65</v>
      </c>
      <c r="C39" s="205" t="s">
        <v>485</v>
      </c>
      <c r="D39" s="260">
        <v>65</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17778-F7DB-435A-BB43-D431CDF440BD}">
  <dimension ref="A1:B38"/>
  <sheetViews>
    <sheetView workbookViewId="0">
      <selection activeCell="I68" sqref="I68"/>
    </sheetView>
  </sheetViews>
  <sheetFormatPr defaultRowHeight="16.5"/>
  <cols>
    <col min="1" max="1" width="22" customWidth="1"/>
    <col min="2" max="2" width="80.625" customWidth="1"/>
    <col min="257" max="257" width="4.5" customWidth="1"/>
    <col min="258" max="258" width="80.625" customWidth="1"/>
    <col min="513" max="513" width="4.5" customWidth="1"/>
    <col min="514" max="514" width="80.625" customWidth="1"/>
    <col min="769" max="769" width="4.5" customWidth="1"/>
    <col min="770" max="770" width="80.625" customWidth="1"/>
    <col min="1025" max="1025" width="4.5" customWidth="1"/>
    <col min="1026" max="1026" width="80.625" customWidth="1"/>
    <col min="1281" max="1281" width="4.5" customWidth="1"/>
    <col min="1282" max="1282" width="80.625" customWidth="1"/>
    <col min="1537" max="1537" width="4.5" customWidth="1"/>
    <col min="1538" max="1538" width="80.625" customWidth="1"/>
    <col min="1793" max="1793" width="4.5" customWidth="1"/>
    <col min="1794" max="1794" width="80.625" customWidth="1"/>
    <col min="2049" max="2049" width="4.5" customWidth="1"/>
    <col min="2050" max="2050" width="80.625" customWidth="1"/>
    <col min="2305" max="2305" width="4.5" customWidth="1"/>
    <col min="2306" max="2306" width="80.625" customWidth="1"/>
    <col min="2561" max="2561" width="4.5" customWidth="1"/>
    <col min="2562" max="2562" width="80.625" customWidth="1"/>
    <col min="2817" max="2817" width="4.5" customWidth="1"/>
    <col min="2818" max="2818" width="80.625" customWidth="1"/>
    <col min="3073" max="3073" width="4.5" customWidth="1"/>
    <col min="3074" max="3074" width="80.625" customWidth="1"/>
    <col min="3329" max="3329" width="4.5" customWidth="1"/>
    <col min="3330" max="3330" width="80.625" customWidth="1"/>
    <col min="3585" max="3585" width="4.5" customWidth="1"/>
    <col min="3586" max="3586" width="80.625" customWidth="1"/>
    <col min="3841" max="3841" width="4.5" customWidth="1"/>
    <col min="3842" max="3842" width="80.625" customWidth="1"/>
    <col min="4097" max="4097" width="4.5" customWidth="1"/>
    <col min="4098" max="4098" width="80.625" customWidth="1"/>
    <col min="4353" max="4353" width="4.5" customWidth="1"/>
    <col min="4354" max="4354" width="80.625" customWidth="1"/>
    <col min="4609" max="4609" width="4.5" customWidth="1"/>
    <col min="4610" max="4610" width="80.625" customWidth="1"/>
    <col min="4865" max="4865" width="4.5" customWidth="1"/>
    <col min="4866" max="4866" width="80.625" customWidth="1"/>
    <col min="5121" max="5121" width="4.5" customWidth="1"/>
    <col min="5122" max="5122" width="80.625" customWidth="1"/>
    <col min="5377" max="5377" width="4.5" customWidth="1"/>
    <col min="5378" max="5378" width="80.625" customWidth="1"/>
    <col min="5633" max="5633" width="4.5" customWidth="1"/>
    <col min="5634" max="5634" width="80.625" customWidth="1"/>
    <col min="5889" max="5889" width="4.5" customWidth="1"/>
    <col min="5890" max="5890" width="80.625" customWidth="1"/>
    <col min="6145" max="6145" width="4.5" customWidth="1"/>
    <col min="6146" max="6146" width="80.625" customWidth="1"/>
    <col min="6401" max="6401" width="4.5" customWidth="1"/>
    <col min="6402" max="6402" width="80.625" customWidth="1"/>
    <col min="6657" max="6657" width="4.5" customWidth="1"/>
    <col min="6658" max="6658" width="80.625" customWidth="1"/>
    <col min="6913" max="6913" width="4.5" customWidth="1"/>
    <col min="6914" max="6914" width="80.625" customWidth="1"/>
    <col min="7169" max="7169" width="4.5" customWidth="1"/>
    <col min="7170" max="7170" width="80.625" customWidth="1"/>
    <col min="7425" max="7425" width="4.5" customWidth="1"/>
    <col min="7426" max="7426" width="80.625" customWidth="1"/>
    <col min="7681" max="7681" width="4.5" customWidth="1"/>
    <col min="7682" max="7682" width="80.625" customWidth="1"/>
    <col min="7937" max="7937" width="4.5" customWidth="1"/>
    <col min="7938" max="7938" width="80.625" customWidth="1"/>
    <col min="8193" max="8193" width="4.5" customWidth="1"/>
    <col min="8194" max="8194" width="80.625" customWidth="1"/>
    <col min="8449" max="8449" width="4.5" customWidth="1"/>
    <col min="8450" max="8450" width="80.625" customWidth="1"/>
    <col min="8705" max="8705" width="4.5" customWidth="1"/>
    <col min="8706" max="8706" width="80.625" customWidth="1"/>
    <col min="8961" max="8961" width="4.5" customWidth="1"/>
    <col min="8962" max="8962" width="80.625" customWidth="1"/>
    <col min="9217" max="9217" width="4.5" customWidth="1"/>
    <col min="9218" max="9218" width="80.625" customWidth="1"/>
    <col min="9473" max="9473" width="4.5" customWidth="1"/>
    <col min="9474" max="9474" width="80.625" customWidth="1"/>
    <col min="9729" max="9729" width="4.5" customWidth="1"/>
    <col min="9730" max="9730" width="80.625" customWidth="1"/>
    <col min="9985" max="9985" width="4.5" customWidth="1"/>
    <col min="9986" max="9986" width="80.625" customWidth="1"/>
    <col min="10241" max="10241" width="4.5" customWidth="1"/>
    <col min="10242" max="10242" width="80.625" customWidth="1"/>
    <col min="10497" max="10497" width="4.5" customWidth="1"/>
    <col min="10498" max="10498" width="80.625" customWidth="1"/>
    <col min="10753" max="10753" width="4.5" customWidth="1"/>
    <col min="10754" max="10754" width="80.625" customWidth="1"/>
    <col min="11009" max="11009" width="4.5" customWidth="1"/>
    <col min="11010" max="11010" width="80.625" customWidth="1"/>
    <col min="11265" max="11265" width="4.5" customWidth="1"/>
    <col min="11266" max="11266" width="80.625" customWidth="1"/>
    <col min="11521" max="11521" width="4.5" customWidth="1"/>
    <col min="11522" max="11522" width="80.625" customWidth="1"/>
    <col min="11777" max="11777" width="4.5" customWidth="1"/>
    <col min="11778" max="11778" width="80.625" customWidth="1"/>
    <col min="12033" max="12033" width="4.5" customWidth="1"/>
    <col min="12034" max="12034" width="80.625" customWidth="1"/>
    <col min="12289" max="12289" width="4.5" customWidth="1"/>
    <col min="12290" max="12290" width="80.625" customWidth="1"/>
    <col min="12545" max="12545" width="4.5" customWidth="1"/>
    <col min="12546" max="12546" width="80.625" customWidth="1"/>
    <col min="12801" max="12801" width="4.5" customWidth="1"/>
    <col min="12802" max="12802" width="80.625" customWidth="1"/>
    <col min="13057" max="13057" width="4.5" customWidth="1"/>
    <col min="13058" max="13058" width="80.625" customWidth="1"/>
    <col min="13313" max="13313" width="4.5" customWidth="1"/>
    <col min="13314" max="13314" width="80.625" customWidth="1"/>
    <col min="13569" max="13569" width="4.5" customWidth="1"/>
    <col min="13570" max="13570" width="80.625" customWidth="1"/>
    <col min="13825" max="13825" width="4.5" customWidth="1"/>
    <col min="13826" max="13826" width="80.625" customWidth="1"/>
    <col min="14081" max="14081" width="4.5" customWidth="1"/>
    <col min="14082" max="14082" width="80.625" customWidth="1"/>
    <col min="14337" max="14337" width="4.5" customWidth="1"/>
    <col min="14338" max="14338" width="80.625" customWidth="1"/>
    <col min="14593" max="14593" width="4.5" customWidth="1"/>
    <col min="14594" max="14594" width="80.625" customWidth="1"/>
    <col min="14849" max="14849" width="4.5" customWidth="1"/>
    <col min="14850" max="14850" width="80.625" customWidth="1"/>
    <col min="15105" max="15105" width="4.5" customWidth="1"/>
    <col min="15106" max="15106" width="80.625" customWidth="1"/>
    <col min="15361" max="15361" width="4.5" customWidth="1"/>
    <col min="15362" max="15362" width="80.625" customWidth="1"/>
    <col min="15617" max="15617" width="4.5" customWidth="1"/>
    <col min="15618" max="15618" width="80.625" customWidth="1"/>
    <col min="15873" max="15873" width="4.5" customWidth="1"/>
    <col min="15874" max="15874" width="80.625" customWidth="1"/>
    <col min="16129" max="16129" width="4.5" customWidth="1"/>
    <col min="16130" max="16130" width="80.625" customWidth="1"/>
  </cols>
  <sheetData>
    <row r="1" spans="1:2" ht="21">
      <c r="A1" s="818" t="s">
        <v>277</v>
      </c>
      <c r="B1" s="818"/>
    </row>
    <row r="2" spans="1:2" ht="21">
      <c r="A2" s="818" t="s">
        <v>276</v>
      </c>
      <c r="B2" s="818"/>
    </row>
    <row r="3" spans="1:2" ht="21">
      <c r="A3" s="819" t="s">
        <v>1299</v>
      </c>
      <c r="B3" s="819"/>
    </row>
    <row r="4" spans="1:2" ht="17.25" thickBot="1">
      <c r="A4" s="820" t="s">
        <v>172</v>
      </c>
      <c r="B4" s="820"/>
    </row>
    <row r="5" spans="1:2" ht="17.25" thickBot="1">
      <c r="A5" s="827" t="s">
        <v>528</v>
      </c>
      <c r="B5" s="828"/>
    </row>
    <row r="6" spans="1:2" ht="50.1" customHeight="1">
      <c r="A6" s="192" t="s">
        <v>1200</v>
      </c>
      <c r="B6" s="179"/>
    </row>
    <row r="7" spans="1:2" ht="50.1" customHeight="1">
      <c r="A7" s="197" t="s">
        <v>1300</v>
      </c>
      <c r="B7" s="187"/>
    </row>
    <row r="8" spans="1:2" ht="50.1" customHeight="1">
      <c r="A8" s="197" t="s">
        <v>1202</v>
      </c>
      <c r="B8" s="187"/>
    </row>
    <row r="9" spans="1:2" ht="50.1" customHeight="1">
      <c r="A9" s="261" t="s">
        <v>1301</v>
      </c>
      <c r="B9" s="174"/>
    </row>
    <row r="10" spans="1:2" ht="62.25" customHeight="1" thickBot="1">
      <c r="A10" s="262" t="s">
        <v>1302</v>
      </c>
      <c r="B10" s="169" t="s">
        <v>1303</v>
      </c>
    </row>
    <row r="12" spans="1:2">
      <c r="A12" s="826"/>
      <c r="B12" s="826"/>
    </row>
    <row r="13" spans="1:2" ht="21">
      <c r="A13" s="818" t="s">
        <v>277</v>
      </c>
      <c r="B13" s="818"/>
    </row>
    <row r="14" spans="1:2" ht="21">
      <c r="A14" s="818" t="s">
        <v>276</v>
      </c>
      <c r="B14" s="818"/>
    </row>
    <row r="15" spans="1:2" ht="21">
      <c r="A15" s="819" t="s">
        <v>1299</v>
      </c>
      <c r="B15" s="819"/>
    </row>
    <row r="16" spans="1:2" ht="17.25" thickBot="1">
      <c r="A16" s="820" t="s">
        <v>466</v>
      </c>
      <c r="B16" s="820"/>
    </row>
    <row r="17" spans="1:2" ht="17.25" thickBot="1">
      <c r="A17" s="827" t="s">
        <v>528</v>
      </c>
      <c r="B17" s="828"/>
    </row>
    <row r="18" spans="1:2" ht="50.1" customHeight="1">
      <c r="A18" s="192" t="s">
        <v>1200</v>
      </c>
      <c r="B18" s="179"/>
    </row>
    <row r="19" spans="1:2" ht="50.1" customHeight="1">
      <c r="A19" s="197" t="s">
        <v>1304</v>
      </c>
      <c r="B19" s="187"/>
    </row>
    <row r="20" spans="1:2" ht="50.1" customHeight="1">
      <c r="A20" s="197" t="s">
        <v>1202</v>
      </c>
      <c r="B20" s="187"/>
    </row>
    <row r="21" spans="1:2" ht="50.1" customHeight="1">
      <c r="A21" s="261" t="s">
        <v>1305</v>
      </c>
      <c r="B21" s="174"/>
    </row>
    <row r="22" spans="1:2" ht="50.1" customHeight="1">
      <c r="A22" s="261" t="s">
        <v>1306</v>
      </c>
      <c r="B22" s="174" t="s">
        <v>1307</v>
      </c>
    </row>
    <row r="23" spans="1:2" ht="50.1" customHeight="1">
      <c r="A23" s="261" t="s">
        <v>1308</v>
      </c>
      <c r="B23" s="174" t="s">
        <v>1309</v>
      </c>
    </row>
    <row r="24" spans="1:2" ht="50.1" customHeight="1">
      <c r="A24" s="261" t="s">
        <v>1310</v>
      </c>
      <c r="B24" s="174"/>
    </row>
    <row r="25" spans="1:2" ht="50.1" customHeight="1">
      <c r="A25" s="261" t="s">
        <v>1311</v>
      </c>
      <c r="B25" s="174" t="s">
        <v>1312</v>
      </c>
    </row>
    <row r="26" spans="1:2" ht="50.1" customHeight="1">
      <c r="A26" s="261" t="s">
        <v>1313</v>
      </c>
      <c r="B26" s="174" t="s">
        <v>1314</v>
      </c>
    </row>
    <row r="27" spans="1:2" ht="50.1" customHeight="1">
      <c r="A27" s="261" t="s">
        <v>1315</v>
      </c>
      <c r="B27" s="174" t="s">
        <v>1316</v>
      </c>
    </row>
    <row r="28" spans="1:2" ht="50.1" customHeight="1">
      <c r="A28" s="261" t="s">
        <v>1317</v>
      </c>
      <c r="B28" s="174" t="s">
        <v>1318</v>
      </c>
    </row>
    <row r="29" spans="1:2" ht="50.1" customHeight="1">
      <c r="A29" s="261" t="s">
        <v>1319</v>
      </c>
      <c r="B29" s="174"/>
    </row>
    <row r="30" spans="1:2" ht="50.1" customHeight="1">
      <c r="A30" s="261" t="s">
        <v>1320</v>
      </c>
      <c r="B30" s="174" t="s">
        <v>1321</v>
      </c>
    </row>
    <row r="31" spans="1:2" ht="50.1" customHeight="1">
      <c r="A31" s="261" t="s">
        <v>1322</v>
      </c>
      <c r="B31" s="174"/>
    </row>
    <row r="32" spans="1:2" ht="50.1" customHeight="1">
      <c r="A32" s="261" t="s">
        <v>1323</v>
      </c>
      <c r="B32" s="174" t="s">
        <v>1324</v>
      </c>
    </row>
    <row r="33" spans="1:2" ht="50.1" customHeight="1">
      <c r="A33" s="261" t="s">
        <v>1325</v>
      </c>
      <c r="B33" s="174"/>
    </row>
    <row r="34" spans="1:2" ht="50.1" customHeight="1">
      <c r="A34" s="261" t="s">
        <v>1326</v>
      </c>
      <c r="B34" s="174" t="s">
        <v>1327</v>
      </c>
    </row>
    <row r="35" spans="1:2" ht="50.1" customHeight="1">
      <c r="A35" s="261" t="s">
        <v>1328</v>
      </c>
      <c r="B35" s="174"/>
    </row>
    <row r="36" spans="1:2" ht="50.1" customHeight="1" thickBot="1">
      <c r="A36" s="262" t="s">
        <v>1329</v>
      </c>
      <c r="B36" s="169" t="s">
        <v>1330</v>
      </c>
    </row>
    <row r="38" spans="1:2">
      <c r="A38" s="826"/>
      <c r="B38" s="826"/>
    </row>
  </sheetData>
  <mergeCells count="12">
    <mergeCell ref="A38:B38"/>
    <mergeCell ref="A1:B1"/>
    <mergeCell ref="A2:B2"/>
    <mergeCell ref="A3:B3"/>
    <mergeCell ref="A4:B4"/>
    <mergeCell ref="A5:B5"/>
    <mergeCell ref="A12:B12"/>
    <mergeCell ref="A13:B13"/>
    <mergeCell ref="A14:B14"/>
    <mergeCell ref="A15:B15"/>
    <mergeCell ref="A16:B16"/>
    <mergeCell ref="A17:B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AAFAE-0E6E-49DD-92B3-1C27C19A668A}">
  <dimension ref="A1:D40"/>
  <sheetViews>
    <sheetView workbookViewId="0">
      <selection activeCell="D26" sqref="D2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1331</v>
      </c>
      <c r="C3" s="819"/>
      <c r="D3" s="368"/>
    </row>
    <row r="4" spans="1:4" ht="17.25" thickBot="1">
      <c r="A4" s="209"/>
      <c r="B4" s="820" t="s">
        <v>172</v>
      </c>
      <c r="C4" s="820"/>
      <c r="D4" s="185" t="s">
        <v>171</v>
      </c>
    </row>
    <row r="5" spans="1:4">
      <c r="A5" s="812" t="s">
        <v>170</v>
      </c>
      <c r="B5" s="814" t="s">
        <v>167</v>
      </c>
      <c r="C5" s="814" t="s">
        <v>464</v>
      </c>
      <c r="D5" s="816" t="s">
        <v>168</v>
      </c>
    </row>
    <row r="6" spans="1:4" ht="17.25" thickBot="1">
      <c r="A6" s="823"/>
      <c r="B6" s="824"/>
      <c r="C6" s="824"/>
      <c r="D6" s="825"/>
    </row>
    <row r="7" spans="1:4">
      <c r="A7" s="249">
        <v>0</v>
      </c>
      <c r="B7" s="194">
        <v>0</v>
      </c>
      <c r="C7" s="250" t="s">
        <v>338</v>
      </c>
      <c r="D7" s="251">
        <v>0</v>
      </c>
    </row>
    <row r="8" spans="1:4">
      <c r="A8" s="252">
        <v>81855</v>
      </c>
      <c r="B8" s="253">
        <v>92086</v>
      </c>
      <c r="C8" s="254" t="s">
        <v>1332</v>
      </c>
      <c r="D8" s="255">
        <v>90554</v>
      </c>
    </row>
    <row r="9" spans="1:4">
      <c r="A9" s="252">
        <v>81855</v>
      </c>
      <c r="B9" s="253">
        <v>92086</v>
      </c>
      <c r="C9" s="254" t="s">
        <v>1333</v>
      </c>
      <c r="D9" s="255">
        <v>90554</v>
      </c>
    </row>
    <row r="10" spans="1:4">
      <c r="A10" s="256">
        <v>81855</v>
      </c>
      <c r="B10" s="257">
        <v>92086</v>
      </c>
      <c r="C10" s="202" t="s">
        <v>1698</v>
      </c>
      <c r="D10" s="258">
        <v>90554</v>
      </c>
    </row>
    <row r="11" spans="1:4">
      <c r="A11" s="256">
        <v>43751</v>
      </c>
      <c r="B11" s="257">
        <v>44939</v>
      </c>
      <c r="C11" s="202" t="s">
        <v>496</v>
      </c>
      <c r="D11" s="258">
        <v>50182</v>
      </c>
    </row>
    <row r="12" spans="1:4">
      <c r="A12" s="256">
        <v>25594</v>
      </c>
      <c r="B12" s="257">
        <v>27402</v>
      </c>
      <c r="C12" s="202" t="s">
        <v>502</v>
      </c>
      <c r="D12" s="258">
        <v>29950</v>
      </c>
    </row>
    <row r="13" spans="1:4">
      <c r="A13" s="256">
        <v>1154</v>
      </c>
      <c r="B13" s="257">
        <v>1304</v>
      </c>
      <c r="C13" s="202" t="s">
        <v>1193</v>
      </c>
      <c r="D13" s="258">
        <v>1353</v>
      </c>
    </row>
    <row r="14" spans="1:4">
      <c r="A14" s="256">
        <v>5830</v>
      </c>
      <c r="B14" s="257">
        <v>5982</v>
      </c>
      <c r="C14" s="202" t="s">
        <v>493</v>
      </c>
      <c r="D14" s="258">
        <v>6280</v>
      </c>
    </row>
    <row r="15" spans="1:4">
      <c r="A15" s="256">
        <v>7643</v>
      </c>
      <c r="B15" s="257">
        <v>6610</v>
      </c>
      <c r="C15" s="202" t="s">
        <v>492</v>
      </c>
      <c r="D15" s="258">
        <v>8819</v>
      </c>
    </row>
    <row r="16" spans="1:4">
      <c r="A16" s="256">
        <v>3531</v>
      </c>
      <c r="B16" s="257">
        <v>3641</v>
      </c>
      <c r="C16" s="202" t="s">
        <v>491</v>
      </c>
      <c r="D16" s="258">
        <v>3780</v>
      </c>
    </row>
    <row r="17" spans="1:4">
      <c r="A17" s="256">
        <v>26012</v>
      </c>
      <c r="B17" s="257">
        <v>32268</v>
      </c>
      <c r="C17" s="202" t="s">
        <v>461</v>
      </c>
      <c r="D17" s="258">
        <v>26781</v>
      </c>
    </row>
    <row r="18" spans="1:4">
      <c r="A18" s="256">
        <v>207</v>
      </c>
      <c r="B18" s="257">
        <v>208</v>
      </c>
      <c r="C18" s="202" t="s">
        <v>482</v>
      </c>
      <c r="D18" s="258">
        <v>208</v>
      </c>
    </row>
    <row r="19" spans="1:4">
      <c r="A19" s="256">
        <v>190</v>
      </c>
      <c r="B19" s="257">
        <v>164</v>
      </c>
      <c r="C19" s="202" t="s">
        <v>481</v>
      </c>
      <c r="D19" s="258">
        <v>164</v>
      </c>
    </row>
    <row r="20" spans="1:4">
      <c r="A20" s="256">
        <v>95</v>
      </c>
      <c r="B20" s="257">
        <v>81</v>
      </c>
      <c r="C20" s="202" t="s">
        <v>480</v>
      </c>
      <c r="D20" s="258">
        <v>81</v>
      </c>
    </row>
    <row r="21" spans="1:4">
      <c r="A21" s="256">
        <v>10</v>
      </c>
      <c r="B21" s="257">
        <v>30</v>
      </c>
      <c r="C21" s="202" t="s">
        <v>1195</v>
      </c>
      <c r="D21" s="258">
        <v>30</v>
      </c>
    </row>
    <row r="22" spans="1:4">
      <c r="A22" s="256">
        <v>15803</v>
      </c>
      <c r="B22" s="257">
        <v>21586</v>
      </c>
      <c r="C22" s="202" t="s">
        <v>479</v>
      </c>
      <c r="D22" s="258">
        <v>13506</v>
      </c>
    </row>
    <row r="23" spans="1:4">
      <c r="A23" s="256">
        <v>63</v>
      </c>
      <c r="B23" s="257">
        <v>66</v>
      </c>
      <c r="C23" s="202" t="s">
        <v>478</v>
      </c>
      <c r="D23" s="258">
        <v>66</v>
      </c>
    </row>
    <row r="24" spans="1:4">
      <c r="A24" s="256">
        <v>8846</v>
      </c>
      <c r="B24" s="257">
        <v>9048</v>
      </c>
      <c r="C24" s="202" t="s">
        <v>477</v>
      </c>
      <c r="D24" s="258">
        <v>11359</v>
      </c>
    </row>
    <row r="25" spans="1:4">
      <c r="A25" s="256">
        <v>728</v>
      </c>
      <c r="B25" s="257">
        <v>1013</v>
      </c>
      <c r="C25" s="202" t="s">
        <v>460</v>
      </c>
      <c r="D25" s="258">
        <v>1231</v>
      </c>
    </row>
    <row r="26" spans="1:4">
      <c r="A26" s="256">
        <v>71</v>
      </c>
      <c r="B26" s="257">
        <v>72</v>
      </c>
      <c r="C26" s="202" t="s">
        <v>476</v>
      </c>
      <c r="D26" s="258">
        <v>136</v>
      </c>
    </row>
    <row r="27" spans="1:4">
      <c r="A27" s="256">
        <v>974</v>
      </c>
      <c r="B27" s="257">
        <v>573</v>
      </c>
      <c r="C27" s="202" t="s">
        <v>459</v>
      </c>
      <c r="D27" s="258">
        <v>1105</v>
      </c>
    </row>
    <row r="28" spans="1:4">
      <c r="A28" s="256">
        <v>70</v>
      </c>
      <c r="B28" s="257">
        <v>206</v>
      </c>
      <c r="C28" s="202" t="s">
        <v>475</v>
      </c>
      <c r="D28" s="258">
        <v>244</v>
      </c>
    </row>
    <row r="29" spans="1:4">
      <c r="A29" s="256">
        <v>904</v>
      </c>
      <c r="B29" s="257">
        <v>367</v>
      </c>
      <c r="C29" s="202" t="s">
        <v>458</v>
      </c>
      <c r="D29" s="258">
        <v>861</v>
      </c>
    </row>
    <row r="30" spans="1:4">
      <c r="A30" s="256">
        <v>15</v>
      </c>
      <c r="B30" s="257">
        <v>50</v>
      </c>
      <c r="C30" s="202" t="s">
        <v>474</v>
      </c>
      <c r="D30" s="258">
        <v>50</v>
      </c>
    </row>
    <row r="31" spans="1:4">
      <c r="A31" s="256">
        <v>15</v>
      </c>
      <c r="B31" s="257">
        <v>50</v>
      </c>
      <c r="C31" s="202" t="s">
        <v>473</v>
      </c>
      <c r="D31" s="258">
        <v>50</v>
      </c>
    </row>
    <row r="32" spans="1:4">
      <c r="A32" s="256">
        <v>9295</v>
      </c>
      <c r="B32" s="257">
        <v>12916</v>
      </c>
      <c r="C32" s="202" t="s">
        <v>457</v>
      </c>
      <c r="D32" s="258">
        <v>10796</v>
      </c>
    </row>
    <row r="33" spans="1:4">
      <c r="A33" s="256">
        <v>9095</v>
      </c>
      <c r="B33" s="257">
        <v>12731</v>
      </c>
      <c r="C33" s="202" t="s">
        <v>456</v>
      </c>
      <c r="D33" s="258">
        <v>10593</v>
      </c>
    </row>
    <row r="34" spans="1:4">
      <c r="A34" s="256">
        <v>199</v>
      </c>
      <c r="B34" s="257">
        <v>185</v>
      </c>
      <c r="C34" s="202" t="s">
        <v>455</v>
      </c>
      <c r="D34" s="258">
        <v>203</v>
      </c>
    </row>
    <row r="35" spans="1:4">
      <c r="A35" s="256">
        <v>1800</v>
      </c>
      <c r="B35" s="257">
        <v>1290</v>
      </c>
      <c r="C35" s="202" t="s">
        <v>454</v>
      </c>
      <c r="D35" s="258">
        <v>1590</v>
      </c>
    </row>
    <row r="36" spans="1:4">
      <c r="A36" s="256">
        <v>1800</v>
      </c>
      <c r="B36" s="257">
        <v>1290</v>
      </c>
      <c r="C36" s="202" t="s">
        <v>453</v>
      </c>
      <c r="D36" s="258">
        <v>1590</v>
      </c>
    </row>
    <row r="37" spans="1:4" ht="33">
      <c r="A37" s="256">
        <v>5</v>
      </c>
      <c r="B37" s="257">
        <v>0</v>
      </c>
      <c r="C37" s="202" t="s">
        <v>452</v>
      </c>
      <c r="D37" s="258">
        <v>0</v>
      </c>
    </row>
    <row r="38" spans="1:4">
      <c r="A38" s="256">
        <v>5</v>
      </c>
      <c r="B38" s="257">
        <v>0</v>
      </c>
      <c r="C38" s="202" t="s">
        <v>1196</v>
      </c>
      <c r="D38" s="258">
        <v>0</v>
      </c>
    </row>
    <row r="39" spans="1:4">
      <c r="A39" s="256">
        <v>4</v>
      </c>
      <c r="B39" s="257">
        <v>50</v>
      </c>
      <c r="C39" s="202" t="s">
        <v>346</v>
      </c>
      <c r="D39" s="258">
        <v>50</v>
      </c>
    </row>
    <row r="40" spans="1:4" ht="17.25" thickBot="1">
      <c r="A40" s="259">
        <v>4</v>
      </c>
      <c r="B40" s="208">
        <v>50</v>
      </c>
      <c r="C40" s="205" t="s">
        <v>485</v>
      </c>
      <c r="D40" s="260">
        <v>50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08302-C9F8-4B74-8659-2442B53DF803}">
  <dimension ref="A1:B38"/>
  <sheetViews>
    <sheetView topLeftCell="A22" workbookViewId="0">
      <selection activeCell="D12" sqref="D12"/>
    </sheetView>
  </sheetViews>
  <sheetFormatPr defaultRowHeight="16.5"/>
  <cols>
    <col min="1" max="1" width="49.5" customWidth="1"/>
    <col min="2" max="2" width="80.625" customWidth="1"/>
    <col min="257" max="257" width="49.5" customWidth="1"/>
    <col min="258" max="258" width="80.625" customWidth="1"/>
    <col min="513" max="513" width="49.5" customWidth="1"/>
    <col min="514" max="514" width="80.625" customWidth="1"/>
    <col min="769" max="769" width="49.5" customWidth="1"/>
    <col min="770" max="770" width="80.625" customWidth="1"/>
    <col min="1025" max="1025" width="49.5" customWidth="1"/>
    <col min="1026" max="1026" width="80.625" customWidth="1"/>
    <col min="1281" max="1281" width="49.5" customWidth="1"/>
    <col min="1282" max="1282" width="80.625" customWidth="1"/>
    <col min="1537" max="1537" width="49.5" customWidth="1"/>
    <col min="1538" max="1538" width="80.625" customWidth="1"/>
    <col min="1793" max="1793" width="49.5" customWidth="1"/>
    <col min="1794" max="1794" width="80.625" customWidth="1"/>
    <col min="2049" max="2049" width="49.5" customWidth="1"/>
    <col min="2050" max="2050" width="80.625" customWidth="1"/>
    <col min="2305" max="2305" width="49.5" customWidth="1"/>
    <col min="2306" max="2306" width="80.625" customWidth="1"/>
    <col min="2561" max="2561" width="49.5" customWidth="1"/>
    <col min="2562" max="2562" width="80.625" customWidth="1"/>
    <col min="2817" max="2817" width="49.5" customWidth="1"/>
    <col min="2818" max="2818" width="80.625" customWidth="1"/>
    <col min="3073" max="3073" width="49.5" customWidth="1"/>
    <col min="3074" max="3074" width="80.625" customWidth="1"/>
    <col min="3329" max="3329" width="49.5" customWidth="1"/>
    <col min="3330" max="3330" width="80.625" customWidth="1"/>
    <col min="3585" max="3585" width="49.5" customWidth="1"/>
    <col min="3586" max="3586" width="80.625" customWidth="1"/>
    <col min="3841" max="3841" width="49.5" customWidth="1"/>
    <col min="3842" max="3842" width="80.625" customWidth="1"/>
    <col min="4097" max="4097" width="49.5" customWidth="1"/>
    <col min="4098" max="4098" width="80.625" customWidth="1"/>
    <col min="4353" max="4353" width="49.5" customWidth="1"/>
    <col min="4354" max="4354" width="80.625" customWidth="1"/>
    <col min="4609" max="4609" width="49.5" customWidth="1"/>
    <col min="4610" max="4610" width="80.625" customWidth="1"/>
    <col min="4865" max="4865" width="49.5" customWidth="1"/>
    <col min="4866" max="4866" width="80.625" customWidth="1"/>
    <col min="5121" max="5121" width="49.5" customWidth="1"/>
    <col min="5122" max="5122" width="80.625" customWidth="1"/>
    <col min="5377" max="5377" width="49.5" customWidth="1"/>
    <col min="5378" max="5378" width="80.625" customWidth="1"/>
    <col min="5633" max="5633" width="49.5" customWidth="1"/>
    <col min="5634" max="5634" width="80.625" customWidth="1"/>
    <col min="5889" max="5889" width="49.5" customWidth="1"/>
    <col min="5890" max="5890" width="80.625" customWidth="1"/>
    <col min="6145" max="6145" width="49.5" customWidth="1"/>
    <col min="6146" max="6146" width="80.625" customWidth="1"/>
    <col min="6401" max="6401" width="49.5" customWidth="1"/>
    <col min="6402" max="6402" width="80.625" customWidth="1"/>
    <col min="6657" max="6657" width="49.5" customWidth="1"/>
    <col min="6658" max="6658" width="80.625" customWidth="1"/>
    <col min="6913" max="6913" width="49.5" customWidth="1"/>
    <col min="6914" max="6914" width="80.625" customWidth="1"/>
    <col min="7169" max="7169" width="49.5" customWidth="1"/>
    <col min="7170" max="7170" width="80.625" customWidth="1"/>
    <col min="7425" max="7425" width="49.5" customWidth="1"/>
    <col min="7426" max="7426" width="80.625" customWidth="1"/>
    <col min="7681" max="7681" width="49.5" customWidth="1"/>
    <col min="7682" max="7682" width="80.625" customWidth="1"/>
    <col min="7937" max="7937" width="49.5" customWidth="1"/>
    <col min="7938" max="7938" width="80.625" customWidth="1"/>
    <col min="8193" max="8193" width="49.5" customWidth="1"/>
    <col min="8194" max="8194" width="80.625" customWidth="1"/>
    <col min="8449" max="8449" width="49.5" customWidth="1"/>
    <col min="8450" max="8450" width="80.625" customWidth="1"/>
    <col min="8705" max="8705" width="49.5" customWidth="1"/>
    <col min="8706" max="8706" width="80.625" customWidth="1"/>
    <col min="8961" max="8961" width="49.5" customWidth="1"/>
    <col min="8962" max="8962" width="80.625" customWidth="1"/>
    <col min="9217" max="9217" width="49.5" customWidth="1"/>
    <col min="9218" max="9218" width="80.625" customWidth="1"/>
    <col min="9473" max="9473" width="49.5" customWidth="1"/>
    <col min="9474" max="9474" width="80.625" customWidth="1"/>
    <col min="9729" max="9729" width="49.5" customWidth="1"/>
    <col min="9730" max="9730" width="80.625" customWidth="1"/>
    <col min="9985" max="9985" width="49.5" customWidth="1"/>
    <col min="9986" max="9986" width="80.625" customWidth="1"/>
    <col min="10241" max="10241" width="49.5" customWidth="1"/>
    <col min="10242" max="10242" width="80.625" customWidth="1"/>
    <col min="10497" max="10497" width="49.5" customWidth="1"/>
    <col min="10498" max="10498" width="80.625" customWidth="1"/>
    <col min="10753" max="10753" width="49.5" customWidth="1"/>
    <col min="10754" max="10754" width="80.625" customWidth="1"/>
    <col min="11009" max="11009" width="49.5" customWidth="1"/>
    <col min="11010" max="11010" width="80.625" customWidth="1"/>
    <col min="11265" max="11265" width="49.5" customWidth="1"/>
    <col min="11266" max="11266" width="80.625" customWidth="1"/>
    <col min="11521" max="11521" width="49.5" customWidth="1"/>
    <col min="11522" max="11522" width="80.625" customWidth="1"/>
    <col min="11777" max="11777" width="49.5" customWidth="1"/>
    <col min="11778" max="11778" width="80.625" customWidth="1"/>
    <col min="12033" max="12033" width="49.5" customWidth="1"/>
    <col min="12034" max="12034" width="80.625" customWidth="1"/>
    <col min="12289" max="12289" width="49.5" customWidth="1"/>
    <col min="12290" max="12290" width="80.625" customWidth="1"/>
    <col min="12545" max="12545" width="49.5" customWidth="1"/>
    <col min="12546" max="12546" width="80.625" customWidth="1"/>
    <col min="12801" max="12801" width="49.5" customWidth="1"/>
    <col min="12802" max="12802" width="80.625" customWidth="1"/>
    <col min="13057" max="13057" width="49.5" customWidth="1"/>
    <col min="13058" max="13058" width="80.625" customWidth="1"/>
    <col min="13313" max="13313" width="49.5" customWidth="1"/>
    <col min="13314" max="13314" width="80.625" customWidth="1"/>
    <col min="13569" max="13569" width="49.5" customWidth="1"/>
    <col min="13570" max="13570" width="80.625" customWidth="1"/>
    <col min="13825" max="13825" width="49.5" customWidth="1"/>
    <col min="13826" max="13826" width="80.625" customWidth="1"/>
    <col min="14081" max="14081" width="49.5" customWidth="1"/>
    <col min="14082" max="14082" width="80.625" customWidth="1"/>
    <col min="14337" max="14337" width="49.5" customWidth="1"/>
    <col min="14338" max="14338" width="80.625" customWidth="1"/>
    <col min="14593" max="14593" width="49.5" customWidth="1"/>
    <col min="14594" max="14594" width="80.625" customWidth="1"/>
    <col min="14849" max="14849" width="49.5" customWidth="1"/>
    <col min="14850" max="14850" width="80.625" customWidth="1"/>
    <col min="15105" max="15105" width="49.5" customWidth="1"/>
    <col min="15106" max="15106" width="80.625" customWidth="1"/>
    <col min="15361" max="15361" width="49.5" customWidth="1"/>
    <col min="15362" max="15362" width="80.625" customWidth="1"/>
    <col min="15617" max="15617" width="49.5" customWidth="1"/>
    <col min="15618" max="15618" width="80.625" customWidth="1"/>
    <col min="15873" max="15873" width="49.5" customWidth="1"/>
    <col min="15874" max="15874" width="80.625" customWidth="1"/>
    <col min="16129" max="16129" width="49.5" customWidth="1"/>
    <col min="16130" max="16130" width="80.625" customWidth="1"/>
  </cols>
  <sheetData>
    <row r="1" spans="1:2" ht="21">
      <c r="A1" s="818" t="s">
        <v>277</v>
      </c>
      <c r="B1" s="818"/>
    </row>
    <row r="2" spans="1:2" ht="21">
      <c r="A2" s="818" t="s">
        <v>276</v>
      </c>
      <c r="B2" s="818"/>
    </row>
    <row r="3" spans="1:2" ht="21">
      <c r="A3" s="819" t="s">
        <v>1334</v>
      </c>
      <c r="B3" s="819"/>
    </row>
    <row r="4" spans="1:2" ht="17.25" thickBot="1">
      <c r="A4" s="820" t="s">
        <v>172</v>
      </c>
      <c r="B4" s="820"/>
    </row>
    <row r="5" spans="1:2" ht="17.25" thickBot="1">
      <c r="A5" s="827" t="s">
        <v>528</v>
      </c>
      <c r="B5" s="828"/>
    </row>
    <row r="6" spans="1:2">
      <c r="A6" s="192" t="s">
        <v>1200</v>
      </c>
      <c r="B6" s="179"/>
    </row>
    <row r="7" spans="1:2">
      <c r="A7" s="197" t="s">
        <v>1335</v>
      </c>
      <c r="B7" s="187"/>
    </row>
    <row r="8" spans="1:2">
      <c r="A8" s="197" t="s">
        <v>1766</v>
      </c>
      <c r="B8" s="187"/>
    </row>
    <row r="9" spans="1:2">
      <c r="A9" s="261" t="s">
        <v>1336</v>
      </c>
      <c r="B9" s="174"/>
    </row>
    <row r="10" spans="1:2" ht="49.5">
      <c r="A10" s="261" t="s">
        <v>1337</v>
      </c>
      <c r="B10" s="174" t="s">
        <v>1338</v>
      </c>
    </row>
    <row r="11" spans="1:2" ht="49.5">
      <c r="A11" s="261" t="s">
        <v>1339</v>
      </c>
      <c r="B11" s="174" t="s">
        <v>1340</v>
      </c>
    </row>
    <row r="12" spans="1:2" ht="66">
      <c r="A12" s="261" t="s">
        <v>1341</v>
      </c>
      <c r="B12" s="174" t="s">
        <v>1342</v>
      </c>
    </row>
    <row r="13" spans="1:2" ht="66">
      <c r="A13" s="261" t="s">
        <v>1343</v>
      </c>
      <c r="B13" s="174" t="s">
        <v>1344</v>
      </c>
    </row>
    <row r="14" spans="1:2" ht="66">
      <c r="A14" s="261" t="s">
        <v>1345</v>
      </c>
      <c r="B14" s="174" t="s">
        <v>1346</v>
      </c>
    </row>
    <row r="15" spans="1:2">
      <c r="A15" s="261" t="s">
        <v>1347</v>
      </c>
      <c r="B15" s="174"/>
    </row>
    <row r="16" spans="1:2" ht="49.5">
      <c r="A16" s="261" t="s">
        <v>1348</v>
      </c>
      <c r="B16" s="174" t="s">
        <v>1349</v>
      </c>
    </row>
    <row r="17" spans="1:2" ht="49.5">
      <c r="A17" s="261" t="s">
        <v>1350</v>
      </c>
      <c r="B17" s="174" t="s">
        <v>1351</v>
      </c>
    </row>
    <row r="18" spans="1:2" ht="49.5">
      <c r="A18" s="261" t="s">
        <v>1352</v>
      </c>
      <c r="B18" s="174" t="s">
        <v>1353</v>
      </c>
    </row>
    <row r="19" spans="1:2" ht="33">
      <c r="A19" s="261" t="s">
        <v>1354</v>
      </c>
      <c r="B19" s="174" t="s">
        <v>1355</v>
      </c>
    </row>
    <row r="20" spans="1:2" ht="49.5">
      <c r="A20" s="261" t="s">
        <v>1356</v>
      </c>
      <c r="B20" s="174" t="s">
        <v>1924</v>
      </c>
    </row>
    <row r="21" spans="1:2" ht="49.5">
      <c r="A21" s="261" t="s">
        <v>1357</v>
      </c>
      <c r="B21" s="174" t="s">
        <v>1358</v>
      </c>
    </row>
    <row r="22" spans="1:2" ht="148.5">
      <c r="A22" s="261" t="s">
        <v>1359</v>
      </c>
      <c r="B22" s="174" t="s">
        <v>1360</v>
      </c>
    </row>
    <row r="23" spans="1:2" ht="115.5">
      <c r="A23" s="261" t="s">
        <v>1361</v>
      </c>
      <c r="B23" s="174" t="s">
        <v>1362</v>
      </c>
    </row>
    <row r="24" spans="1:2" ht="66">
      <c r="A24" s="261" t="s">
        <v>1363</v>
      </c>
      <c r="B24" s="174" t="s">
        <v>1925</v>
      </c>
    </row>
    <row r="25" spans="1:2">
      <c r="A25" s="261" t="s">
        <v>1364</v>
      </c>
      <c r="B25" s="174"/>
    </row>
    <row r="26" spans="1:2" ht="66">
      <c r="A26" s="261" t="s">
        <v>1365</v>
      </c>
      <c r="B26" s="174" t="s">
        <v>1366</v>
      </c>
    </row>
    <row r="27" spans="1:2" ht="115.5">
      <c r="A27" s="261" t="s">
        <v>1367</v>
      </c>
      <c r="B27" s="174" t="s">
        <v>1368</v>
      </c>
    </row>
    <row r="28" spans="1:2">
      <c r="A28" s="261" t="s">
        <v>1369</v>
      </c>
      <c r="B28" s="174"/>
    </row>
    <row r="29" spans="1:2" ht="49.5">
      <c r="A29" s="261" t="s">
        <v>1370</v>
      </c>
      <c r="B29" s="174" t="s">
        <v>1371</v>
      </c>
    </row>
    <row r="30" spans="1:2">
      <c r="A30" s="261" t="s">
        <v>1372</v>
      </c>
      <c r="B30" s="174"/>
    </row>
    <row r="31" spans="1:2" ht="66">
      <c r="A31" s="261" t="s">
        <v>1373</v>
      </c>
      <c r="B31" s="174" t="s">
        <v>1374</v>
      </c>
    </row>
    <row r="32" spans="1:2" ht="33">
      <c r="A32" s="261" t="s">
        <v>1375</v>
      </c>
      <c r="B32" s="174" t="s">
        <v>1376</v>
      </c>
    </row>
    <row r="33" spans="1:2">
      <c r="A33" s="261" t="s">
        <v>1377</v>
      </c>
      <c r="B33" s="174"/>
    </row>
    <row r="34" spans="1:2" ht="49.5">
      <c r="A34" s="261" t="s">
        <v>1378</v>
      </c>
      <c r="B34" s="174" t="s">
        <v>1379</v>
      </c>
    </row>
    <row r="35" spans="1:2">
      <c r="A35" s="261" t="s">
        <v>1380</v>
      </c>
      <c r="B35" s="174"/>
    </row>
    <row r="36" spans="1:2" ht="33.75" thickBot="1">
      <c r="A36" s="262" t="s">
        <v>1381</v>
      </c>
      <c r="B36" s="169" t="s">
        <v>1382</v>
      </c>
    </row>
    <row r="38" spans="1:2">
      <c r="A38" s="826"/>
      <c r="B38" s="826"/>
    </row>
  </sheetData>
  <mergeCells count="6">
    <mergeCell ref="A38:B3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C98E4-0C44-452E-AB08-F3293CD583B8}">
  <dimension ref="A1:D10"/>
  <sheetViews>
    <sheetView workbookViewId="0">
      <selection activeCell="K32" sqref="K32"/>
    </sheetView>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896</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13044</v>
      </c>
      <c r="B7" s="233">
        <v>71340</v>
      </c>
      <c r="C7" s="232" t="s">
        <v>895</v>
      </c>
      <c r="D7" s="231">
        <v>215233</v>
      </c>
    </row>
    <row r="8" spans="1:4">
      <c r="A8" s="238">
        <v>13044</v>
      </c>
      <c r="B8" s="237">
        <v>71340</v>
      </c>
      <c r="C8" s="236" t="s">
        <v>894</v>
      </c>
      <c r="D8" s="235">
        <v>215233</v>
      </c>
    </row>
    <row r="9" spans="1:4">
      <c r="A9" s="230">
        <v>13044</v>
      </c>
      <c r="B9" s="229">
        <v>71340</v>
      </c>
      <c r="C9" s="228" t="s">
        <v>474</v>
      </c>
      <c r="D9" s="227">
        <v>215233</v>
      </c>
    </row>
    <row r="10" spans="1:4" ht="17.25" thickBot="1">
      <c r="A10" s="226">
        <v>13044</v>
      </c>
      <c r="B10" s="225">
        <v>71340</v>
      </c>
      <c r="C10" s="224" t="s">
        <v>508</v>
      </c>
      <c r="D10" s="223">
        <v>215233</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9BA1E-49F1-4784-9858-81B511DD3715}">
  <dimension ref="A1:L42"/>
  <sheetViews>
    <sheetView view="pageBreakPreview" zoomScaleNormal="100" zoomScaleSheetLayoutView="100" workbookViewId="0">
      <selection activeCell="M23" sqref="M23"/>
    </sheetView>
  </sheetViews>
  <sheetFormatPr defaultRowHeight="16.5"/>
  <cols>
    <col min="1" max="1" width="11.75" customWidth="1"/>
    <col min="2" max="2" width="29.5" customWidth="1"/>
    <col min="3" max="3" width="7.125" customWidth="1"/>
    <col min="4" max="4" width="15.125" customWidth="1"/>
    <col min="5" max="5" width="10.125" customWidth="1"/>
    <col min="6" max="6" width="9.875" customWidth="1"/>
    <col min="7" max="7" width="14.375" customWidth="1"/>
  </cols>
  <sheetData>
    <row r="1" spans="1:12" ht="27.75">
      <c r="A1" s="829" t="s">
        <v>277</v>
      </c>
      <c r="B1" s="829"/>
      <c r="C1" s="829"/>
      <c r="D1" s="829"/>
      <c r="E1" s="829"/>
      <c r="F1" s="829"/>
      <c r="G1" s="829"/>
      <c r="H1" s="263"/>
      <c r="I1" s="263"/>
      <c r="J1" s="263"/>
      <c r="K1" s="263"/>
      <c r="L1" s="263"/>
    </row>
    <row r="2" spans="1:12" ht="27.75">
      <c r="A2" s="830" t="s">
        <v>276</v>
      </c>
      <c r="B2" s="830"/>
      <c r="C2" s="830"/>
      <c r="D2" s="830"/>
      <c r="E2" s="830"/>
      <c r="F2" s="830"/>
      <c r="G2" s="830"/>
    </row>
    <row r="3" spans="1:12" ht="25.5">
      <c r="A3" s="831" t="s">
        <v>897</v>
      </c>
      <c r="B3" s="831"/>
      <c r="C3" s="831"/>
      <c r="D3" s="831"/>
      <c r="E3" s="831"/>
      <c r="F3" s="831"/>
      <c r="G3" s="831"/>
    </row>
    <row r="4" spans="1:12" ht="19.5">
      <c r="A4" s="832" t="s">
        <v>1411</v>
      </c>
      <c r="B4" s="832"/>
      <c r="C4" s="832"/>
      <c r="D4" s="832"/>
      <c r="E4" s="832"/>
      <c r="F4" s="832"/>
      <c r="G4" s="832"/>
    </row>
    <row r="5" spans="1:12" ht="19.5">
      <c r="A5" s="833" t="s">
        <v>1412</v>
      </c>
      <c r="B5" s="833"/>
      <c r="C5" s="264"/>
      <c r="D5" s="264"/>
      <c r="E5" s="264"/>
      <c r="F5" s="264"/>
      <c r="G5" s="185" t="s">
        <v>171</v>
      </c>
    </row>
    <row r="6" spans="1:12" ht="33">
      <c r="A6" s="265" t="s">
        <v>1413</v>
      </c>
      <c r="B6" s="265" t="s">
        <v>1414</v>
      </c>
      <c r="C6" s="265" t="s">
        <v>1415</v>
      </c>
      <c r="D6" s="265" t="s">
        <v>1416</v>
      </c>
      <c r="E6" s="266" t="s">
        <v>1417</v>
      </c>
      <c r="F6" s="267" t="s">
        <v>1418</v>
      </c>
      <c r="G6" s="265" t="s">
        <v>1419</v>
      </c>
    </row>
    <row r="7" spans="1:12" ht="60" customHeight="1">
      <c r="A7" s="268" t="s">
        <v>1420</v>
      </c>
      <c r="B7" s="364" t="s">
        <v>1918</v>
      </c>
      <c r="C7" s="269"/>
      <c r="D7" s="270">
        <v>16430000</v>
      </c>
      <c r="E7" s="271">
        <v>1.3100000000000001E-2</v>
      </c>
      <c r="F7" s="271" t="s">
        <v>1421</v>
      </c>
      <c r="G7" s="270">
        <f>D7*E7</f>
        <v>215233</v>
      </c>
    </row>
    <row r="8" spans="1:12">
      <c r="A8" s="269"/>
      <c r="B8" s="272"/>
      <c r="C8" s="269"/>
      <c r="D8" s="273"/>
      <c r="E8" s="274"/>
      <c r="F8" s="275"/>
      <c r="G8" s="276"/>
    </row>
    <row r="9" spans="1:12">
      <c r="A9" s="277"/>
      <c r="B9" s="278"/>
      <c r="C9" s="277"/>
      <c r="D9" s="273"/>
      <c r="E9" s="274"/>
      <c r="F9" s="279"/>
      <c r="G9" s="276"/>
    </row>
    <row r="10" spans="1:12">
      <c r="A10" s="277"/>
      <c r="B10" s="278"/>
      <c r="C10" s="277"/>
      <c r="D10" s="273"/>
      <c r="E10" s="274"/>
      <c r="F10" s="279"/>
      <c r="G10" s="276"/>
    </row>
    <row r="11" spans="1:12">
      <c r="A11" s="277"/>
      <c r="B11" s="280"/>
      <c r="C11" s="280"/>
      <c r="D11" s="273"/>
      <c r="E11" s="274"/>
      <c r="F11" s="279"/>
      <c r="G11" s="276"/>
    </row>
    <row r="12" spans="1:12">
      <c r="A12" s="277"/>
      <c r="B12" s="280"/>
      <c r="C12" s="280"/>
      <c r="D12" s="273"/>
      <c r="E12" s="274"/>
      <c r="F12" s="279"/>
      <c r="G12" s="276"/>
    </row>
    <row r="13" spans="1:12">
      <c r="A13" s="277"/>
      <c r="B13" s="280"/>
      <c r="C13" s="280"/>
      <c r="D13" s="273"/>
      <c r="E13" s="274"/>
      <c r="F13" s="279"/>
      <c r="G13" s="276"/>
    </row>
    <row r="14" spans="1:12">
      <c r="A14" s="277"/>
      <c r="B14" s="280"/>
      <c r="C14" s="280"/>
      <c r="D14" s="273"/>
      <c r="E14" s="274"/>
      <c r="F14" s="279"/>
      <c r="G14" s="276"/>
    </row>
    <row r="15" spans="1:12">
      <c r="A15" s="277"/>
      <c r="B15" s="280"/>
      <c r="C15" s="280"/>
      <c r="D15" s="273"/>
      <c r="E15" s="274"/>
      <c r="F15" s="279"/>
      <c r="G15" s="276"/>
    </row>
    <row r="16" spans="1:12">
      <c r="A16" s="277"/>
      <c r="B16" s="280"/>
      <c r="C16" s="280"/>
      <c r="D16" s="273"/>
      <c r="E16" s="274"/>
      <c r="F16" s="279"/>
      <c r="G16" s="276"/>
    </row>
    <row r="17" spans="1:7">
      <c r="A17" s="277"/>
      <c r="B17" s="280"/>
      <c r="C17" s="280"/>
      <c r="D17" s="273"/>
      <c r="E17" s="274"/>
      <c r="F17" s="279"/>
      <c r="G17" s="276"/>
    </row>
    <row r="18" spans="1:7">
      <c r="A18" s="277"/>
      <c r="B18" s="280"/>
      <c r="C18" s="280"/>
      <c r="D18" s="273"/>
      <c r="E18" s="274"/>
      <c r="F18" s="279"/>
      <c r="G18" s="276"/>
    </row>
    <row r="19" spans="1:7">
      <c r="A19" s="277"/>
      <c r="B19" s="280"/>
      <c r="C19" s="280"/>
      <c r="D19" s="273"/>
      <c r="E19" s="274"/>
      <c r="F19" s="279"/>
      <c r="G19" s="276"/>
    </row>
    <row r="20" spans="1:7">
      <c r="A20" s="277"/>
      <c r="B20" s="280"/>
      <c r="C20" s="280"/>
      <c r="D20" s="273"/>
      <c r="E20" s="274"/>
      <c r="F20" s="279"/>
      <c r="G20" s="276"/>
    </row>
    <row r="21" spans="1:7">
      <c r="A21" s="277"/>
      <c r="B21" s="280"/>
      <c r="C21" s="280"/>
      <c r="D21" s="273"/>
      <c r="E21" s="274"/>
      <c r="F21" s="279"/>
      <c r="G21" s="276"/>
    </row>
    <row r="22" spans="1:7">
      <c r="A22" s="277"/>
      <c r="B22" s="280"/>
      <c r="C22" s="280"/>
      <c r="D22" s="273"/>
      <c r="E22" s="274"/>
      <c r="F22" s="279"/>
      <c r="G22" s="276"/>
    </row>
    <row r="23" spans="1:7">
      <c r="A23" s="277"/>
      <c r="B23" s="280"/>
      <c r="C23" s="280"/>
      <c r="D23" s="273"/>
      <c r="E23" s="274"/>
      <c r="F23" s="279"/>
      <c r="G23" s="276"/>
    </row>
    <row r="24" spans="1:7">
      <c r="A24" s="277"/>
      <c r="B24" s="281"/>
      <c r="C24" s="281"/>
      <c r="D24" s="273"/>
      <c r="E24" s="274"/>
      <c r="F24" s="279"/>
      <c r="G24" s="276"/>
    </row>
    <row r="25" spans="1:7">
      <c r="A25" s="277"/>
      <c r="B25" s="280"/>
      <c r="C25" s="280"/>
      <c r="D25" s="273"/>
      <c r="E25" s="274"/>
      <c r="F25" s="279"/>
      <c r="G25" s="276"/>
    </row>
    <row r="26" spans="1:7">
      <c r="A26" s="269"/>
      <c r="B26" s="282"/>
      <c r="C26" s="282"/>
      <c r="D26" s="283"/>
      <c r="E26" s="274"/>
      <c r="F26" s="275"/>
      <c r="G26" s="276"/>
    </row>
    <row r="27" spans="1:7">
      <c r="A27" s="269"/>
      <c r="B27" s="282"/>
      <c r="C27" s="282"/>
      <c r="D27" s="283"/>
      <c r="E27" s="274"/>
      <c r="F27" s="275"/>
      <c r="G27" s="276"/>
    </row>
    <row r="28" spans="1:7">
      <c r="A28" s="269"/>
      <c r="B28" s="284"/>
      <c r="C28" s="284"/>
      <c r="D28" s="273"/>
      <c r="E28" s="274"/>
      <c r="F28" s="275"/>
      <c r="G28" s="276"/>
    </row>
    <row r="29" spans="1:7">
      <c r="A29" s="269"/>
      <c r="B29" s="285"/>
      <c r="C29" s="285"/>
      <c r="D29" s="273"/>
      <c r="E29" s="274"/>
      <c r="F29" s="275"/>
      <c r="G29" s="276"/>
    </row>
    <row r="30" spans="1:7">
      <c r="A30" s="277"/>
      <c r="B30" s="286"/>
      <c r="C30" s="286"/>
      <c r="D30" s="273"/>
      <c r="E30" s="274"/>
      <c r="F30" s="279"/>
      <c r="G30" s="276"/>
    </row>
    <row r="31" spans="1:7">
      <c r="A31" s="277"/>
      <c r="B31" s="286"/>
      <c r="C31" s="286"/>
      <c r="D31" s="273"/>
      <c r="E31" s="274"/>
      <c r="F31" s="279"/>
      <c r="G31" s="276"/>
    </row>
    <row r="32" spans="1:7">
      <c r="A32" s="269"/>
      <c r="B32" s="285"/>
      <c r="C32" s="285"/>
      <c r="D32" s="273"/>
      <c r="E32" s="274"/>
      <c r="F32" s="275"/>
      <c r="G32" s="287"/>
    </row>
    <row r="33" spans="1:7">
      <c r="A33" s="288"/>
      <c r="B33" s="289"/>
      <c r="C33" s="289"/>
      <c r="D33" s="290"/>
      <c r="E33" s="291"/>
      <c r="F33" s="292"/>
      <c r="G33" s="293"/>
    </row>
    <row r="34" spans="1:7">
      <c r="A34" s="288"/>
      <c r="B34" s="289"/>
      <c r="C34" s="289"/>
      <c r="D34" s="290"/>
      <c r="E34" s="291"/>
      <c r="F34" s="292"/>
      <c r="G34" s="293"/>
    </row>
    <row r="35" spans="1:7">
      <c r="A35" s="288"/>
      <c r="B35" s="289"/>
      <c r="C35" s="289"/>
      <c r="D35" s="290"/>
      <c r="E35" s="291"/>
      <c r="F35" s="292"/>
      <c r="G35" s="293"/>
    </row>
    <row r="36" spans="1:7">
      <c r="A36" s="288"/>
      <c r="B36" s="289"/>
      <c r="C36" s="289"/>
      <c r="D36" s="290"/>
      <c r="E36" s="291"/>
      <c r="F36" s="292"/>
      <c r="G36" s="293"/>
    </row>
    <row r="37" spans="1:7">
      <c r="A37" s="288"/>
      <c r="B37" s="289"/>
      <c r="C37" s="289"/>
      <c r="D37" s="290"/>
      <c r="E37" s="291"/>
      <c r="F37" s="292"/>
      <c r="G37" s="293"/>
    </row>
    <row r="38" spans="1:7">
      <c r="A38" s="269"/>
      <c r="B38" s="285"/>
      <c r="C38" s="285"/>
      <c r="D38" s="294"/>
      <c r="E38" s="295"/>
      <c r="F38" s="275"/>
      <c r="G38" s="287"/>
    </row>
    <row r="39" spans="1:7">
      <c r="A39" s="285"/>
      <c r="B39" s="285"/>
      <c r="C39" s="285"/>
      <c r="D39" s="296"/>
      <c r="E39" s="295"/>
      <c r="F39" s="285"/>
      <c r="G39" s="287"/>
    </row>
    <row r="40" spans="1:7">
      <c r="A40" s="285"/>
      <c r="B40" s="285"/>
      <c r="C40" s="285"/>
      <c r="D40" s="296"/>
      <c r="E40" s="295"/>
      <c r="F40" s="285"/>
      <c r="G40" s="287"/>
    </row>
    <row r="41" spans="1:7">
      <c r="A41" s="285"/>
      <c r="B41" s="297"/>
      <c r="C41" s="297"/>
      <c r="D41" s="296"/>
      <c r="E41" s="295"/>
      <c r="F41" s="285"/>
      <c r="G41" s="287"/>
    </row>
    <row r="42" spans="1:7">
      <c r="A42" s="298"/>
      <c r="B42" s="299" t="s">
        <v>1422</v>
      </c>
      <c r="C42" s="300"/>
      <c r="D42" s="301"/>
      <c r="E42" s="302"/>
      <c r="F42" s="303"/>
      <c r="G42" s="304">
        <f>SUM(G7:G41)</f>
        <v>215233</v>
      </c>
    </row>
  </sheetData>
  <mergeCells count="5">
    <mergeCell ref="A1:G1"/>
    <mergeCell ref="A2:G2"/>
    <mergeCell ref="A3:G3"/>
    <mergeCell ref="A4:G4"/>
    <mergeCell ref="A5:B5"/>
  </mergeCells>
  <phoneticPr fontId="3" type="noConversion"/>
  <printOptions horizontalCentered="1"/>
  <pageMargins left="0.11811023622047245" right="0.11811023622047245" top="0.55118110236220474" bottom="0.55118110236220474" header="0.31496062992125984" footer="0.31496062992125984"/>
  <pageSetup paperSize="9" fitToHeight="0" orientation="portrait"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AF96-C4D2-4388-883C-D41FFA7FEDC0}">
  <dimension ref="A1:D49"/>
  <sheetViews>
    <sheetView workbookViewId="0"/>
  </sheetViews>
  <sheetFormatPr defaultRowHeight="16.5"/>
  <cols>
    <col min="1" max="2" width="15.625" customWidth="1"/>
    <col min="3" max="3" width="38.625" customWidth="1"/>
    <col min="4" max="4" width="15.625" customWidth="1"/>
  </cols>
  <sheetData>
    <row r="1" spans="1:4" ht="21">
      <c r="A1" s="47"/>
      <c r="B1" s="818" t="s">
        <v>277</v>
      </c>
      <c r="C1" s="818"/>
      <c r="D1" s="147"/>
    </row>
    <row r="2" spans="1:4" ht="21">
      <c r="A2" s="47"/>
      <c r="B2" s="818" t="s">
        <v>276</v>
      </c>
      <c r="C2" s="818"/>
      <c r="D2" s="147"/>
    </row>
    <row r="3" spans="1:4" ht="21">
      <c r="A3" s="47"/>
      <c r="B3" s="819" t="s">
        <v>899</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115271</v>
      </c>
      <c r="B7" s="233">
        <v>87370</v>
      </c>
      <c r="C7" s="232" t="s">
        <v>901</v>
      </c>
      <c r="D7" s="231">
        <v>91847</v>
      </c>
    </row>
    <row r="8" spans="1:4">
      <c r="A8" s="238">
        <v>28539</v>
      </c>
      <c r="B8" s="237">
        <v>0</v>
      </c>
      <c r="C8" s="236" t="s">
        <v>900</v>
      </c>
      <c r="D8" s="235">
        <v>0</v>
      </c>
    </row>
    <row r="9" spans="1:4">
      <c r="A9" s="230">
        <v>28539</v>
      </c>
      <c r="B9" s="229">
        <v>0</v>
      </c>
      <c r="C9" s="228" t="s">
        <v>469</v>
      </c>
      <c r="D9" s="227">
        <v>0</v>
      </c>
    </row>
    <row r="10" spans="1:4" ht="17.25" thickBot="1">
      <c r="A10" s="226">
        <v>28539</v>
      </c>
      <c r="B10" s="225">
        <v>0</v>
      </c>
      <c r="C10" s="224" t="s">
        <v>468</v>
      </c>
      <c r="D10" s="223">
        <v>0</v>
      </c>
    </row>
    <row r="11" spans="1:4" ht="21">
      <c r="A11" s="47"/>
      <c r="B11" s="818" t="s">
        <v>277</v>
      </c>
      <c r="C11" s="818"/>
      <c r="D11" s="147"/>
    </row>
    <row r="12" spans="1:4" ht="21">
      <c r="A12" s="47"/>
      <c r="B12" s="818" t="s">
        <v>276</v>
      </c>
      <c r="C12" s="818"/>
      <c r="D12" s="147"/>
    </row>
    <row r="13" spans="1:4" ht="21">
      <c r="A13" s="47"/>
      <c r="B13" s="819" t="s">
        <v>899</v>
      </c>
      <c r="C13" s="819"/>
      <c r="D13" s="146"/>
    </row>
    <row r="14" spans="1:4" ht="17.25" thickBot="1">
      <c r="A14" s="209"/>
      <c r="B14" s="820" t="s">
        <v>466</v>
      </c>
      <c r="C14" s="820"/>
      <c r="D14" s="185" t="s">
        <v>465</v>
      </c>
    </row>
    <row r="15" spans="1:4">
      <c r="A15" s="812" t="s">
        <v>170</v>
      </c>
      <c r="B15" s="814" t="s">
        <v>167</v>
      </c>
      <c r="C15" s="814" t="s">
        <v>464</v>
      </c>
      <c r="D15" s="816" t="s">
        <v>168</v>
      </c>
    </row>
    <row r="16" spans="1:4" ht="17.25" thickBot="1">
      <c r="A16" s="813"/>
      <c r="B16" s="815"/>
      <c r="C16" s="815"/>
      <c r="D16" s="817"/>
    </row>
    <row r="17" spans="1:4">
      <c r="A17" s="234">
        <v>86732</v>
      </c>
      <c r="B17" s="233">
        <v>87370</v>
      </c>
      <c r="C17" s="232" t="s">
        <v>898</v>
      </c>
      <c r="D17" s="231">
        <v>91847</v>
      </c>
    </row>
    <row r="18" spans="1:4">
      <c r="A18" s="230">
        <v>0</v>
      </c>
      <c r="B18" s="229">
        <v>150</v>
      </c>
      <c r="C18" s="228" t="s">
        <v>496</v>
      </c>
      <c r="D18" s="227">
        <v>150</v>
      </c>
    </row>
    <row r="19" spans="1:4">
      <c r="A19" s="230">
        <v>0</v>
      </c>
      <c r="B19" s="229">
        <v>150</v>
      </c>
      <c r="C19" s="228" t="s">
        <v>495</v>
      </c>
      <c r="D19" s="227">
        <v>150</v>
      </c>
    </row>
    <row r="20" spans="1:4">
      <c r="A20" s="230">
        <v>13611</v>
      </c>
      <c r="B20" s="229">
        <v>20349</v>
      </c>
      <c r="C20" s="228" t="s">
        <v>461</v>
      </c>
      <c r="D20" s="227">
        <v>22618</v>
      </c>
    </row>
    <row r="21" spans="1:4">
      <c r="A21" s="230">
        <v>156</v>
      </c>
      <c r="B21" s="229">
        <v>0</v>
      </c>
      <c r="C21" s="228" t="s">
        <v>482</v>
      </c>
      <c r="D21" s="227">
        <v>0</v>
      </c>
    </row>
    <row r="22" spans="1:4">
      <c r="A22" s="230">
        <v>50</v>
      </c>
      <c r="B22" s="229">
        <v>18</v>
      </c>
      <c r="C22" s="228" t="s">
        <v>481</v>
      </c>
      <c r="D22" s="227">
        <v>19</v>
      </c>
    </row>
    <row r="23" spans="1:4">
      <c r="A23" s="230">
        <v>0</v>
      </c>
      <c r="B23" s="229">
        <v>34</v>
      </c>
      <c r="C23" s="228" t="s">
        <v>480</v>
      </c>
      <c r="D23" s="227">
        <v>128</v>
      </c>
    </row>
    <row r="24" spans="1:4">
      <c r="A24" s="230">
        <v>8</v>
      </c>
      <c r="B24" s="229">
        <v>30</v>
      </c>
      <c r="C24" s="228" t="s">
        <v>489</v>
      </c>
      <c r="D24" s="227">
        <v>30</v>
      </c>
    </row>
    <row r="25" spans="1:4">
      <c r="A25" s="230">
        <v>1006</v>
      </c>
      <c r="B25" s="229">
        <v>7226</v>
      </c>
      <c r="C25" s="228" t="s">
        <v>479</v>
      </c>
      <c r="D25" s="227">
        <v>6806</v>
      </c>
    </row>
    <row r="26" spans="1:4">
      <c r="A26" s="230">
        <v>720</v>
      </c>
      <c r="B26" s="229">
        <v>1200</v>
      </c>
      <c r="C26" s="228" t="s">
        <v>478</v>
      </c>
      <c r="D26" s="227">
        <v>1310</v>
      </c>
    </row>
    <row r="27" spans="1:4">
      <c r="A27" s="230">
        <v>10216</v>
      </c>
      <c r="B27" s="229">
        <v>11677</v>
      </c>
      <c r="C27" s="228" t="s">
        <v>477</v>
      </c>
      <c r="D27" s="227">
        <v>11655</v>
      </c>
    </row>
    <row r="28" spans="1:4">
      <c r="A28" s="230">
        <v>1456</v>
      </c>
      <c r="B28" s="229">
        <v>164</v>
      </c>
      <c r="C28" s="228" t="s">
        <v>460</v>
      </c>
      <c r="D28" s="227">
        <v>2670</v>
      </c>
    </row>
    <row r="29" spans="1:4">
      <c r="A29" s="230">
        <v>4</v>
      </c>
      <c r="B29" s="229">
        <v>520</v>
      </c>
      <c r="C29" s="228" t="s">
        <v>459</v>
      </c>
      <c r="D29" s="227">
        <v>579</v>
      </c>
    </row>
    <row r="30" spans="1:4">
      <c r="A30" s="230">
        <v>0</v>
      </c>
      <c r="B30" s="229">
        <v>100</v>
      </c>
      <c r="C30" s="228" t="s">
        <v>475</v>
      </c>
      <c r="D30" s="227">
        <v>100</v>
      </c>
    </row>
    <row r="31" spans="1:4">
      <c r="A31" s="230">
        <v>4</v>
      </c>
      <c r="B31" s="229">
        <v>420</v>
      </c>
      <c r="C31" s="228" t="s">
        <v>458</v>
      </c>
      <c r="D31" s="227">
        <v>479</v>
      </c>
    </row>
    <row r="32" spans="1:4">
      <c r="A32" s="230">
        <v>0</v>
      </c>
      <c r="B32" s="229">
        <v>83</v>
      </c>
      <c r="C32" s="228" t="s">
        <v>474</v>
      </c>
      <c r="D32" s="227">
        <v>83</v>
      </c>
    </row>
    <row r="33" spans="1:4">
      <c r="A33" s="230">
        <v>0</v>
      </c>
      <c r="B33" s="229">
        <v>20</v>
      </c>
      <c r="C33" s="228" t="s">
        <v>832</v>
      </c>
      <c r="D33" s="227">
        <v>20</v>
      </c>
    </row>
    <row r="34" spans="1:4">
      <c r="A34" s="230">
        <v>0</v>
      </c>
      <c r="B34" s="229">
        <v>38</v>
      </c>
      <c r="C34" s="228" t="s">
        <v>473</v>
      </c>
      <c r="D34" s="227">
        <v>38</v>
      </c>
    </row>
    <row r="35" spans="1:4">
      <c r="A35" s="230">
        <v>0</v>
      </c>
      <c r="B35" s="229">
        <v>25</v>
      </c>
      <c r="C35" s="228" t="s">
        <v>487</v>
      </c>
      <c r="D35" s="227">
        <v>25</v>
      </c>
    </row>
    <row r="36" spans="1:4">
      <c r="A36" s="230">
        <v>53612</v>
      </c>
      <c r="B36" s="229">
        <v>43205</v>
      </c>
      <c r="C36" s="228" t="s">
        <v>457</v>
      </c>
      <c r="D36" s="227">
        <v>43164</v>
      </c>
    </row>
    <row r="37" spans="1:4">
      <c r="A37" s="230">
        <v>53362</v>
      </c>
      <c r="B37" s="229">
        <v>43205</v>
      </c>
      <c r="C37" s="228" t="s">
        <v>456</v>
      </c>
      <c r="D37" s="227">
        <v>43164</v>
      </c>
    </row>
    <row r="38" spans="1:4">
      <c r="A38" s="230">
        <v>250</v>
      </c>
      <c r="B38" s="229">
        <v>0</v>
      </c>
      <c r="C38" s="228" t="s">
        <v>455</v>
      </c>
      <c r="D38" s="227">
        <v>0</v>
      </c>
    </row>
    <row r="39" spans="1:4">
      <c r="A39" s="230">
        <v>14374</v>
      </c>
      <c r="B39" s="229">
        <v>23013</v>
      </c>
      <c r="C39" s="228" t="s">
        <v>454</v>
      </c>
      <c r="D39" s="227">
        <v>25233</v>
      </c>
    </row>
    <row r="40" spans="1:4">
      <c r="A40" s="230">
        <v>11431</v>
      </c>
      <c r="B40" s="229">
        <v>19350</v>
      </c>
      <c r="C40" s="228" t="s">
        <v>505</v>
      </c>
      <c r="D40" s="227">
        <v>21280</v>
      </c>
    </row>
    <row r="41" spans="1:4">
      <c r="A41" s="230">
        <v>2943</v>
      </c>
      <c r="B41" s="229">
        <v>3486</v>
      </c>
      <c r="C41" s="228" t="s">
        <v>504</v>
      </c>
      <c r="D41" s="227">
        <v>3776</v>
      </c>
    </row>
    <row r="42" spans="1:4">
      <c r="A42" s="230">
        <v>0</v>
      </c>
      <c r="B42" s="229">
        <v>177</v>
      </c>
      <c r="C42" s="228" t="s">
        <v>486</v>
      </c>
      <c r="D42" s="227">
        <v>177</v>
      </c>
    </row>
    <row r="43" spans="1:4" ht="33">
      <c r="A43" s="230">
        <v>725</v>
      </c>
      <c r="B43" s="229">
        <v>50</v>
      </c>
      <c r="C43" s="228" t="s">
        <v>452</v>
      </c>
      <c r="D43" s="227">
        <v>20</v>
      </c>
    </row>
    <row r="44" spans="1:4">
      <c r="A44" s="230">
        <v>0</v>
      </c>
      <c r="B44" s="229">
        <v>30</v>
      </c>
      <c r="C44" s="228" t="s">
        <v>451</v>
      </c>
      <c r="D44" s="227">
        <v>0</v>
      </c>
    </row>
    <row r="45" spans="1:4">
      <c r="A45" s="230">
        <v>725</v>
      </c>
      <c r="B45" s="229">
        <v>0</v>
      </c>
      <c r="C45" s="228" t="s">
        <v>472</v>
      </c>
      <c r="D45" s="227">
        <v>0</v>
      </c>
    </row>
    <row r="46" spans="1:4" ht="33">
      <c r="A46" s="230">
        <v>0</v>
      </c>
      <c r="B46" s="229">
        <v>10</v>
      </c>
      <c r="C46" s="228" t="s">
        <v>499</v>
      </c>
      <c r="D46" s="227">
        <v>10</v>
      </c>
    </row>
    <row r="47" spans="1:4">
      <c r="A47" s="230">
        <v>0</v>
      </c>
      <c r="B47" s="229">
        <v>10</v>
      </c>
      <c r="C47" s="228" t="s">
        <v>1197</v>
      </c>
      <c r="D47" s="227">
        <v>10</v>
      </c>
    </row>
    <row r="48" spans="1:4">
      <c r="A48" s="230">
        <v>4406</v>
      </c>
      <c r="B48" s="229">
        <v>0</v>
      </c>
      <c r="C48" s="228" t="s">
        <v>346</v>
      </c>
      <c r="D48" s="227">
        <v>0</v>
      </c>
    </row>
    <row r="49" spans="1:4" ht="17.25" thickBot="1">
      <c r="A49" s="226">
        <v>4406</v>
      </c>
      <c r="B49" s="225">
        <v>0</v>
      </c>
      <c r="C49" s="224" t="s">
        <v>485</v>
      </c>
      <c r="D49" s="223">
        <v>0</v>
      </c>
    </row>
  </sheetData>
  <mergeCells count="16">
    <mergeCell ref="B1:C1"/>
    <mergeCell ref="B2:C2"/>
    <mergeCell ref="B3:C3"/>
    <mergeCell ref="B4:C4"/>
    <mergeCell ref="A5:A6"/>
    <mergeCell ref="B5:B6"/>
    <mergeCell ref="C5:C6"/>
    <mergeCell ref="A15:A16"/>
    <mergeCell ref="B15:B16"/>
    <mergeCell ref="C15:C16"/>
    <mergeCell ref="D15:D16"/>
    <mergeCell ref="D5:D6"/>
    <mergeCell ref="B11:C11"/>
    <mergeCell ref="B12:C12"/>
    <mergeCell ref="B13:C13"/>
    <mergeCell ref="B14:C1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0" max="1638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19B8-0F2C-435D-A9F0-9FD264ADEC1B}">
  <dimension ref="A1:B20"/>
  <sheetViews>
    <sheetView workbookViewId="0">
      <selection activeCell="F12" sqref="F12"/>
    </sheetView>
  </sheetViews>
  <sheetFormatPr defaultRowHeight="16.5"/>
  <cols>
    <col min="1" max="1" width="20.375" customWidth="1"/>
    <col min="2" max="2" width="60.5" customWidth="1"/>
  </cols>
  <sheetData>
    <row r="1" spans="1:2" ht="21">
      <c r="A1" s="818" t="s">
        <v>277</v>
      </c>
      <c r="B1" s="818"/>
    </row>
    <row r="2" spans="1:2" ht="21">
      <c r="A2" s="818" t="s">
        <v>276</v>
      </c>
      <c r="B2" s="818"/>
    </row>
    <row r="3" spans="1:2" ht="21">
      <c r="A3" s="819" t="s">
        <v>922</v>
      </c>
      <c r="B3" s="819"/>
    </row>
    <row r="4" spans="1:2" ht="17.25" thickBot="1">
      <c r="A4" s="820" t="s">
        <v>172</v>
      </c>
      <c r="B4" s="820"/>
    </row>
    <row r="5" spans="1:2" ht="17.25" thickBot="1">
      <c r="A5" s="821" t="s">
        <v>528</v>
      </c>
      <c r="B5" s="822"/>
    </row>
    <row r="6" spans="1:2">
      <c r="A6" s="246" t="s">
        <v>921</v>
      </c>
      <c r="B6" s="245"/>
    </row>
    <row r="7" spans="1:2" ht="33">
      <c r="A7" s="242" t="s">
        <v>920</v>
      </c>
      <c r="B7" s="241"/>
    </row>
    <row r="8" spans="1:2" ht="33">
      <c r="A8" s="242" t="s">
        <v>919</v>
      </c>
      <c r="B8" s="241" t="s">
        <v>918</v>
      </c>
    </row>
    <row r="9" spans="1:2" ht="33">
      <c r="A9" s="242" t="s">
        <v>917</v>
      </c>
      <c r="B9" s="241" t="s">
        <v>1427</v>
      </c>
    </row>
    <row r="10" spans="1:2" ht="33">
      <c r="A10" s="242" t="s">
        <v>916</v>
      </c>
      <c r="B10" s="241" t="s">
        <v>915</v>
      </c>
    </row>
    <row r="11" spans="1:2" ht="33">
      <c r="A11" s="242" t="s">
        <v>914</v>
      </c>
      <c r="B11" s="241" t="s">
        <v>913</v>
      </c>
    </row>
    <row r="12" spans="1:2" ht="66">
      <c r="A12" s="242" t="s">
        <v>912</v>
      </c>
      <c r="B12" s="241" t="s">
        <v>1426</v>
      </c>
    </row>
    <row r="13" spans="1:2" ht="82.5">
      <c r="A13" s="242" t="s">
        <v>911</v>
      </c>
      <c r="B13" s="241" t="s">
        <v>1425</v>
      </c>
    </row>
    <row r="14" spans="1:2" ht="33">
      <c r="A14" s="242" t="s">
        <v>910</v>
      </c>
      <c r="B14" s="241"/>
    </row>
    <row r="15" spans="1:2" ht="82.5">
      <c r="A15" s="242" t="s">
        <v>909</v>
      </c>
      <c r="B15" s="241" t="s">
        <v>1424</v>
      </c>
    </row>
    <row r="16" spans="1:2" ht="33">
      <c r="A16" s="242" t="s">
        <v>908</v>
      </c>
      <c r="B16" s="241"/>
    </row>
    <row r="17" spans="1:2" ht="148.5">
      <c r="A17" s="242" t="s">
        <v>907</v>
      </c>
      <c r="B17" s="241" t="s">
        <v>1423</v>
      </c>
    </row>
    <row r="18" spans="1:2" ht="33">
      <c r="A18" s="242" t="s">
        <v>906</v>
      </c>
      <c r="B18" s="241"/>
    </row>
    <row r="19" spans="1:2" ht="33">
      <c r="A19" s="242" t="s">
        <v>905</v>
      </c>
      <c r="B19" s="241" t="s">
        <v>904</v>
      </c>
    </row>
    <row r="20" spans="1:2" ht="33.75" thickBot="1">
      <c r="A20" s="240" t="s">
        <v>903</v>
      </c>
      <c r="B20" s="239" t="s">
        <v>902</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86439-9E27-49DD-9BC4-40DC81742F70}">
  <dimension ref="A1:B31"/>
  <sheetViews>
    <sheetView topLeftCell="A22" workbookViewId="0">
      <selection activeCell="B37" sqref="B37"/>
    </sheetView>
  </sheetViews>
  <sheetFormatPr defaultRowHeight="16.5"/>
  <cols>
    <col min="1" max="1" width="28.75" customWidth="1"/>
    <col min="2" max="2" width="105" customWidth="1"/>
    <col min="257" max="257" width="28.75" customWidth="1"/>
    <col min="258" max="258" width="105" customWidth="1"/>
    <col min="513" max="513" width="28.75" customWidth="1"/>
    <col min="514" max="514" width="105" customWidth="1"/>
    <col min="769" max="769" width="28.75" customWidth="1"/>
    <col min="770" max="770" width="105" customWidth="1"/>
    <col min="1025" max="1025" width="28.75" customWidth="1"/>
    <col min="1026" max="1026" width="105" customWidth="1"/>
    <col min="1281" max="1281" width="28.75" customWidth="1"/>
    <col min="1282" max="1282" width="105" customWidth="1"/>
    <col min="1537" max="1537" width="28.75" customWidth="1"/>
    <col min="1538" max="1538" width="105" customWidth="1"/>
    <col min="1793" max="1793" width="28.75" customWidth="1"/>
    <col min="1794" max="1794" width="105" customWidth="1"/>
    <col min="2049" max="2049" width="28.75" customWidth="1"/>
    <col min="2050" max="2050" width="105" customWidth="1"/>
    <col min="2305" max="2305" width="28.75" customWidth="1"/>
    <col min="2306" max="2306" width="105" customWidth="1"/>
    <col min="2561" max="2561" width="28.75" customWidth="1"/>
    <col min="2562" max="2562" width="105" customWidth="1"/>
    <col min="2817" max="2817" width="28.75" customWidth="1"/>
    <col min="2818" max="2818" width="105" customWidth="1"/>
    <col min="3073" max="3073" width="28.75" customWidth="1"/>
    <col min="3074" max="3074" width="105" customWidth="1"/>
    <col min="3329" max="3329" width="28.75" customWidth="1"/>
    <col min="3330" max="3330" width="105" customWidth="1"/>
    <col min="3585" max="3585" width="28.75" customWidth="1"/>
    <col min="3586" max="3586" width="105" customWidth="1"/>
    <col min="3841" max="3841" width="28.75" customWidth="1"/>
    <col min="3842" max="3842" width="105" customWidth="1"/>
    <col min="4097" max="4097" width="28.75" customWidth="1"/>
    <col min="4098" max="4098" width="105" customWidth="1"/>
    <col min="4353" max="4353" width="28.75" customWidth="1"/>
    <col min="4354" max="4354" width="105" customWidth="1"/>
    <col min="4609" max="4609" width="28.75" customWidth="1"/>
    <col min="4610" max="4610" width="105" customWidth="1"/>
    <col min="4865" max="4865" width="28.75" customWidth="1"/>
    <col min="4866" max="4866" width="105" customWidth="1"/>
    <col min="5121" max="5121" width="28.75" customWidth="1"/>
    <col min="5122" max="5122" width="105" customWidth="1"/>
    <col min="5377" max="5377" width="28.75" customWidth="1"/>
    <col min="5378" max="5378" width="105" customWidth="1"/>
    <col min="5633" max="5633" width="28.75" customWidth="1"/>
    <col min="5634" max="5634" width="105" customWidth="1"/>
    <col min="5889" max="5889" width="28.75" customWidth="1"/>
    <col min="5890" max="5890" width="105" customWidth="1"/>
    <col min="6145" max="6145" width="28.75" customWidth="1"/>
    <col min="6146" max="6146" width="105" customWidth="1"/>
    <col min="6401" max="6401" width="28.75" customWidth="1"/>
    <col min="6402" max="6402" width="105" customWidth="1"/>
    <col min="6657" max="6657" width="28.75" customWidth="1"/>
    <col min="6658" max="6658" width="105" customWidth="1"/>
    <col min="6913" max="6913" width="28.75" customWidth="1"/>
    <col min="6914" max="6914" width="105" customWidth="1"/>
    <col min="7169" max="7169" width="28.75" customWidth="1"/>
    <col min="7170" max="7170" width="105" customWidth="1"/>
    <col min="7425" max="7425" width="28.75" customWidth="1"/>
    <col min="7426" max="7426" width="105" customWidth="1"/>
    <col min="7681" max="7681" width="28.75" customWidth="1"/>
    <col min="7682" max="7682" width="105" customWidth="1"/>
    <col min="7937" max="7937" width="28.75" customWidth="1"/>
    <col min="7938" max="7938" width="105" customWidth="1"/>
    <col min="8193" max="8193" width="28.75" customWidth="1"/>
    <col min="8194" max="8194" width="105" customWidth="1"/>
    <col min="8449" max="8449" width="28.75" customWidth="1"/>
    <col min="8450" max="8450" width="105" customWidth="1"/>
    <col min="8705" max="8705" width="28.75" customWidth="1"/>
    <col min="8706" max="8706" width="105" customWidth="1"/>
    <col min="8961" max="8961" width="28.75" customWidth="1"/>
    <col min="8962" max="8962" width="105" customWidth="1"/>
    <col min="9217" max="9217" width="28.75" customWidth="1"/>
    <col min="9218" max="9218" width="105" customWidth="1"/>
    <col min="9473" max="9473" width="28.75" customWidth="1"/>
    <col min="9474" max="9474" width="105" customWidth="1"/>
    <col min="9729" max="9729" width="28.75" customWidth="1"/>
    <col min="9730" max="9730" width="105" customWidth="1"/>
    <col min="9985" max="9985" width="28.75" customWidth="1"/>
    <col min="9986" max="9986" width="105" customWidth="1"/>
    <col min="10241" max="10241" width="28.75" customWidth="1"/>
    <col min="10242" max="10242" width="105" customWidth="1"/>
    <col min="10497" max="10497" width="28.75" customWidth="1"/>
    <col min="10498" max="10498" width="105" customWidth="1"/>
    <col min="10753" max="10753" width="28.75" customWidth="1"/>
    <col min="10754" max="10754" width="105" customWidth="1"/>
    <col min="11009" max="11009" width="28.75" customWidth="1"/>
    <col min="11010" max="11010" width="105" customWidth="1"/>
    <col min="11265" max="11265" width="28.75" customWidth="1"/>
    <col min="11266" max="11266" width="105" customWidth="1"/>
    <col min="11521" max="11521" width="28.75" customWidth="1"/>
    <col min="11522" max="11522" width="105" customWidth="1"/>
    <col min="11777" max="11777" width="28.75" customWidth="1"/>
    <col min="11778" max="11778" width="105" customWidth="1"/>
    <col min="12033" max="12033" width="28.75" customWidth="1"/>
    <col min="12034" max="12034" width="105" customWidth="1"/>
    <col min="12289" max="12289" width="28.75" customWidth="1"/>
    <col min="12290" max="12290" width="105" customWidth="1"/>
    <col min="12545" max="12545" width="28.75" customWidth="1"/>
    <col min="12546" max="12546" width="105" customWidth="1"/>
    <col min="12801" max="12801" width="28.75" customWidth="1"/>
    <col min="12802" max="12802" width="105" customWidth="1"/>
    <col min="13057" max="13057" width="28.75" customWidth="1"/>
    <col min="13058" max="13058" width="105" customWidth="1"/>
    <col min="13313" max="13313" width="28.75" customWidth="1"/>
    <col min="13314" max="13314" width="105" customWidth="1"/>
    <col min="13569" max="13569" width="28.75" customWidth="1"/>
    <col min="13570" max="13570" width="105" customWidth="1"/>
    <col min="13825" max="13825" width="28.75" customWidth="1"/>
    <col min="13826" max="13826" width="105" customWidth="1"/>
    <col min="14081" max="14081" width="28.75" customWidth="1"/>
    <col min="14082" max="14082" width="105" customWidth="1"/>
    <col min="14337" max="14337" width="28.75" customWidth="1"/>
    <col min="14338" max="14338" width="105" customWidth="1"/>
    <col min="14593" max="14593" width="28.75" customWidth="1"/>
    <col min="14594" max="14594" width="105" customWidth="1"/>
    <col min="14849" max="14849" width="28.75" customWidth="1"/>
    <col min="14850" max="14850" width="105" customWidth="1"/>
    <col min="15105" max="15105" width="28.75" customWidth="1"/>
    <col min="15106" max="15106" width="105" customWidth="1"/>
    <col min="15361" max="15361" width="28.75" customWidth="1"/>
    <col min="15362" max="15362" width="105" customWidth="1"/>
    <col min="15617" max="15617" width="28.75" customWidth="1"/>
    <col min="15618" max="15618" width="105" customWidth="1"/>
    <col min="15873" max="15873" width="28.75" customWidth="1"/>
    <col min="15874" max="15874" width="105" customWidth="1"/>
    <col min="16129" max="16129" width="28.75" customWidth="1"/>
    <col min="16130" max="16130" width="105" customWidth="1"/>
  </cols>
  <sheetData>
    <row r="1" spans="1:2" ht="21">
      <c r="A1" s="818" t="s">
        <v>277</v>
      </c>
      <c r="B1" s="818"/>
    </row>
    <row r="2" spans="1:2" ht="21">
      <c r="A2" s="818" t="s">
        <v>276</v>
      </c>
      <c r="B2" s="818"/>
    </row>
    <row r="3" spans="1:2" ht="21">
      <c r="A3" s="819" t="s">
        <v>922</v>
      </c>
      <c r="B3" s="819"/>
    </row>
    <row r="4" spans="1:2" ht="17.25" thickBot="1">
      <c r="A4" s="820" t="s">
        <v>172</v>
      </c>
      <c r="B4" s="820"/>
    </row>
    <row r="5" spans="1:2" ht="17.25" thickBot="1">
      <c r="A5" s="827" t="s">
        <v>528</v>
      </c>
      <c r="B5" s="828"/>
    </row>
    <row r="6" spans="1:2" ht="33">
      <c r="A6" s="192" t="s">
        <v>1200</v>
      </c>
      <c r="B6" s="179"/>
    </row>
    <row r="7" spans="1:2">
      <c r="A7" s="197" t="s">
        <v>921</v>
      </c>
      <c r="B7" s="187"/>
    </row>
    <row r="8" spans="1:2" ht="48.75" customHeight="1">
      <c r="A8" s="197" t="s">
        <v>1202</v>
      </c>
      <c r="B8" s="187"/>
    </row>
    <row r="9" spans="1:2" ht="50.1" customHeight="1">
      <c r="A9" s="261" t="s">
        <v>1383</v>
      </c>
      <c r="B9" s="174"/>
    </row>
    <row r="10" spans="1:2" ht="50.1" customHeight="1">
      <c r="A10" s="261" t="s">
        <v>1384</v>
      </c>
      <c r="B10" s="174" t="s">
        <v>1385</v>
      </c>
    </row>
    <row r="11" spans="1:2">
      <c r="A11" s="261" t="s">
        <v>920</v>
      </c>
      <c r="B11" s="174"/>
    </row>
    <row r="12" spans="1:2" ht="33">
      <c r="A12" s="261" t="s">
        <v>1386</v>
      </c>
      <c r="B12" s="174" t="s">
        <v>1387</v>
      </c>
    </row>
    <row r="13" spans="1:2" ht="33">
      <c r="A13" s="261" t="s">
        <v>1388</v>
      </c>
      <c r="B13" s="174" t="s">
        <v>1389</v>
      </c>
    </row>
    <row r="14" spans="1:2" ht="33">
      <c r="A14" s="261" t="s">
        <v>916</v>
      </c>
      <c r="B14" s="174" t="s">
        <v>1390</v>
      </c>
    </row>
    <row r="15" spans="1:2" ht="49.5">
      <c r="A15" s="261" t="s">
        <v>912</v>
      </c>
      <c r="B15" s="174" t="s">
        <v>1391</v>
      </c>
    </row>
    <row r="16" spans="1:2" ht="49.5">
      <c r="A16" s="261" t="s">
        <v>911</v>
      </c>
      <c r="B16" s="174" t="s">
        <v>1392</v>
      </c>
    </row>
    <row r="17" spans="1:2">
      <c r="A17" s="261" t="s">
        <v>910</v>
      </c>
      <c r="B17" s="174"/>
    </row>
    <row r="18" spans="1:2" ht="50.1" customHeight="1">
      <c r="A18" s="261" t="s">
        <v>1393</v>
      </c>
      <c r="B18" s="174" t="s">
        <v>1394</v>
      </c>
    </row>
    <row r="19" spans="1:2" ht="50.1" customHeight="1">
      <c r="A19" s="261" t="s">
        <v>909</v>
      </c>
      <c r="B19" s="174" t="s">
        <v>1395</v>
      </c>
    </row>
    <row r="20" spans="1:2" ht="50.1" customHeight="1">
      <c r="A20" s="261" t="s">
        <v>1396</v>
      </c>
      <c r="B20" s="174"/>
    </row>
    <row r="21" spans="1:2" ht="50.1" customHeight="1">
      <c r="A21" s="261" t="s">
        <v>1397</v>
      </c>
      <c r="B21" s="174" t="s">
        <v>1398</v>
      </c>
    </row>
    <row r="22" spans="1:2" ht="50.1" customHeight="1">
      <c r="A22" s="261" t="s">
        <v>1399</v>
      </c>
      <c r="B22" s="174" t="s">
        <v>1400</v>
      </c>
    </row>
    <row r="23" spans="1:2" ht="33">
      <c r="A23" s="261" t="s">
        <v>1401</v>
      </c>
      <c r="B23" s="174" t="s">
        <v>1402</v>
      </c>
    </row>
    <row r="24" spans="1:2" ht="50.1" customHeight="1">
      <c r="A24" s="261" t="s">
        <v>906</v>
      </c>
      <c r="B24" s="174"/>
    </row>
    <row r="25" spans="1:2" ht="50.1" customHeight="1">
      <c r="A25" s="261" t="s">
        <v>903</v>
      </c>
      <c r="B25" s="174" t="s">
        <v>1403</v>
      </c>
    </row>
    <row r="26" spans="1:2" ht="50.1" customHeight="1">
      <c r="A26" s="261" t="s">
        <v>1404</v>
      </c>
      <c r="B26" s="174" t="s">
        <v>1405</v>
      </c>
    </row>
    <row r="27" spans="1:2" ht="50.1" customHeight="1">
      <c r="A27" s="261" t="s">
        <v>1406</v>
      </c>
      <c r="B27" s="174"/>
    </row>
    <row r="28" spans="1:2" ht="50.1" customHeight="1">
      <c r="A28" s="261" t="s">
        <v>1407</v>
      </c>
      <c r="B28" s="174" t="s">
        <v>1408</v>
      </c>
    </row>
    <row r="29" spans="1:2" ht="50.1" customHeight="1" thickBot="1">
      <c r="A29" s="262" t="s">
        <v>1409</v>
      </c>
      <c r="B29" s="169" t="s">
        <v>1410</v>
      </c>
    </row>
    <row r="31" spans="1:2">
      <c r="A31" s="826"/>
      <c r="B31" s="826"/>
    </row>
  </sheetData>
  <mergeCells count="6">
    <mergeCell ref="A31:B31"/>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B6C5-DD40-4C61-B22E-0D5594405862}">
  <dimension ref="A1:D251"/>
  <sheetViews>
    <sheetView topLeftCell="A142"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1960211</v>
      </c>
      <c r="B7" s="233">
        <v>2298505</v>
      </c>
      <c r="C7" s="232" t="s">
        <v>513</v>
      </c>
      <c r="D7" s="231">
        <v>2433392</v>
      </c>
    </row>
    <row r="8" spans="1:4">
      <c r="A8" s="238">
        <v>900557</v>
      </c>
      <c r="B8" s="237">
        <v>1220205</v>
      </c>
      <c r="C8" s="236" t="s">
        <v>507</v>
      </c>
      <c r="D8" s="235">
        <v>1399938</v>
      </c>
    </row>
    <row r="9" spans="1:4">
      <c r="A9" s="230">
        <v>719634</v>
      </c>
      <c r="B9" s="229">
        <v>958404</v>
      </c>
      <c r="C9" s="228" t="s">
        <v>471</v>
      </c>
      <c r="D9" s="227">
        <v>1136053</v>
      </c>
    </row>
    <row r="10" spans="1:4">
      <c r="A10" s="230">
        <v>512395</v>
      </c>
      <c r="B10" s="229">
        <v>663481</v>
      </c>
      <c r="C10" s="228" t="s">
        <v>461</v>
      </c>
      <c r="D10" s="227">
        <v>742324</v>
      </c>
    </row>
    <row r="11" spans="1:4">
      <c r="A11" s="230">
        <v>82993</v>
      </c>
      <c r="B11" s="229">
        <v>98149</v>
      </c>
      <c r="C11" s="228" t="s">
        <v>482</v>
      </c>
      <c r="D11" s="227">
        <v>115096</v>
      </c>
    </row>
    <row r="12" spans="1:4">
      <c r="A12" s="230">
        <v>46</v>
      </c>
      <c r="B12" s="229">
        <v>183</v>
      </c>
      <c r="C12" s="228" t="s">
        <v>481</v>
      </c>
      <c r="D12" s="227">
        <v>183</v>
      </c>
    </row>
    <row r="13" spans="1:4">
      <c r="A13" s="230">
        <v>3</v>
      </c>
      <c r="B13" s="229">
        <v>0</v>
      </c>
      <c r="C13" s="228" t="s">
        <v>480</v>
      </c>
      <c r="D13" s="227">
        <v>0</v>
      </c>
    </row>
    <row r="14" spans="1:4">
      <c r="A14" s="230">
        <v>0</v>
      </c>
      <c r="B14" s="229">
        <v>52</v>
      </c>
      <c r="C14" s="228" t="s">
        <v>489</v>
      </c>
      <c r="D14" s="227">
        <v>52</v>
      </c>
    </row>
    <row r="15" spans="1:4">
      <c r="A15" s="230">
        <v>0</v>
      </c>
      <c r="B15" s="229">
        <v>330</v>
      </c>
      <c r="C15" s="228" t="s">
        <v>479</v>
      </c>
      <c r="D15" s="227">
        <v>330</v>
      </c>
    </row>
    <row r="16" spans="1:4">
      <c r="A16" s="230">
        <v>5114</v>
      </c>
      <c r="B16" s="229">
        <v>5611</v>
      </c>
      <c r="C16" s="228" t="s">
        <v>478</v>
      </c>
      <c r="D16" s="227">
        <v>5611</v>
      </c>
    </row>
    <row r="17" spans="1:4">
      <c r="A17" s="230">
        <v>424202</v>
      </c>
      <c r="B17" s="229">
        <v>558910</v>
      </c>
      <c r="C17" s="228" t="s">
        <v>460</v>
      </c>
      <c r="D17" s="227">
        <v>620806</v>
      </c>
    </row>
    <row r="18" spans="1:4">
      <c r="A18" s="230">
        <v>37</v>
      </c>
      <c r="B18" s="229">
        <v>246</v>
      </c>
      <c r="C18" s="228" t="s">
        <v>476</v>
      </c>
      <c r="D18" s="227">
        <v>246</v>
      </c>
    </row>
    <row r="19" spans="1:4">
      <c r="A19" s="230">
        <v>23</v>
      </c>
      <c r="B19" s="229">
        <v>556</v>
      </c>
      <c r="C19" s="228" t="s">
        <v>459</v>
      </c>
      <c r="D19" s="227">
        <v>556</v>
      </c>
    </row>
    <row r="20" spans="1:4">
      <c r="A20" s="230">
        <v>0</v>
      </c>
      <c r="B20" s="229">
        <v>456</v>
      </c>
      <c r="C20" s="228" t="s">
        <v>475</v>
      </c>
      <c r="D20" s="227">
        <v>456</v>
      </c>
    </row>
    <row r="21" spans="1:4">
      <c r="A21" s="230">
        <v>23</v>
      </c>
      <c r="B21" s="229">
        <v>100</v>
      </c>
      <c r="C21" s="228" t="s">
        <v>458</v>
      </c>
      <c r="D21" s="227">
        <v>100</v>
      </c>
    </row>
    <row r="22" spans="1:4">
      <c r="A22" s="230">
        <v>194975</v>
      </c>
      <c r="B22" s="229">
        <v>280330</v>
      </c>
      <c r="C22" s="228" t="s">
        <v>457</v>
      </c>
      <c r="D22" s="227">
        <v>377545</v>
      </c>
    </row>
    <row r="23" spans="1:4">
      <c r="A23" s="230">
        <v>194975</v>
      </c>
      <c r="B23" s="229">
        <v>280330</v>
      </c>
      <c r="C23" s="228" t="s">
        <v>456</v>
      </c>
      <c r="D23" s="227">
        <v>377545</v>
      </c>
    </row>
    <row r="24" spans="1:4">
      <c r="A24" s="230">
        <v>12230</v>
      </c>
      <c r="B24" s="229">
        <v>14037</v>
      </c>
      <c r="C24" s="228" t="s">
        <v>454</v>
      </c>
      <c r="D24" s="227">
        <v>15628</v>
      </c>
    </row>
    <row r="25" spans="1:4">
      <c r="A25" s="230">
        <v>12230</v>
      </c>
      <c r="B25" s="229">
        <v>14037</v>
      </c>
      <c r="C25" s="228" t="s">
        <v>453</v>
      </c>
      <c r="D25" s="227">
        <v>15628</v>
      </c>
    </row>
    <row r="26" spans="1:4" ht="33">
      <c r="A26" s="230">
        <v>10</v>
      </c>
      <c r="B26" s="229">
        <v>0</v>
      </c>
      <c r="C26" s="228" t="s">
        <v>452</v>
      </c>
      <c r="D26" s="227">
        <v>0</v>
      </c>
    </row>
    <row r="27" spans="1:4" ht="17.25" thickBot="1">
      <c r="A27" s="226">
        <v>10</v>
      </c>
      <c r="B27" s="225">
        <v>0</v>
      </c>
      <c r="C27" s="224" t="s">
        <v>1196</v>
      </c>
      <c r="D27" s="223">
        <v>0</v>
      </c>
    </row>
    <row r="28" spans="1:4" ht="21">
      <c r="A28" s="47"/>
      <c r="B28" s="818" t="s">
        <v>277</v>
      </c>
      <c r="C28" s="818"/>
      <c r="D28" s="147"/>
    </row>
    <row r="29" spans="1:4" ht="21">
      <c r="A29" s="47"/>
      <c r="B29" s="818" t="s">
        <v>276</v>
      </c>
      <c r="C29" s="818"/>
      <c r="D29" s="147"/>
    </row>
    <row r="30" spans="1:4" ht="21">
      <c r="A30" s="47"/>
      <c r="B30" s="819" t="s">
        <v>467</v>
      </c>
      <c r="C30" s="819"/>
      <c r="D30" s="146"/>
    </row>
    <row r="31" spans="1:4" ht="17.25" thickBot="1">
      <c r="A31" s="209"/>
      <c r="B31" s="820" t="s">
        <v>466</v>
      </c>
      <c r="C31" s="820"/>
      <c r="D31" s="185" t="s">
        <v>465</v>
      </c>
    </row>
    <row r="32" spans="1:4">
      <c r="A32" s="812" t="s">
        <v>170</v>
      </c>
      <c r="B32" s="814" t="s">
        <v>167</v>
      </c>
      <c r="C32" s="814" t="s">
        <v>464</v>
      </c>
      <c r="D32" s="816" t="s">
        <v>168</v>
      </c>
    </row>
    <row r="33" spans="1:4" ht="17.25" thickBot="1">
      <c r="A33" s="813"/>
      <c r="B33" s="815"/>
      <c r="C33" s="815"/>
      <c r="D33" s="817"/>
    </row>
    <row r="34" spans="1:4">
      <c r="A34" s="234">
        <v>0</v>
      </c>
      <c r="B34" s="233">
        <v>0</v>
      </c>
      <c r="C34" s="232" t="s">
        <v>507</v>
      </c>
      <c r="D34" s="231">
        <v>0</v>
      </c>
    </row>
    <row r="35" spans="1:4">
      <c r="A35" s="230">
        <v>135083</v>
      </c>
      <c r="B35" s="229">
        <v>149653</v>
      </c>
      <c r="C35" s="228" t="s">
        <v>1428</v>
      </c>
      <c r="D35" s="227">
        <v>148801</v>
      </c>
    </row>
    <row r="36" spans="1:4">
      <c r="A36" s="230">
        <v>99358</v>
      </c>
      <c r="B36" s="229">
        <v>111732</v>
      </c>
      <c r="C36" s="228" t="s">
        <v>461</v>
      </c>
      <c r="D36" s="227">
        <v>111732</v>
      </c>
    </row>
    <row r="37" spans="1:4">
      <c r="A37" s="230">
        <v>11934</v>
      </c>
      <c r="B37" s="229">
        <v>15219</v>
      </c>
      <c r="C37" s="228" t="s">
        <v>482</v>
      </c>
      <c r="D37" s="227">
        <v>15219</v>
      </c>
    </row>
    <row r="38" spans="1:4">
      <c r="A38" s="230">
        <v>75</v>
      </c>
      <c r="B38" s="229">
        <v>15</v>
      </c>
      <c r="C38" s="228" t="s">
        <v>481</v>
      </c>
      <c r="D38" s="227">
        <v>15</v>
      </c>
    </row>
    <row r="39" spans="1:4">
      <c r="A39" s="230">
        <v>2</v>
      </c>
      <c r="B39" s="229">
        <v>0</v>
      </c>
      <c r="C39" s="228" t="s">
        <v>480</v>
      </c>
      <c r="D39" s="227">
        <v>0</v>
      </c>
    </row>
    <row r="40" spans="1:4">
      <c r="A40" s="230">
        <v>24</v>
      </c>
      <c r="B40" s="229">
        <v>87</v>
      </c>
      <c r="C40" s="228" t="s">
        <v>489</v>
      </c>
      <c r="D40" s="227">
        <v>87</v>
      </c>
    </row>
    <row r="41" spans="1:4">
      <c r="A41" s="230">
        <v>0</v>
      </c>
      <c r="B41" s="229">
        <v>700</v>
      </c>
      <c r="C41" s="228" t="s">
        <v>479</v>
      </c>
      <c r="D41" s="227">
        <v>700</v>
      </c>
    </row>
    <row r="42" spans="1:4">
      <c r="A42" s="230">
        <v>965</v>
      </c>
      <c r="B42" s="229">
        <v>960</v>
      </c>
      <c r="C42" s="228" t="s">
        <v>478</v>
      </c>
      <c r="D42" s="227">
        <v>960</v>
      </c>
    </row>
    <row r="43" spans="1:4">
      <c r="A43" s="230">
        <v>80</v>
      </c>
      <c r="B43" s="229">
        <v>0</v>
      </c>
      <c r="C43" s="228" t="s">
        <v>477</v>
      </c>
      <c r="D43" s="227">
        <v>0</v>
      </c>
    </row>
    <row r="44" spans="1:4">
      <c r="A44" s="230">
        <v>86278</v>
      </c>
      <c r="B44" s="229">
        <v>94751</v>
      </c>
      <c r="C44" s="228" t="s">
        <v>460</v>
      </c>
      <c r="D44" s="227">
        <v>94751</v>
      </c>
    </row>
    <row r="45" spans="1:4">
      <c r="A45" s="230">
        <v>840</v>
      </c>
      <c r="B45" s="229">
        <v>3090</v>
      </c>
      <c r="C45" s="228" t="s">
        <v>459</v>
      </c>
      <c r="D45" s="227">
        <v>1740</v>
      </c>
    </row>
    <row r="46" spans="1:4">
      <c r="A46" s="230">
        <v>737</v>
      </c>
      <c r="B46" s="229">
        <v>1500</v>
      </c>
      <c r="C46" s="228" t="s">
        <v>475</v>
      </c>
      <c r="D46" s="227">
        <v>1500</v>
      </c>
    </row>
    <row r="47" spans="1:4">
      <c r="A47" s="230">
        <v>104</v>
      </c>
      <c r="B47" s="229">
        <v>1590</v>
      </c>
      <c r="C47" s="228" t="s">
        <v>458</v>
      </c>
      <c r="D47" s="227">
        <v>240</v>
      </c>
    </row>
    <row r="48" spans="1:4">
      <c r="A48" s="230">
        <v>0</v>
      </c>
      <c r="B48" s="229">
        <v>330</v>
      </c>
      <c r="C48" s="228" t="s">
        <v>474</v>
      </c>
      <c r="D48" s="227">
        <v>330</v>
      </c>
    </row>
    <row r="49" spans="1:4">
      <c r="A49" s="230">
        <v>0</v>
      </c>
      <c r="B49" s="229">
        <v>330</v>
      </c>
      <c r="C49" s="228" t="s">
        <v>500</v>
      </c>
      <c r="D49" s="227">
        <v>330</v>
      </c>
    </row>
    <row r="50" spans="1:4">
      <c r="A50" s="230">
        <v>33862</v>
      </c>
      <c r="B50" s="229">
        <v>32759</v>
      </c>
      <c r="C50" s="228" t="s">
        <v>457</v>
      </c>
      <c r="D50" s="227">
        <v>33257</v>
      </c>
    </row>
    <row r="51" spans="1:4">
      <c r="A51" s="230">
        <v>33862</v>
      </c>
      <c r="B51" s="229">
        <v>32759</v>
      </c>
      <c r="C51" s="228" t="s">
        <v>456</v>
      </c>
      <c r="D51" s="227">
        <v>33257</v>
      </c>
    </row>
    <row r="52" spans="1:4">
      <c r="A52" s="230">
        <v>1022</v>
      </c>
      <c r="B52" s="229">
        <v>1742</v>
      </c>
      <c r="C52" s="228" t="s">
        <v>454</v>
      </c>
      <c r="D52" s="227">
        <v>1742</v>
      </c>
    </row>
    <row r="53" spans="1:4">
      <c r="A53" s="230">
        <v>538</v>
      </c>
      <c r="B53" s="229">
        <v>1000</v>
      </c>
      <c r="C53" s="228" t="s">
        <v>504</v>
      </c>
      <c r="D53" s="227">
        <v>1000</v>
      </c>
    </row>
    <row r="54" spans="1:4">
      <c r="A54" s="230">
        <v>66</v>
      </c>
      <c r="B54" s="229">
        <v>100</v>
      </c>
      <c r="C54" s="228" t="s">
        <v>486</v>
      </c>
      <c r="D54" s="227">
        <v>100</v>
      </c>
    </row>
    <row r="55" spans="1:4" ht="17.25" thickBot="1">
      <c r="A55" s="226">
        <v>418</v>
      </c>
      <c r="B55" s="225">
        <v>642</v>
      </c>
      <c r="C55" s="224" t="s">
        <v>453</v>
      </c>
      <c r="D55" s="223">
        <v>642</v>
      </c>
    </row>
    <row r="56" spans="1:4" ht="21">
      <c r="A56" s="47"/>
      <c r="B56" s="818" t="s">
        <v>277</v>
      </c>
      <c r="C56" s="818"/>
      <c r="D56" s="147"/>
    </row>
    <row r="57" spans="1:4" ht="21">
      <c r="A57" s="47"/>
      <c r="B57" s="818" t="s">
        <v>276</v>
      </c>
      <c r="C57" s="818"/>
      <c r="D57" s="147"/>
    </row>
    <row r="58" spans="1:4" ht="21">
      <c r="A58" s="47"/>
      <c r="B58" s="819" t="s">
        <v>467</v>
      </c>
      <c r="C58" s="819"/>
      <c r="D58" s="146"/>
    </row>
    <row r="59" spans="1:4" ht="17.25" thickBot="1">
      <c r="A59" s="209"/>
      <c r="B59" s="820" t="s">
        <v>466</v>
      </c>
      <c r="C59" s="820"/>
      <c r="D59" s="185" t="s">
        <v>465</v>
      </c>
    </row>
    <row r="60" spans="1:4">
      <c r="A60" s="812" t="s">
        <v>170</v>
      </c>
      <c r="B60" s="814" t="s">
        <v>167</v>
      </c>
      <c r="C60" s="814" t="s">
        <v>464</v>
      </c>
      <c r="D60" s="816" t="s">
        <v>168</v>
      </c>
    </row>
    <row r="61" spans="1:4" ht="17.25" thickBot="1">
      <c r="A61" s="813"/>
      <c r="B61" s="815"/>
      <c r="C61" s="815"/>
      <c r="D61" s="817"/>
    </row>
    <row r="62" spans="1:4">
      <c r="A62" s="234">
        <v>0</v>
      </c>
      <c r="B62" s="233">
        <v>0</v>
      </c>
      <c r="C62" s="232" t="s">
        <v>507</v>
      </c>
      <c r="D62" s="231">
        <v>0</v>
      </c>
    </row>
    <row r="63" spans="1:4">
      <c r="A63" s="230">
        <v>45839</v>
      </c>
      <c r="B63" s="229">
        <v>44472</v>
      </c>
      <c r="C63" s="228" t="s">
        <v>1429</v>
      </c>
      <c r="D63" s="227">
        <v>46283</v>
      </c>
    </row>
    <row r="64" spans="1:4">
      <c r="A64" s="230">
        <v>21361</v>
      </c>
      <c r="B64" s="229">
        <v>20129</v>
      </c>
      <c r="C64" s="228" t="s">
        <v>461</v>
      </c>
      <c r="D64" s="227">
        <v>21940</v>
      </c>
    </row>
    <row r="65" spans="1:4">
      <c r="A65" s="230">
        <v>1507</v>
      </c>
      <c r="B65" s="229">
        <v>1820</v>
      </c>
      <c r="C65" s="228" t="s">
        <v>482</v>
      </c>
      <c r="D65" s="227">
        <v>1820</v>
      </c>
    </row>
    <row r="66" spans="1:4">
      <c r="A66" s="230">
        <v>26</v>
      </c>
      <c r="B66" s="229">
        <v>24</v>
      </c>
      <c r="C66" s="228" t="s">
        <v>481</v>
      </c>
      <c r="D66" s="227">
        <v>24</v>
      </c>
    </row>
    <row r="67" spans="1:4">
      <c r="A67" s="230">
        <v>3</v>
      </c>
      <c r="B67" s="229">
        <v>17</v>
      </c>
      <c r="C67" s="228" t="s">
        <v>480</v>
      </c>
      <c r="D67" s="227">
        <v>17</v>
      </c>
    </row>
    <row r="68" spans="1:4">
      <c r="A68" s="230">
        <v>5</v>
      </c>
      <c r="B68" s="229">
        <v>0</v>
      </c>
      <c r="C68" s="228" t="s">
        <v>489</v>
      </c>
      <c r="D68" s="227">
        <v>0</v>
      </c>
    </row>
    <row r="69" spans="1:4">
      <c r="A69" s="230">
        <v>1163</v>
      </c>
      <c r="B69" s="229">
        <v>2016</v>
      </c>
      <c r="C69" s="228" t="s">
        <v>479</v>
      </c>
      <c r="D69" s="227">
        <v>2016</v>
      </c>
    </row>
    <row r="70" spans="1:4">
      <c r="A70" s="230">
        <v>145</v>
      </c>
      <c r="B70" s="229">
        <v>258</v>
      </c>
      <c r="C70" s="228" t="s">
        <v>478</v>
      </c>
      <c r="D70" s="227">
        <v>258</v>
      </c>
    </row>
    <row r="71" spans="1:4">
      <c r="A71" s="230">
        <v>17841</v>
      </c>
      <c r="B71" s="229">
        <v>15744</v>
      </c>
      <c r="C71" s="228" t="s">
        <v>477</v>
      </c>
      <c r="D71" s="227">
        <v>17555</v>
      </c>
    </row>
    <row r="72" spans="1:4">
      <c r="A72" s="230">
        <v>671</v>
      </c>
      <c r="B72" s="229">
        <v>150</v>
      </c>
      <c r="C72" s="228" t="s">
        <v>460</v>
      </c>
      <c r="D72" s="227">
        <v>150</v>
      </c>
    </row>
    <row r="73" spans="1:4">
      <c r="A73" s="230">
        <v>0</v>
      </c>
      <c r="B73" s="229">
        <v>100</v>
      </c>
      <c r="C73" s="228" t="s">
        <v>501</v>
      </c>
      <c r="D73" s="227">
        <v>100</v>
      </c>
    </row>
    <row r="74" spans="1:4">
      <c r="A74" s="230">
        <v>209</v>
      </c>
      <c r="B74" s="229">
        <v>40</v>
      </c>
      <c r="C74" s="228" t="s">
        <v>459</v>
      </c>
      <c r="D74" s="227">
        <v>40</v>
      </c>
    </row>
    <row r="75" spans="1:4">
      <c r="A75" s="230">
        <v>90</v>
      </c>
      <c r="B75" s="229">
        <v>0</v>
      </c>
      <c r="C75" s="228" t="s">
        <v>475</v>
      </c>
      <c r="D75" s="227">
        <v>0</v>
      </c>
    </row>
    <row r="76" spans="1:4">
      <c r="A76" s="230">
        <v>119</v>
      </c>
      <c r="B76" s="229">
        <v>40</v>
      </c>
      <c r="C76" s="228" t="s">
        <v>458</v>
      </c>
      <c r="D76" s="227">
        <v>40</v>
      </c>
    </row>
    <row r="77" spans="1:4">
      <c r="A77" s="230">
        <v>50</v>
      </c>
      <c r="B77" s="229">
        <v>0</v>
      </c>
      <c r="C77" s="228" t="s">
        <v>474</v>
      </c>
      <c r="D77" s="227">
        <v>0</v>
      </c>
    </row>
    <row r="78" spans="1:4">
      <c r="A78" s="230">
        <v>50</v>
      </c>
      <c r="B78" s="229">
        <v>0</v>
      </c>
      <c r="C78" s="228" t="s">
        <v>487</v>
      </c>
      <c r="D78" s="227">
        <v>0</v>
      </c>
    </row>
    <row r="79" spans="1:4">
      <c r="A79" s="230">
        <v>23325</v>
      </c>
      <c r="B79" s="229">
        <v>23398</v>
      </c>
      <c r="C79" s="228" t="s">
        <v>457</v>
      </c>
      <c r="D79" s="227">
        <v>23398</v>
      </c>
    </row>
    <row r="80" spans="1:4">
      <c r="A80" s="230">
        <v>23302</v>
      </c>
      <c r="B80" s="229">
        <v>23398</v>
      </c>
      <c r="C80" s="228" t="s">
        <v>456</v>
      </c>
      <c r="D80" s="227">
        <v>23398</v>
      </c>
    </row>
    <row r="81" spans="1:4">
      <c r="A81" s="230">
        <v>23</v>
      </c>
      <c r="B81" s="229">
        <v>0</v>
      </c>
      <c r="C81" s="228" t="s">
        <v>455</v>
      </c>
      <c r="D81" s="227">
        <v>0</v>
      </c>
    </row>
    <row r="82" spans="1:4">
      <c r="A82" s="230">
        <v>894</v>
      </c>
      <c r="B82" s="229">
        <v>905</v>
      </c>
      <c r="C82" s="228" t="s">
        <v>454</v>
      </c>
      <c r="D82" s="227">
        <v>905</v>
      </c>
    </row>
    <row r="83" spans="1:4">
      <c r="A83" s="230">
        <v>893</v>
      </c>
      <c r="B83" s="229">
        <v>905</v>
      </c>
      <c r="C83" s="228" t="s">
        <v>504</v>
      </c>
      <c r="D83" s="227">
        <v>905</v>
      </c>
    </row>
    <row r="84" spans="1:4" ht="17.25" thickBot="1">
      <c r="A84" s="226">
        <v>1</v>
      </c>
      <c r="B84" s="225">
        <v>0</v>
      </c>
      <c r="C84" s="224" t="s">
        <v>453</v>
      </c>
      <c r="D84" s="223">
        <v>0</v>
      </c>
    </row>
    <row r="85" spans="1:4" ht="21">
      <c r="A85" s="47"/>
      <c r="B85" s="818" t="s">
        <v>277</v>
      </c>
      <c r="C85" s="818"/>
      <c r="D85" s="147"/>
    </row>
    <row r="86" spans="1:4" ht="21">
      <c r="A86" s="47"/>
      <c r="B86" s="818" t="s">
        <v>276</v>
      </c>
      <c r="C86" s="818"/>
      <c r="D86" s="147"/>
    </row>
    <row r="87" spans="1:4" ht="21">
      <c r="A87" s="47"/>
      <c r="B87" s="819" t="s">
        <v>467</v>
      </c>
      <c r="C87" s="819"/>
      <c r="D87" s="146"/>
    </row>
    <row r="88" spans="1:4" ht="17.25" thickBot="1">
      <c r="A88" s="209"/>
      <c r="B88" s="820" t="s">
        <v>466</v>
      </c>
      <c r="C88" s="820"/>
      <c r="D88" s="185" t="s">
        <v>465</v>
      </c>
    </row>
    <row r="89" spans="1:4">
      <c r="A89" s="812" t="s">
        <v>170</v>
      </c>
      <c r="B89" s="814" t="s">
        <v>167</v>
      </c>
      <c r="C89" s="814" t="s">
        <v>464</v>
      </c>
      <c r="D89" s="816" t="s">
        <v>168</v>
      </c>
    </row>
    <row r="90" spans="1:4" ht="17.25" thickBot="1">
      <c r="A90" s="813"/>
      <c r="B90" s="815"/>
      <c r="C90" s="815"/>
      <c r="D90" s="817"/>
    </row>
    <row r="91" spans="1:4">
      <c r="A91" s="234">
        <v>0</v>
      </c>
      <c r="B91" s="233">
        <v>0</v>
      </c>
      <c r="C91" s="232" t="s">
        <v>507</v>
      </c>
      <c r="D91" s="231">
        <v>0</v>
      </c>
    </row>
    <row r="92" spans="1:4">
      <c r="A92" s="230">
        <v>1</v>
      </c>
      <c r="B92" s="229">
        <v>65301</v>
      </c>
      <c r="C92" s="228" t="s">
        <v>1430</v>
      </c>
      <c r="D92" s="227">
        <v>68801</v>
      </c>
    </row>
    <row r="93" spans="1:4">
      <c r="A93" s="230">
        <v>0</v>
      </c>
      <c r="B93" s="229">
        <v>23776</v>
      </c>
      <c r="C93" s="228" t="s">
        <v>461</v>
      </c>
      <c r="D93" s="227">
        <v>27276</v>
      </c>
    </row>
    <row r="94" spans="1:4">
      <c r="A94" s="230">
        <v>0</v>
      </c>
      <c r="B94" s="229">
        <v>36</v>
      </c>
      <c r="C94" s="228" t="s">
        <v>480</v>
      </c>
      <c r="D94" s="227">
        <v>36</v>
      </c>
    </row>
    <row r="95" spans="1:4">
      <c r="A95" s="230">
        <v>0</v>
      </c>
      <c r="B95" s="229">
        <v>2000</v>
      </c>
      <c r="C95" s="228" t="s">
        <v>478</v>
      </c>
      <c r="D95" s="227">
        <v>2000</v>
      </c>
    </row>
    <row r="96" spans="1:4">
      <c r="A96" s="230">
        <v>0</v>
      </c>
      <c r="B96" s="229">
        <v>21740</v>
      </c>
      <c r="C96" s="228" t="s">
        <v>460</v>
      </c>
      <c r="D96" s="227">
        <v>25240</v>
      </c>
    </row>
    <row r="97" spans="1:4">
      <c r="A97" s="230">
        <v>1</v>
      </c>
      <c r="B97" s="229">
        <v>12</v>
      </c>
      <c r="C97" s="228" t="s">
        <v>459</v>
      </c>
      <c r="D97" s="227">
        <v>12</v>
      </c>
    </row>
    <row r="98" spans="1:4">
      <c r="A98" s="230">
        <v>1</v>
      </c>
      <c r="B98" s="229">
        <v>12</v>
      </c>
      <c r="C98" s="228" t="s">
        <v>458</v>
      </c>
      <c r="D98" s="227">
        <v>12</v>
      </c>
    </row>
    <row r="99" spans="1:4">
      <c r="A99" s="230">
        <v>0</v>
      </c>
      <c r="B99" s="229">
        <v>41513</v>
      </c>
      <c r="C99" s="228" t="s">
        <v>457</v>
      </c>
      <c r="D99" s="227">
        <v>41513</v>
      </c>
    </row>
    <row r="100" spans="1:4" ht="17.25" thickBot="1">
      <c r="A100" s="226">
        <v>0</v>
      </c>
      <c r="B100" s="225">
        <v>41513</v>
      </c>
      <c r="C100" s="224" t="s">
        <v>456</v>
      </c>
      <c r="D100" s="223">
        <v>41513</v>
      </c>
    </row>
    <row r="101" spans="1:4" ht="21">
      <c r="A101" s="47"/>
      <c r="B101" s="818" t="s">
        <v>277</v>
      </c>
      <c r="C101" s="818"/>
      <c r="D101" s="147"/>
    </row>
    <row r="102" spans="1:4" ht="21">
      <c r="A102" s="47"/>
      <c r="B102" s="818" t="s">
        <v>276</v>
      </c>
      <c r="C102" s="818"/>
      <c r="D102" s="147"/>
    </row>
    <row r="103" spans="1:4" ht="21">
      <c r="A103" s="47"/>
      <c r="B103" s="819" t="s">
        <v>467</v>
      </c>
      <c r="C103" s="819"/>
      <c r="D103" s="146"/>
    </row>
    <row r="104" spans="1:4" ht="17.25" thickBot="1">
      <c r="A104" s="209"/>
      <c r="B104" s="820" t="s">
        <v>466</v>
      </c>
      <c r="C104" s="820"/>
      <c r="D104" s="185" t="s">
        <v>465</v>
      </c>
    </row>
    <row r="105" spans="1:4">
      <c r="A105" s="812" t="s">
        <v>170</v>
      </c>
      <c r="B105" s="814" t="s">
        <v>167</v>
      </c>
      <c r="C105" s="814" t="s">
        <v>464</v>
      </c>
      <c r="D105" s="816" t="s">
        <v>168</v>
      </c>
    </row>
    <row r="106" spans="1:4" ht="17.25" thickBot="1">
      <c r="A106" s="813"/>
      <c r="B106" s="815"/>
      <c r="C106" s="815"/>
      <c r="D106" s="817"/>
    </row>
    <row r="107" spans="1:4">
      <c r="A107" s="234">
        <v>1059654</v>
      </c>
      <c r="B107" s="233">
        <v>1078300</v>
      </c>
      <c r="C107" s="232" t="s">
        <v>463</v>
      </c>
      <c r="D107" s="231">
        <v>1033454</v>
      </c>
    </row>
    <row r="108" spans="1:4">
      <c r="A108" s="230">
        <v>175610</v>
      </c>
      <c r="B108" s="229">
        <v>206189</v>
      </c>
      <c r="C108" s="228" t="s">
        <v>503</v>
      </c>
      <c r="D108" s="227">
        <v>195669</v>
      </c>
    </row>
    <row r="109" spans="1:4">
      <c r="A109" s="230">
        <v>99924</v>
      </c>
      <c r="B109" s="229">
        <v>117576</v>
      </c>
      <c r="C109" s="228" t="s">
        <v>496</v>
      </c>
      <c r="D109" s="227">
        <v>112515</v>
      </c>
    </row>
    <row r="110" spans="1:4">
      <c r="A110" s="230">
        <v>58172</v>
      </c>
      <c r="B110" s="229">
        <v>61176</v>
      </c>
      <c r="C110" s="228" t="s">
        <v>502</v>
      </c>
      <c r="D110" s="227">
        <v>61160</v>
      </c>
    </row>
    <row r="111" spans="1:4">
      <c r="A111" s="230">
        <v>10073</v>
      </c>
      <c r="B111" s="229">
        <v>14944</v>
      </c>
      <c r="C111" s="228" t="s">
        <v>494</v>
      </c>
      <c r="D111" s="227">
        <v>14507</v>
      </c>
    </row>
    <row r="112" spans="1:4">
      <c r="A112" s="230">
        <v>13057</v>
      </c>
      <c r="B112" s="229">
        <v>14460</v>
      </c>
      <c r="C112" s="228" t="s">
        <v>493</v>
      </c>
      <c r="D112" s="227">
        <v>14782</v>
      </c>
    </row>
    <row r="113" spans="1:4">
      <c r="A113" s="230">
        <v>10942</v>
      </c>
      <c r="B113" s="229">
        <v>16317</v>
      </c>
      <c r="C113" s="228" t="s">
        <v>492</v>
      </c>
      <c r="D113" s="227">
        <v>11545</v>
      </c>
    </row>
    <row r="114" spans="1:4">
      <c r="A114" s="230">
        <v>7681</v>
      </c>
      <c r="B114" s="229">
        <v>10679</v>
      </c>
      <c r="C114" s="228" t="s">
        <v>491</v>
      </c>
      <c r="D114" s="227">
        <v>10521</v>
      </c>
    </row>
    <row r="115" spans="1:4">
      <c r="A115" s="230">
        <v>12068</v>
      </c>
      <c r="B115" s="229">
        <v>14240</v>
      </c>
      <c r="C115" s="228" t="s">
        <v>461</v>
      </c>
      <c r="D115" s="227">
        <v>14915</v>
      </c>
    </row>
    <row r="116" spans="1:4">
      <c r="A116" s="230">
        <v>3207</v>
      </c>
      <c r="B116" s="229">
        <v>5296</v>
      </c>
      <c r="C116" s="228" t="s">
        <v>482</v>
      </c>
      <c r="D116" s="227">
        <v>5296</v>
      </c>
    </row>
    <row r="117" spans="1:4">
      <c r="A117" s="230">
        <v>2070</v>
      </c>
      <c r="B117" s="229">
        <v>741</v>
      </c>
      <c r="C117" s="228" t="s">
        <v>481</v>
      </c>
      <c r="D117" s="227">
        <v>741</v>
      </c>
    </row>
    <row r="118" spans="1:4">
      <c r="A118" s="230">
        <v>31</v>
      </c>
      <c r="B118" s="229">
        <v>123</v>
      </c>
      <c r="C118" s="228" t="s">
        <v>480</v>
      </c>
      <c r="D118" s="227">
        <v>123</v>
      </c>
    </row>
    <row r="119" spans="1:4">
      <c r="A119" s="230">
        <v>17</v>
      </c>
      <c r="B119" s="229">
        <v>70</v>
      </c>
      <c r="C119" s="228" t="s">
        <v>489</v>
      </c>
      <c r="D119" s="227">
        <v>70</v>
      </c>
    </row>
    <row r="120" spans="1:4">
      <c r="A120" s="230">
        <v>1507</v>
      </c>
      <c r="B120" s="229">
        <v>2711</v>
      </c>
      <c r="C120" s="228" t="s">
        <v>479</v>
      </c>
      <c r="D120" s="227">
        <v>2763</v>
      </c>
    </row>
    <row r="121" spans="1:4">
      <c r="A121" s="230">
        <v>332</v>
      </c>
      <c r="B121" s="229">
        <v>283</v>
      </c>
      <c r="C121" s="228" t="s">
        <v>478</v>
      </c>
      <c r="D121" s="227">
        <v>283</v>
      </c>
    </row>
    <row r="122" spans="1:4">
      <c r="A122" s="230">
        <v>3956</v>
      </c>
      <c r="B122" s="229">
        <v>4186</v>
      </c>
      <c r="C122" s="228" t="s">
        <v>477</v>
      </c>
      <c r="D122" s="227">
        <v>4815</v>
      </c>
    </row>
    <row r="123" spans="1:4">
      <c r="A123" s="230">
        <v>830</v>
      </c>
      <c r="B123" s="229">
        <v>652</v>
      </c>
      <c r="C123" s="228" t="s">
        <v>460</v>
      </c>
      <c r="D123" s="227">
        <v>646</v>
      </c>
    </row>
    <row r="124" spans="1:4">
      <c r="A124" s="230">
        <v>23</v>
      </c>
      <c r="B124" s="229">
        <v>78</v>
      </c>
      <c r="C124" s="228" t="s">
        <v>476</v>
      </c>
      <c r="D124" s="227">
        <v>78</v>
      </c>
    </row>
    <row r="125" spans="1:4">
      <c r="A125" s="230">
        <v>96</v>
      </c>
      <c r="B125" s="229">
        <v>100</v>
      </c>
      <c r="C125" s="228" t="s">
        <v>501</v>
      </c>
      <c r="D125" s="227">
        <v>100</v>
      </c>
    </row>
    <row r="126" spans="1:4">
      <c r="A126" s="230">
        <v>3011</v>
      </c>
      <c r="B126" s="229">
        <v>4020</v>
      </c>
      <c r="C126" s="228" t="s">
        <v>459</v>
      </c>
      <c r="D126" s="227">
        <v>4338</v>
      </c>
    </row>
    <row r="127" spans="1:4">
      <c r="A127" s="230">
        <v>1192</v>
      </c>
      <c r="B127" s="229">
        <v>2066</v>
      </c>
      <c r="C127" s="228" t="s">
        <v>475</v>
      </c>
      <c r="D127" s="227">
        <v>2035</v>
      </c>
    </row>
    <row r="128" spans="1:4">
      <c r="A128" s="230">
        <v>1819</v>
      </c>
      <c r="B128" s="229">
        <v>1954</v>
      </c>
      <c r="C128" s="228" t="s">
        <v>458</v>
      </c>
      <c r="D128" s="227">
        <v>2303</v>
      </c>
    </row>
    <row r="129" spans="1:4">
      <c r="A129" s="230">
        <v>26510</v>
      </c>
      <c r="B129" s="229">
        <v>33798</v>
      </c>
      <c r="C129" s="228" t="s">
        <v>474</v>
      </c>
      <c r="D129" s="227">
        <v>26726</v>
      </c>
    </row>
    <row r="130" spans="1:4">
      <c r="A130" s="230">
        <v>1063</v>
      </c>
      <c r="B130" s="229">
        <v>1064</v>
      </c>
      <c r="C130" s="228" t="s">
        <v>832</v>
      </c>
      <c r="D130" s="227">
        <v>1064</v>
      </c>
    </row>
    <row r="131" spans="1:4">
      <c r="A131" s="230">
        <v>25447</v>
      </c>
      <c r="B131" s="229">
        <v>32734</v>
      </c>
      <c r="C131" s="228" t="s">
        <v>500</v>
      </c>
      <c r="D131" s="227">
        <v>25662</v>
      </c>
    </row>
    <row r="132" spans="1:4">
      <c r="A132" s="230">
        <v>7111</v>
      </c>
      <c r="B132" s="229">
        <v>9394</v>
      </c>
      <c r="C132" s="228" t="s">
        <v>457</v>
      </c>
      <c r="D132" s="227">
        <v>11204</v>
      </c>
    </row>
    <row r="133" spans="1:4">
      <c r="A133" s="230">
        <v>6940</v>
      </c>
      <c r="B133" s="229">
        <v>9394</v>
      </c>
      <c r="C133" s="228" t="s">
        <v>456</v>
      </c>
      <c r="D133" s="227">
        <v>11204</v>
      </c>
    </row>
    <row r="134" spans="1:4">
      <c r="A134" s="230">
        <v>170</v>
      </c>
      <c r="B134" s="229">
        <v>0</v>
      </c>
      <c r="C134" s="228" t="s">
        <v>455</v>
      </c>
      <c r="D134" s="227">
        <v>0</v>
      </c>
    </row>
    <row r="135" spans="1:4">
      <c r="A135" s="230">
        <v>30</v>
      </c>
      <c r="B135" s="229">
        <v>30</v>
      </c>
      <c r="C135" s="228" t="s">
        <v>454</v>
      </c>
      <c r="D135" s="227">
        <v>30</v>
      </c>
    </row>
    <row r="136" spans="1:4">
      <c r="A136" s="230">
        <v>30</v>
      </c>
      <c r="B136" s="229">
        <v>30</v>
      </c>
      <c r="C136" s="228" t="s">
        <v>453</v>
      </c>
      <c r="D136" s="227">
        <v>30</v>
      </c>
    </row>
    <row r="137" spans="1:4" ht="33">
      <c r="A137" s="230">
        <v>26951</v>
      </c>
      <c r="B137" s="229">
        <v>27131</v>
      </c>
      <c r="C137" s="228" t="s">
        <v>452</v>
      </c>
      <c r="D137" s="227">
        <v>25941</v>
      </c>
    </row>
    <row r="138" spans="1:4">
      <c r="A138" s="230">
        <v>26816</v>
      </c>
      <c r="B138" s="229">
        <v>26931</v>
      </c>
      <c r="C138" s="228" t="s">
        <v>472</v>
      </c>
      <c r="D138" s="227">
        <v>25741</v>
      </c>
    </row>
    <row r="139" spans="1:4" ht="33">
      <c r="A139" s="230">
        <v>135</v>
      </c>
      <c r="B139" s="229">
        <v>200</v>
      </c>
      <c r="C139" s="228" t="s">
        <v>499</v>
      </c>
      <c r="D139" s="227">
        <v>200</v>
      </c>
    </row>
    <row r="140" spans="1:4">
      <c r="A140" s="230">
        <v>6</v>
      </c>
      <c r="B140" s="229">
        <v>0</v>
      </c>
      <c r="C140" s="228" t="s">
        <v>346</v>
      </c>
      <c r="D140" s="227">
        <v>0</v>
      </c>
    </row>
    <row r="141" spans="1:4" ht="17.25" thickBot="1">
      <c r="A141" s="226">
        <v>6</v>
      </c>
      <c r="B141" s="225">
        <v>0</v>
      </c>
      <c r="C141" s="224" t="s">
        <v>485</v>
      </c>
      <c r="D141" s="223">
        <v>0</v>
      </c>
    </row>
    <row r="142" spans="1:4" ht="21">
      <c r="A142" s="47"/>
      <c r="B142" s="818" t="s">
        <v>277</v>
      </c>
      <c r="C142" s="818"/>
      <c r="D142" s="147"/>
    </row>
    <row r="143" spans="1:4" ht="21">
      <c r="A143" s="47"/>
      <c r="B143" s="818" t="s">
        <v>276</v>
      </c>
      <c r="C143" s="818"/>
      <c r="D143" s="147"/>
    </row>
    <row r="144" spans="1:4" ht="21">
      <c r="A144" s="47"/>
      <c r="B144" s="819" t="s">
        <v>467</v>
      </c>
      <c r="C144" s="819"/>
      <c r="D144" s="146"/>
    </row>
    <row r="145" spans="1:4" ht="17.25" thickBot="1">
      <c r="A145" s="209"/>
      <c r="B145" s="820" t="s">
        <v>466</v>
      </c>
      <c r="C145" s="820"/>
      <c r="D145" s="185" t="s">
        <v>465</v>
      </c>
    </row>
    <row r="146" spans="1:4">
      <c r="A146" s="812" t="s">
        <v>170</v>
      </c>
      <c r="B146" s="814" t="s">
        <v>167</v>
      </c>
      <c r="C146" s="814" t="s">
        <v>464</v>
      </c>
      <c r="D146" s="816" t="s">
        <v>168</v>
      </c>
    </row>
    <row r="147" spans="1:4" ht="17.25" thickBot="1">
      <c r="A147" s="813"/>
      <c r="B147" s="815"/>
      <c r="C147" s="815"/>
      <c r="D147" s="817"/>
    </row>
    <row r="148" spans="1:4">
      <c r="A148" s="234">
        <v>0</v>
      </c>
      <c r="B148" s="233">
        <v>0</v>
      </c>
      <c r="C148" s="232" t="s">
        <v>463</v>
      </c>
      <c r="D148" s="231">
        <v>0</v>
      </c>
    </row>
    <row r="149" spans="1:4">
      <c r="A149" s="230">
        <v>19594</v>
      </c>
      <c r="B149" s="229">
        <v>21111</v>
      </c>
      <c r="C149" s="228" t="s">
        <v>498</v>
      </c>
      <c r="D149" s="227">
        <v>23898</v>
      </c>
    </row>
    <row r="150" spans="1:4">
      <c r="A150" s="230">
        <v>13262</v>
      </c>
      <c r="B150" s="229">
        <v>13563</v>
      </c>
      <c r="C150" s="228" t="s">
        <v>461</v>
      </c>
      <c r="D150" s="227">
        <v>14463</v>
      </c>
    </row>
    <row r="151" spans="1:4">
      <c r="A151" s="230">
        <v>795</v>
      </c>
      <c r="B151" s="229">
        <v>948</v>
      </c>
      <c r="C151" s="228" t="s">
        <v>482</v>
      </c>
      <c r="D151" s="227">
        <v>948</v>
      </c>
    </row>
    <row r="152" spans="1:4">
      <c r="A152" s="230">
        <v>10</v>
      </c>
      <c r="B152" s="229">
        <v>36</v>
      </c>
      <c r="C152" s="228" t="s">
        <v>481</v>
      </c>
      <c r="D152" s="227">
        <v>36</v>
      </c>
    </row>
    <row r="153" spans="1:4">
      <c r="A153" s="230">
        <v>5</v>
      </c>
      <c r="B153" s="229">
        <v>0</v>
      </c>
      <c r="C153" s="228" t="s">
        <v>480</v>
      </c>
      <c r="D153" s="227">
        <v>0</v>
      </c>
    </row>
    <row r="154" spans="1:4">
      <c r="A154" s="230">
        <v>347</v>
      </c>
      <c r="B154" s="229">
        <v>527</v>
      </c>
      <c r="C154" s="228" t="s">
        <v>479</v>
      </c>
      <c r="D154" s="227">
        <v>527</v>
      </c>
    </row>
    <row r="155" spans="1:4">
      <c r="A155" s="230">
        <v>132</v>
      </c>
      <c r="B155" s="229">
        <v>120</v>
      </c>
      <c r="C155" s="228" t="s">
        <v>478</v>
      </c>
      <c r="D155" s="227">
        <v>120</v>
      </c>
    </row>
    <row r="156" spans="1:4">
      <c r="A156" s="230">
        <v>10368</v>
      </c>
      <c r="B156" s="229">
        <v>7482</v>
      </c>
      <c r="C156" s="228" t="s">
        <v>477</v>
      </c>
      <c r="D156" s="227">
        <v>7882</v>
      </c>
    </row>
    <row r="157" spans="1:4">
      <c r="A157" s="230">
        <v>1605</v>
      </c>
      <c r="B157" s="229">
        <v>4450</v>
      </c>
      <c r="C157" s="228" t="s">
        <v>460</v>
      </c>
      <c r="D157" s="227">
        <v>4950</v>
      </c>
    </row>
    <row r="158" spans="1:4">
      <c r="A158" s="230">
        <v>52</v>
      </c>
      <c r="B158" s="229">
        <v>200</v>
      </c>
      <c r="C158" s="228" t="s">
        <v>459</v>
      </c>
      <c r="D158" s="227">
        <v>200</v>
      </c>
    </row>
    <row r="159" spans="1:4">
      <c r="A159" s="230">
        <v>52</v>
      </c>
      <c r="B159" s="229">
        <v>200</v>
      </c>
      <c r="C159" s="228" t="s">
        <v>458</v>
      </c>
      <c r="D159" s="227">
        <v>200</v>
      </c>
    </row>
    <row r="160" spans="1:4">
      <c r="A160" s="230">
        <v>65</v>
      </c>
      <c r="B160" s="229">
        <v>90</v>
      </c>
      <c r="C160" s="228" t="s">
        <v>474</v>
      </c>
      <c r="D160" s="227">
        <v>90</v>
      </c>
    </row>
    <row r="161" spans="1:4">
      <c r="A161" s="230">
        <v>59</v>
      </c>
      <c r="B161" s="229">
        <v>90</v>
      </c>
      <c r="C161" s="228" t="s">
        <v>500</v>
      </c>
      <c r="D161" s="227">
        <v>90</v>
      </c>
    </row>
    <row r="162" spans="1:4">
      <c r="A162" s="230">
        <v>5</v>
      </c>
      <c r="B162" s="229">
        <v>0</v>
      </c>
      <c r="C162" s="228" t="s">
        <v>487</v>
      </c>
      <c r="D162" s="227">
        <v>0</v>
      </c>
    </row>
    <row r="163" spans="1:4">
      <c r="A163" s="230">
        <v>6182</v>
      </c>
      <c r="B163" s="229">
        <v>7258</v>
      </c>
      <c r="C163" s="228" t="s">
        <v>457</v>
      </c>
      <c r="D163" s="227">
        <v>9145</v>
      </c>
    </row>
    <row r="164" spans="1:4">
      <c r="A164" s="230">
        <v>2805</v>
      </c>
      <c r="B164" s="229">
        <v>3258</v>
      </c>
      <c r="C164" s="228" t="s">
        <v>456</v>
      </c>
      <c r="D164" s="227">
        <v>3145</v>
      </c>
    </row>
    <row r="165" spans="1:4">
      <c r="A165" s="230">
        <v>3377</v>
      </c>
      <c r="B165" s="229">
        <v>4000</v>
      </c>
      <c r="C165" s="228" t="s">
        <v>455</v>
      </c>
      <c r="D165" s="227">
        <v>6000</v>
      </c>
    </row>
    <row r="166" spans="1:4">
      <c r="A166" s="230">
        <v>33</v>
      </c>
      <c r="B166" s="229">
        <v>0</v>
      </c>
      <c r="C166" s="228" t="s">
        <v>454</v>
      </c>
      <c r="D166" s="227">
        <v>0</v>
      </c>
    </row>
    <row r="167" spans="1:4" ht="17.25" thickBot="1">
      <c r="A167" s="226">
        <v>33</v>
      </c>
      <c r="B167" s="225">
        <v>0</v>
      </c>
      <c r="C167" s="224" t="s">
        <v>453</v>
      </c>
      <c r="D167" s="223">
        <v>0</v>
      </c>
    </row>
    <row r="168" spans="1:4" ht="21">
      <c r="A168" s="47"/>
      <c r="B168" s="818" t="s">
        <v>277</v>
      </c>
      <c r="C168" s="818"/>
      <c r="D168" s="147"/>
    </row>
    <row r="169" spans="1:4" ht="21">
      <c r="A169" s="47"/>
      <c r="B169" s="818" t="s">
        <v>276</v>
      </c>
      <c r="C169" s="818"/>
      <c r="D169" s="147"/>
    </row>
    <row r="170" spans="1:4" ht="21">
      <c r="A170" s="47"/>
      <c r="B170" s="819" t="s">
        <v>467</v>
      </c>
      <c r="C170" s="819"/>
      <c r="D170" s="146"/>
    </row>
    <row r="171" spans="1:4" ht="17.25" thickBot="1">
      <c r="A171" s="209"/>
      <c r="B171" s="820" t="s">
        <v>466</v>
      </c>
      <c r="C171" s="820"/>
      <c r="D171" s="185" t="s">
        <v>465</v>
      </c>
    </row>
    <row r="172" spans="1:4">
      <c r="A172" s="812" t="s">
        <v>170</v>
      </c>
      <c r="B172" s="814" t="s">
        <v>167</v>
      </c>
      <c r="C172" s="814" t="s">
        <v>464</v>
      </c>
      <c r="D172" s="816" t="s">
        <v>168</v>
      </c>
    </row>
    <row r="173" spans="1:4" ht="17.25" thickBot="1">
      <c r="A173" s="813"/>
      <c r="B173" s="815"/>
      <c r="C173" s="815"/>
      <c r="D173" s="817"/>
    </row>
    <row r="174" spans="1:4">
      <c r="A174" s="234">
        <v>0</v>
      </c>
      <c r="B174" s="233">
        <v>0</v>
      </c>
      <c r="C174" s="232" t="s">
        <v>463</v>
      </c>
      <c r="D174" s="231">
        <v>0</v>
      </c>
    </row>
    <row r="175" spans="1:4">
      <c r="A175" s="230">
        <v>17439</v>
      </c>
      <c r="B175" s="229">
        <v>23062</v>
      </c>
      <c r="C175" s="228" t="s">
        <v>497</v>
      </c>
      <c r="D175" s="227">
        <v>24883</v>
      </c>
    </row>
    <row r="176" spans="1:4">
      <c r="A176" s="230">
        <v>17439</v>
      </c>
      <c r="B176" s="229">
        <v>23062</v>
      </c>
      <c r="C176" s="228" t="s">
        <v>461</v>
      </c>
      <c r="D176" s="227">
        <v>24883</v>
      </c>
    </row>
    <row r="177" spans="1:4" ht="17.25" thickBot="1">
      <c r="A177" s="226">
        <v>17439</v>
      </c>
      <c r="B177" s="225">
        <v>23062</v>
      </c>
      <c r="C177" s="224" t="s">
        <v>477</v>
      </c>
      <c r="D177" s="223">
        <v>24883</v>
      </c>
    </row>
    <row r="178" spans="1:4" ht="21">
      <c r="A178" s="47"/>
      <c r="B178" s="818" t="s">
        <v>277</v>
      </c>
      <c r="C178" s="818"/>
      <c r="D178" s="147"/>
    </row>
    <row r="179" spans="1:4" ht="21">
      <c r="A179" s="47"/>
      <c r="B179" s="818" t="s">
        <v>276</v>
      </c>
      <c r="C179" s="818"/>
      <c r="D179" s="147"/>
    </row>
    <row r="180" spans="1:4" ht="21">
      <c r="A180" s="47"/>
      <c r="B180" s="819" t="s">
        <v>467</v>
      </c>
      <c r="C180" s="819"/>
      <c r="D180" s="146"/>
    </row>
    <row r="181" spans="1:4" ht="17.25" thickBot="1">
      <c r="A181" s="209"/>
      <c r="B181" s="820" t="s">
        <v>466</v>
      </c>
      <c r="C181" s="820"/>
      <c r="D181" s="185" t="s">
        <v>465</v>
      </c>
    </row>
    <row r="182" spans="1:4">
      <c r="A182" s="812" t="s">
        <v>170</v>
      </c>
      <c r="B182" s="814" t="s">
        <v>167</v>
      </c>
      <c r="C182" s="814" t="s">
        <v>464</v>
      </c>
      <c r="D182" s="816" t="s">
        <v>168</v>
      </c>
    </row>
    <row r="183" spans="1:4" ht="17.25" thickBot="1">
      <c r="A183" s="813"/>
      <c r="B183" s="815"/>
      <c r="C183" s="815"/>
      <c r="D183" s="817"/>
    </row>
    <row r="184" spans="1:4">
      <c r="A184" s="234">
        <v>0</v>
      </c>
      <c r="B184" s="233">
        <v>0</v>
      </c>
      <c r="C184" s="232" t="s">
        <v>463</v>
      </c>
      <c r="D184" s="231">
        <v>0</v>
      </c>
    </row>
    <row r="185" spans="1:4">
      <c r="A185" s="230">
        <v>88316</v>
      </c>
      <c r="B185" s="229">
        <v>92774</v>
      </c>
      <c r="C185" s="228" t="s">
        <v>484</v>
      </c>
      <c r="D185" s="227">
        <v>101718</v>
      </c>
    </row>
    <row r="186" spans="1:4">
      <c r="A186" s="230">
        <v>88266</v>
      </c>
      <c r="B186" s="229">
        <v>90918</v>
      </c>
      <c r="C186" s="228" t="s">
        <v>461</v>
      </c>
      <c r="D186" s="227">
        <v>99862</v>
      </c>
    </row>
    <row r="187" spans="1:4">
      <c r="A187" s="230">
        <v>0</v>
      </c>
      <c r="B187" s="229">
        <v>10</v>
      </c>
      <c r="C187" s="228" t="s">
        <v>481</v>
      </c>
      <c r="D187" s="227">
        <v>10</v>
      </c>
    </row>
    <row r="188" spans="1:4">
      <c r="A188" s="230">
        <v>414</v>
      </c>
      <c r="B188" s="229">
        <v>960</v>
      </c>
      <c r="C188" s="228" t="s">
        <v>479</v>
      </c>
      <c r="D188" s="227">
        <v>960</v>
      </c>
    </row>
    <row r="189" spans="1:4">
      <c r="A189" s="230">
        <v>87382</v>
      </c>
      <c r="B189" s="229">
        <v>89938</v>
      </c>
      <c r="C189" s="228" t="s">
        <v>477</v>
      </c>
      <c r="D189" s="227">
        <v>98882</v>
      </c>
    </row>
    <row r="190" spans="1:4">
      <c r="A190" s="230">
        <v>470</v>
      </c>
      <c r="B190" s="229">
        <v>10</v>
      </c>
      <c r="C190" s="228" t="s">
        <v>460</v>
      </c>
      <c r="D190" s="227">
        <v>10</v>
      </c>
    </row>
    <row r="191" spans="1:4">
      <c r="A191" s="230">
        <v>50</v>
      </c>
      <c r="B191" s="229">
        <v>1856</v>
      </c>
      <c r="C191" s="228" t="s">
        <v>459</v>
      </c>
      <c r="D191" s="227">
        <v>1856</v>
      </c>
    </row>
    <row r="192" spans="1:4">
      <c r="A192" s="230">
        <v>0</v>
      </c>
      <c r="B192" s="229">
        <v>200</v>
      </c>
      <c r="C192" s="228" t="s">
        <v>475</v>
      </c>
      <c r="D192" s="227">
        <v>200</v>
      </c>
    </row>
    <row r="193" spans="1:4" ht="17.25" thickBot="1">
      <c r="A193" s="226">
        <v>50</v>
      </c>
      <c r="B193" s="225">
        <v>1656</v>
      </c>
      <c r="C193" s="224" t="s">
        <v>458</v>
      </c>
      <c r="D193" s="223">
        <v>1656</v>
      </c>
    </row>
    <row r="194" spans="1:4" ht="21">
      <c r="A194" s="47"/>
      <c r="B194" s="818" t="s">
        <v>277</v>
      </c>
      <c r="C194" s="818"/>
      <c r="D194" s="147"/>
    </row>
    <row r="195" spans="1:4" ht="21">
      <c r="A195" s="47"/>
      <c r="B195" s="818" t="s">
        <v>276</v>
      </c>
      <c r="C195" s="818"/>
      <c r="D195" s="147"/>
    </row>
    <row r="196" spans="1:4" ht="21">
      <c r="A196" s="47"/>
      <c r="B196" s="819" t="s">
        <v>467</v>
      </c>
      <c r="C196" s="819"/>
      <c r="D196" s="146"/>
    </row>
    <row r="197" spans="1:4" ht="17.25" thickBot="1">
      <c r="A197" s="209"/>
      <c r="B197" s="820" t="s">
        <v>466</v>
      </c>
      <c r="C197" s="820"/>
      <c r="D197" s="185" t="s">
        <v>465</v>
      </c>
    </row>
    <row r="198" spans="1:4">
      <c r="A198" s="812" t="s">
        <v>170</v>
      </c>
      <c r="B198" s="814" t="s">
        <v>167</v>
      </c>
      <c r="C198" s="814" t="s">
        <v>464</v>
      </c>
      <c r="D198" s="816" t="s">
        <v>168</v>
      </c>
    </row>
    <row r="199" spans="1:4" ht="17.25" thickBot="1">
      <c r="A199" s="813"/>
      <c r="B199" s="815"/>
      <c r="C199" s="815"/>
      <c r="D199" s="817"/>
    </row>
    <row r="200" spans="1:4">
      <c r="A200" s="234">
        <v>0</v>
      </c>
      <c r="B200" s="233">
        <v>0</v>
      </c>
      <c r="C200" s="232" t="s">
        <v>463</v>
      </c>
      <c r="D200" s="231">
        <v>0</v>
      </c>
    </row>
    <row r="201" spans="1:4">
      <c r="A201" s="230">
        <v>625136</v>
      </c>
      <c r="B201" s="229">
        <v>630071</v>
      </c>
      <c r="C201" s="228" t="s">
        <v>483</v>
      </c>
      <c r="D201" s="227">
        <v>575474</v>
      </c>
    </row>
    <row r="202" spans="1:4">
      <c r="A202" s="230">
        <v>152330</v>
      </c>
      <c r="B202" s="229">
        <v>197214</v>
      </c>
      <c r="C202" s="228" t="s">
        <v>461</v>
      </c>
      <c r="D202" s="227">
        <v>217372</v>
      </c>
    </row>
    <row r="203" spans="1:4">
      <c r="A203" s="230">
        <v>41776</v>
      </c>
      <c r="B203" s="229">
        <v>57738</v>
      </c>
      <c r="C203" s="228" t="s">
        <v>482</v>
      </c>
      <c r="D203" s="227">
        <v>59932</v>
      </c>
    </row>
    <row r="204" spans="1:4">
      <c r="A204" s="230">
        <v>622</v>
      </c>
      <c r="B204" s="229">
        <v>2348</v>
      </c>
      <c r="C204" s="228" t="s">
        <v>481</v>
      </c>
      <c r="D204" s="227">
        <v>2348</v>
      </c>
    </row>
    <row r="205" spans="1:4">
      <c r="A205" s="230">
        <v>12</v>
      </c>
      <c r="B205" s="229">
        <v>60</v>
      </c>
      <c r="C205" s="228" t="s">
        <v>480</v>
      </c>
      <c r="D205" s="227">
        <v>60</v>
      </c>
    </row>
    <row r="206" spans="1:4">
      <c r="A206" s="230">
        <v>7037</v>
      </c>
      <c r="B206" s="229">
        <v>7385</v>
      </c>
      <c r="C206" s="228" t="s">
        <v>479</v>
      </c>
      <c r="D206" s="227">
        <v>7577</v>
      </c>
    </row>
    <row r="207" spans="1:4">
      <c r="A207" s="230">
        <v>1675</v>
      </c>
      <c r="B207" s="229">
        <v>5572</v>
      </c>
      <c r="C207" s="228" t="s">
        <v>478</v>
      </c>
      <c r="D207" s="227">
        <v>5572</v>
      </c>
    </row>
    <row r="208" spans="1:4">
      <c r="A208" s="230">
        <v>87340</v>
      </c>
      <c r="B208" s="229">
        <v>107363</v>
      </c>
      <c r="C208" s="228" t="s">
        <v>477</v>
      </c>
      <c r="D208" s="227">
        <v>120735</v>
      </c>
    </row>
    <row r="209" spans="1:4">
      <c r="A209" s="230">
        <v>13867</v>
      </c>
      <c r="B209" s="229">
        <v>16748</v>
      </c>
      <c r="C209" s="228" t="s">
        <v>460</v>
      </c>
      <c r="D209" s="227">
        <v>21148</v>
      </c>
    </row>
    <row r="210" spans="1:4">
      <c r="A210" s="230">
        <v>1656</v>
      </c>
      <c r="B210" s="229">
        <v>1431</v>
      </c>
      <c r="C210" s="228" t="s">
        <v>459</v>
      </c>
      <c r="D210" s="227">
        <v>1431</v>
      </c>
    </row>
    <row r="211" spans="1:4">
      <c r="A211" s="230">
        <v>647</v>
      </c>
      <c r="B211" s="229">
        <v>1080</v>
      </c>
      <c r="C211" s="228" t="s">
        <v>475</v>
      </c>
      <c r="D211" s="227">
        <v>1080</v>
      </c>
    </row>
    <row r="212" spans="1:4">
      <c r="A212" s="230">
        <v>1009</v>
      </c>
      <c r="B212" s="229">
        <v>351</v>
      </c>
      <c r="C212" s="228" t="s">
        <v>458</v>
      </c>
      <c r="D212" s="227">
        <v>351</v>
      </c>
    </row>
    <row r="213" spans="1:4">
      <c r="A213" s="230">
        <v>27966</v>
      </c>
      <c r="B213" s="229">
        <v>31506</v>
      </c>
      <c r="C213" s="228" t="s">
        <v>474</v>
      </c>
      <c r="D213" s="227">
        <v>32066</v>
      </c>
    </row>
    <row r="214" spans="1:4">
      <c r="A214" s="230">
        <v>12</v>
      </c>
      <c r="B214" s="229">
        <v>12</v>
      </c>
      <c r="C214" s="228" t="s">
        <v>512</v>
      </c>
      <c r="D214" s="227">
        <v>12</v>
      </c>
    </row>
    <row r="215" spans="1:4">
      <c r="A215" s="230">
        <v>27</v>
      </c>
      <c r="B215" s="229">
        <v>661</v>
      </c>
      <c r="C215" s="228" t="s">
        <v>500</v>
      </c>
      <c r="D215" s="227">
        <v>1221</v>
      </c>
    </row>
    <row r="216" spans="1:4">
      <c r="A216" s="230">
        <v>27791</v>
      </c>
      <c r="B216" s="229">
        <v>30833</v>
      </c>
      <c r="C216" s="228" t="s">
        <v>473</v>
      </c>
      <c r="D216" s="227">
        <v>30833</v>
      </c>
    </row>
    <row r="217" spans="1:4">
      <c r="A217" s="230">
        <v>137</v>
      </c>
      <c r="B217" s="229">
        <v>0</v>
      </c>
      <c r="C217" s="228" t="s">
        <v>487</v>
      </c>
      <c r="D217" s="227">
        <v>0</v>
      </c>
    </row>
    <row r="218" spans="1:4">
      <c r="A218" s="230">
        <v>3661</v>
      </c>
      <c r="B218" s="229">
        <v>0</v>
      </c>
      <c r="C218" s="228" t="s">
        <v>457</v>
      </c>
      <c r="D218" s="227">
        <v>535</v>
      </c>
    </row>
    <row r="219" spans="1:4">
      <c r="A219" s="230">
        <v>198</v>
      </c>
      <c r="B219" s="229">
        <v>0</v>
      </c>
      <c r="C219" s="228" t="s">
        <v>456</v>
      </c>
      <c r="D219" s="227">
        <v>535</v>
      </c>
    </row>
    <row r="220" spans="1:4">
      <c r="A220" s="230">
        <v>3463</v>
      </c>
      <c r="B220" s="229">
        <v>0</v>
      </c>
      <c r="C220" s="228" t="s">
        <v>455</v>
      </c>
      <c r="D220" s="227">
        <v>0</v>
      </c>
    </row>
    <row r="221" spans="1:4">
      <c r="A221" s="230">
        <v>1341</v>
      </c>
      <c r="B221" s="229">
        <v>0</v>
      </c>
      <c r="C221" s="228" t="s">
        <v>454</v>
      </c>
      <c r="D221" s="227">
        <v>0</v>
      </c>
    </row>
    <row r="222" spans="1:4">
      <c r="A222" s="230">
        <v>1341</v>
      </c>
      <c r="B222" s="229">
        <v>0</v>
      </c>
      <c r="C222" s="228" t="s">
        <v>453</v>
      </c>
      <c r="D222" s="227">
        <v>0</v>
      </c>
    </row>
    <row r="223" spans="1:4" ht="33">
      <c r="A223" s="230">
        <v>427559</v>
      </c>
      <c r="B223" s="229">
        <v>399920</v>
      </c>
      <c r="C223" s="228" t="s">
        <v>452</v>
      </c>
      <c r="D223" s="227">
        <v>324070</v>
      </c>
    </row>
    <row r="224" spans="1:4">
      <c r="A224" s="230">
        <v>396858</v>
      </c>
      <c r="B224" s="229">
        <v>337000</v>
      </c>
      <c r="C224" s="228" t="s">
        <v>451</v>
      </c>
      <c r="D224" s="227">
        <v>252000</v>
      </c>
    </row>
    <row r="225" spans="1:4">
      <c r="A225" s="230">
        <v>30701</v>
      </c>
      <c r="B225" s="229">
        <v>62920</v>
      </c>
      <c r="C225" s="228" t="s">
        <v>472</v>
      </c>
      <c r="D225" s="227">
        <v>72070</v>
      </c>
    </row>
    <row r="226" spans="1:4">
      <c r="A226" s="230">
        <v>10623</v>
      </c>
      <c r="B226" s="229">
        <v>0</v>
      </c>
      <c r="C226" s="228" t="s">
        <v>346</v>
      </c>
      <c r="D226" s="227">
        <v>0</v>
      </c>
    </row>
    <row r="227" spans="1:4" ht="17.25" thickBot="1">
      <c r="A227" s="226">
        <v>10623</v>
      </c>
      <c r="B227" s="225">
        <v>0</v>
      </c>
      <c r="C227" s="224" t="s">
        <v>485</v>
      </c>
      <c r="D227" s="223">
        <v>0</v>
      </c>
    </row>
    <row r="228" spans="1:4" ht="21">
      <c r="A228" s="47"/>
      <c r="B228" s="818" t="s">
        <v>277</v>
      </c>
      <c r="C228" s="818"/>
      <c r="D228" s="147"/>
    </row>
    <row r="229" spans="1:4" ht="21">
      <c r="A229" s="47"/>
      <c r="B229" s="818" t="s">
        <v>276</v>
      </c>
      <c r="C229" s="818"/>
      <c r="D229" s="147"/>
    </row>
    <row r="230" spans="1:4" ht="21">
      <c r="A230" s="47"/>
      <c r="B230" s="819" t="s">
        <v>467</v>
      </c>
      <c r="C230" s="819"/>
      <c r="D230" s="146"/>
    </row>
    <row r="231" spans="1:4" ht="17.25" thickBot="1">
      <c r="A231" s="209"/>
      <c r="B231" s="820" t="s">
        <v>466</v>
      </c>
      <c r="C231" s="820"/>
      <c r="D231" s="185" t="s">
        <v>465</v>
      </c>
    </row>
    <row r="232" spans="1:4">
      <c r="A232" s="812" t="s">
        <v>170</v>
      </c>
      <c r="B232" s="814" t="s">
        <v>167</v>
      </c>
      <c r="C232" s="814" t="s">
        <v>464</v>
      </c>
      <c r="D232" s="816" t="s">
        <v>168</v>
      </c>
    </row>
    <row r="233" spans="1:4" ht="17.25" thickBot="1">
      <c r="A233" s="813"/>
      <c r="B233" s="815"/>
      <c r="C233" s="815"/>
      <c r="D233" s="817"/>
    </row>
    <row r="234" spans="1:4">
      <c r="A234" s="234">
        <v>0</v>
      </c>
      <c r="B234" s="233">
        <v>0</v>
      </c>
      <c r="C234" s="232" t="s">
        <v>463</v>
      </c>
      <c r="D234" s="231">
        <v>0</v>
      </c>
    </row>
    <row r="235" spans="1:4">
      <c r="A235" s="230">
        <v>122</v>
      </c>
      <c r="B235" s="229">
        <v>323</v>
      </c>
      <c r="C235" s="228" t="s">
        <v>470</v>
      </c>
      <c r="D235" s="227">
        <v>122</v>
      </c>
    </row>
    <row r="236" spans="1:4">
      <c r="A236" s="230">
        <v>122</v>
      </c>
      <c r="B236" s="229">
        <v>323</v>
      </c>
      <c r="C236" s="228" t="s">
        <v>469</v>
      </c>
      <c r="D236" s="227">
        <v>122</v>
      </c>
    </row>
    <row r="237" spans="1:4" ht="17.25" thickBot="1">
      <c r="A237" s="226">
        <v>122</v>
      </c>
      <c r="B237" s="225">
        <v>323</v>
      </c>
      <c r="C237" s="224" t="s">
        <v>468</v>
      </c>
      <c r="D237" s="223">
        <v>122</v>
      </c>
    </row>
    <row r="238" spans="1:4" ht="21">
      <c r="A238" s="47"/>
      <c r="B238" s="818" t="s">
        <v>277</v>
      </c>
      <c r="C238" s="818"/>
      <c r="D238" s="147"/>
    </row>
    <row r="239" spans="1:4" ht="21">
      <c r="A239" s="47"/>
      <c r="B239" s="818" t="s">
        <v>276</v>
      </c>
      <c r="C239" s="818"/>
      <c r="D239" s="147"/>
    </row>
    <row r="240" spans="1:4" ht="21">
      <c r="A240" s="47"/>
      <c r="B240" s="819" t="s">
        <v>467</v>
      </c>
      <c r="C240" s="819"/>
      <c r="D240" s="146"/>
    </row>
    <row r="241" spans="1:4" ht="17.25" thickBot="1">
      <c r="A241" s="209"/>
      <c r="B241" s="820" t="s">
        <v>466</v>
      </c>
      <c r="C241" s="820"/>
      <c r="D241" s="185" t="s">
        <v>465</v>
      </c>
    </row>
    <row r="242" spans="1:4">
      <c r="A242" s="812" t="s">
        <v>170</v>
      </c>
      <c r="B242" s="814" t="s">
        <v>167</v>
      </c>
      <c r="C242" s="814" t="s">
        <v>464</v>
      </c>
      <c r="D242" s="816" t="s">
        <v>168</v>
      </c>
    </row>
    <row r="243" spans="1:4" ht="17.25" thickBot="1">
      <c r="A243" s="813"/>
      <c r="B243" s="815"/>
      <c r="C243" s="815"/>
      <c r="D243" s="817"/>
    </row>
    <row r="244" spans="1:4">
      <c r="A244" s="234">
        <v>0</v>
      </c>
      <c r="B244" s="233">
        <v>0</v>
      </c>
      <c r="C244" s="232" t="s">
        <v>463</v>
      </c>
      <c r="D244" s="231">
        <v>0</v>
      </c>
    </row>
    <row r="245" spans="1:4">
      <c r="A245" s="230">
        <v>133437</v>
      </c>
      <c r="B245" s="229">
        <v>104770</v>
      </c>
      <c r="C245" s="228" t="s">
        <v>462</v>
      </c>
      <c r="D245" s="227">
        <v>111690</v>
      </c>
    </row>
    <row r="246" spans="1:4">
      <c r="A246" s="230">
        <v>133437</v>
      </c>
      <c r="B246" s="229">
        <v>104770</v>
      </c>
      <c r="C246" s="228" t="s">
        <v>461</v>
      </c>
      <c r="D246" s="227">
        <v>111690</v>
      </c>
    </row>
    <row r="247" spans="1:4">
      <c r="A247" s="230">
        <v>3</v>
      </c>
      <c r="B247" s="229">
        <v>0</v>
      </c>
      <c r="C247" s="228" t="s">
        <v>482</v>
      </c>
      <c r="D247" s="227">
        <v>0</v>
      </c>
    </row>
    <row r="248" spans="1:4">
      <c r="A248" s="230">
        <v>7</v>
      </c>
      <c r="B248" s="229">
        <v>60</v>
      </c>
      <c r="C248" s="228" t="s">
        <v>480</v>
      </c>
      <c r="D248" s="227">
        <v>60</v>
      </c>
    </row>
    <row r="249" spans="1:4">
      <c r="A249" s="230">
        <v>149</v>
      </c>
      <c r="B249" s="229">
        <v>0</v>
      </c>
      <c r="C249" s="228" t="s">
        <v>479</v>
      </c>
      <c r="D249" s="227">
        <v>0</v>
      </c>
    </row>
    <row r="250" spans="1:4">
      <c r="A250" s="230">
        <v>133278</v>
      </c>
      <c r="B250" s="229">
        <v>104510</v>
      </c>
      <c r="C250" s="228" t="s">
        <v>460</v>
      </c>
      <c r="D250" s="227">
        <v>111430</v>
      </c>
    </row>
    <row r="251" spans="1:4" ht="17.25" thickBot="1">
      <c r="A251" s="226">
        <v>0</v>
      </c>
      <c r="B251" s="225">
        <v>200</v>
      </c>
      <c r="C251" s="224" t="s">
        <v>501</v>
      </c>
      <c r="D251" s="223">
        <v>200</v>
      </c>
    </row>
  </sheetData>
  <mergeCells count="88">
    <mergeCell ref="B241:C241"/>
    <mergeCell ref="A242:A243"/>
    <mergeCell ref="B242:B243"/>
    <mergeCell ref="C242:C243"/>
    <mergeCell ref="D198:D199"/>
    <mergeCell ref="B228:C228"/>
    <mergeCell ref="B229:C229"/>
    <mergeCell ref="B230:C230"/>
    <mergeCell ref="B231:C231"/>
    <mergeCell ref="A232:A233"/>
    <mergeCell ref="B232:B233"/>
    <mergeCell ref="C232:C233"/>
    <mergeCell ref="D232:D233"/>
    <mergeCell ref="D242:D243"/>
    <mergeCell ref="B238:C238"/>
    <mergeCell ref="B239:C239"/>
    <mergeCell ref="B240:C240"/>
    <mergeCell ref="B194:C194"/>
    <mergeCell ref="B195:C195"/>
    <mergeCell ref="B196:C196"/>
    <mergeCell ref="B197:C197"/>
    <mergeCell ref="A198:A199"/>
    <mergeCell ref="B198:B199"/>
    <mergeCell ref="C198:C199"/>
    <mergeCell ref="A182:A183"/>
    <mergeCell ref="B182:B183"/>
    <mergeCell ref="C182:C183"/>
    <mergeCell ref="D182:D183"/>
    <mergeCell ref="B168:C168"/>
    <mergeCell ref="B169:C169"/>
    <mergeCell ref="B170:C170"/>
    <mergeCell ref="B171:C171"/>
    <mergeCell ref="B179:C179"/>
    <mergeCell ref="B180:C180"/>
    <mergeCell ref="B181:C181"/>
    <mergeCell ref="A172:A173"/>
    <mergeCell ref="B172:B173"/>
    <mergeCell ref="C172:C173"/>
    <mergeCell ref="D172:D173"/>
    <mergeCell ref="B178:C178"/>
    <mergeCell ref="A146:A147"/>
    <mergeCell ref="B146:B147"/>
    <mergeCell ref="C146:C147"/>
    <mergeCell ref="D146:D147"/>
    <mergeCell ref="B101:C101"/>
    <mergeCell ref="B102:C102"/>
    <mergeCell ref="B103:C103"/>
    <mergeCell ref="B104:C104"/>
    <mergeCell ref="A105:A106"/>
    <mergeCell ref="B105:B106"/>
    <mergeCell ref="C105:C106"/>
    <mergeCell ref="D105:D106"/>
    <mergeCell ref="B142:C142"/>
    <mergeCell ref="B143:C143"/>
    <mergeCell ref="B144:C144"/>
    <mergeCell ref="B145:C145"/>
    <mergeCell ref="A89:A90"/>
    <mergeCell ref="B89:B90"/>
    <mergeCell ref="C89:C90"/>
    <mergeCell ref="D89:D90"/>
    <mergeCell ref="B56:C56"/>
    <mergeCell ref="B57:C57"/>
    <mergeCell ref="B58:C58"/>
    <mergeCell ref="B59:C59"/>
    <mergeCell ref="A60:A61"/>
    <mergeCell ref="B60:B61"/>
    <mergeCell ref="C60:C61"/>
    <mergeCell ref="D60:D61"/>
    <mergeCell ref="B85:C85"/>
    <mergeCell ref="B86:C86"/>
    <mergeCell ref="B87:C87"/>
    <mergeCell ref="B88:C88"/>
    <mergeCell ref="A32:A33"/>
    <mergeCell ref="B32:B33"/>
    <mergeCell ref="C32:C33"/>
    <mergeCell ref="D32:D33"/>
    <mergeCell ref="B1:C1"/>
    <mergeCell ref="B2:C2"/>
    <mergeCell ref="B3:C3"/>
    <mergeCell ref="B4:C4"/>
    <mergeCell ref="A5:A6"/>
    <mergeCell ref="B5:B6"/>
    <mergeCell ref="C5:C6"/>
    <mergeCell ref="D5:D6"/>
    <mergeCell ref="B28:C28"/>
    <mergeCell ref="B29:C29"/>
    <mergeCell ref="B30:C30"/>
    <mergeCell ref="B31:C3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0" manualBreakCount="10">
    <brk id="27" max="16383" man="1"/>
    <brk id="55" max="16383" man="1"/>
    <brk id="84" max="16383" man="1"/>
    <brk id="100" max="16383" man="1"/>
    <brk id="141" max="16383" man="1"/>
    <brk id="167" max="16383" man="1"/>
    <brk id="177" max="16383" man="1"/>
    <brk id="193" max="16383" man="1"/>
    <brk id="227" max="16383" man="1"/>
    <brk id="237"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C4BDD-B7C1-4784-9E49-5F6DA3032BF5}">
  <dimension ref="A1:C214"/>
  <sheetViews>
    <sheetView topLeftCell="A3" zoomScale="87" zoomScaleNormal="87" workbookViewId="0">
      <selection activeCell="D108" sqref="D108"/>
    </sheetView>
  </sheetViews>
  <sheetFormatPr defaultRowHeight="16.5"/>
  <cols>
    <col min="1" max="1" width="20.375" customWidth="1"/>
    <col min="2" max="2" width="79.875" customWidth="1"/>
    <col min="3" max="3" width="8.875" style="222" customWidth="1"/>
    <col min="257" max="257" width="20.375" customWidth="1"/>
    <col min="258" max="258" width="79.875" customWidth="1"/>
    <col min="259" max="259" width="8.875" customWidth="1"/>
    <col min="513" max="513" width="20.375" customWidth="1"/>
    <col min="514" max="514" width="79.875" customWidth="1"/>
    <col min="515" max="515" width="8.875" customWidth="1"/>
    <col min="769" max="769" width="20.375" customWidth="1"/>
    <col min="770" max="770" width="79.875" customWidth="1"/>
    <col min="771" max="771" width="8.875" customWidth="1"/>
    <col min="1025" max="1025" width="20.375" customWidth="1"/>
    <col min="1026" max="1026" width="79.875" customWidth="1"/>
    <col min="1027" max="1027" width="8.875" customWidth="1"/>
    <col min="1281" max="1281" width="20.375" customWidth="1"/>
    <col min="1282" max="1282" width="79.875" customWidth="1"/>
    <col min="1283" max="1283" width="8.875" customWidth="1"/>
    <col min="1537" max="1537" width="20.375" customWidth="1"/>
    <col min="1538" max="1538" width="79.875" customWidth="1"/>
    <col min="1539" max="1539" width="8.875" customWidth="1"/>
    <col min="1793" max="1793" width="20.375" customWidth="1"/>
    <col min="1794" max="1794" width="79.875" customWidth="1"/>
    <col min="1795" max="1795" width="8.875" customWidth="1"/>
    <col min="2049" max="2049" width="20.375" customWidth="1"/>
    <col min="2050" max="2050" width="79.875" customWidth="1"/>
    <col min="2051" max="2051" width="8.875" customWidth="1"/>
    <col min="2305" max="2305" width="20.375" customWidth="1"/>
    <col min="2306" max="2306" width="79.875" customWidth="1"/>
    <col min="2307" max="2307" width="8.875" customWidth="1"/>
    <col min="2561" max="2561" width="20.375" customWidth="1"/>
    <col min="2562" max="2562" width="79.875" customWidth="1"/>
    <col min="2563" max="2563" width="8.875" customWidth="1"/>
    <col min="2817" max="2817" width="20.375" customWidth="1"/>
    <col min="2818" max="2818" width="79.875" customWidth="1"/>
    <col min="2819" max="2819" width="8.875" customWidth="1"/>
    <col min="3073" max="3073" width="20.375" customWidth="1"/>
    <col min="3074" max="3074" width="79.875" customWidth="1"/>
    <col min="3075" max="3075" width="8.875" customWidth="1"/>
    <col min="3329" max="3329" width="20.375" customWidth="1"/>
    <col min="3330" max="3330" width="79.875" customWidth="1"/>
    <col min="3331" max="3331" width="8.875" customWidth="1"/>
    <col min="3585" max="3585" width="20.375" customWidth="1"/>
    <col min="3586" max="3586" width="79.875" customWidth="1"/>
    <col min="3587" max="3587" width="8.875" customWidth="1"/>
    <col min="3841" max="3841" width="20.375" customWidth="1"/>
    <col min="3842" max="3842" width="79.875" customWidth="1"/>
    <col min="3843" max="3843" width="8.875" customWidth="1"/>
    <col min="4097" max="4097" width="20.375" customWidth="1"/>
    <col min="4098" max="4098" width="79.875" customWidth="1"/>
    <col min="4099" max="4099" width="8.875" customWidth="1"/>
    <col min="4353" max="4353" width="20.375" customWidth="1"/>
    <col min="4354" max="4354" width="79.875" customWidth="1"/>
    <col min="4355" max="4355" width="8.875" customWidth="1"/>
    <col min="4609" max="4609" width="20.375" customWidth="1"/>
    <col min="4610" max="4610" width="79.875" customWidth="1"/>
    <col min="4611" max="4611" width="8.875" customWidth="1"/>
    <col min="4865" max="4865" width="20.375" customWidth="1"/>
    <col min="4866" max="4866" width="79.875" customWidth="1"/>
    <col min="4867" max="4867" width="8.875" customWidth="1"/>
    <col min="5121" max="5121" width="20.375" customWidth="1"/>
    <col min="5122" max="5122" width="79.875" customWidth="1"/>
    <col min="5123" max="5123" width="8.875" customWidth="1"/>
    <col min="5377" max="5377" width="20.375" customWidth="1"/>
    <col min="5378" max="5378" width="79.875" customWidth="1"/>
    <col min="5379" max="5379" width="8.875" customWidth="1"/>
    <col min="5633" max="5633" width="20.375" customWidth="1"/>
    <col min="5634" max="5634" width="79.875" customWidth="1"/>
    <col min="5635" max="5635" width="8.875" customWidth="1"/>
    <col min="5889" max="5889" width="20.375" customWidth="1"/>
    <col min="5890" max="5890" width="79.875" customWidth="1"/>
    <col min="5891" max="5891" width="8.875" customWidth="1"/>
    <col min="6145" max="6145" width="20.375" customWidth="1"/>
    <col min="6146" max="6146" width="79.875" customWidth="1"/>
    <col min="6147" max="6147" width="8.875" customWidth="1"/>
    <col min="6401" max="6401" width="20.375" customWidth="1"/>
    <col min="6402" max="6402" width="79.875" customWidth="1"/>
    <col min="6403" max="6403" width="8.875" customWidth="1"/>
    <col min="6657" max="6657" width="20.375" customWidth="1"/>
    <col min="6658" max="6658" width="79.875" customWidth="1"/>
    <col min="6659" max="6659" width="8.875" customWidth="1"/>
    <col min="6913" max="6913" width="20.375" customWidth="1"/>
    <col min="6914" max="6914" width="79.875" customWidth="1"/>
    <col min="6915" max="6915" width="8.875" customWidth="1"/>
    <col min="7169" max="7169" width="20.375" customWidth="1"/>
    <col min="7170" max="7170" width="79.875" customWidth="1"/>
    <col min="7171" max="7171" width="8.875" customWidth="1"/>
    <col min="7425" max="7425" width="20.375" customWidth="1"/>
    <col min="7426" max="7426" width="79.875" customWidth="1"/>
    <col min="7427" max="7427" width="8.875" customWidth="1"/>
    <col min="7681" max="7681" width="20.375" customWidth="1"/>
    <col min="7682" max="7682" width="79.875" customWidth="1"/>
    <col min="7683" max="7683" width="8.875" customWidth="1"/>
    <col min="7937" max="7937" width="20.375" customWidth="1"/>
    <col min="7938" max="7938" width="79.875" customWidth="1"/>
    <col min="7939" max="7939" width="8.875" customWidth="1"/>
    <col min="8193" max="8193" width="20.375" customWidth="1"/>
    <col min="8194" max="8194" width="79.875" customWidth="1"/>
    <col min="8195" max="8195" width="8.875" customWidth="1"/>
    <col min="8449" max="8449" width="20.375" customWidth="1"/>
    <col min="8450" max="8450" width="79.875" customWidth="1"/>
    <col min="8451" max="8451" width="8.875" customWidth="1"/>
    <col min="8705" max="8705" width="20.375" customWidth="1"/>
    <col min="8706" max="8706" width="79.875" customWidth="1"/>
    <col min="8707" max="8707" width="8.875" customWidth="1"/>
    <col min="8961" max="8961" width="20.375" customWidth="1"/>
    <col min="8962" max="8962" width="79.875" customWidth="1"/>
    <col min="8963" max="8963" width="8.875" customWidth="1"/>
    <col min="9217" max="9217" width="20.375" customWidth="1"/>
    <col min="9218" max="9218" width="79.875" customWidth="1"/>
    <col min="9219" max="9219" width="8.875" customWidth="1"/>
    <col min="9473" max="9473" width="20.375" customWidth="1"/>
    <col min="9474" max="9474" width="79.875" customWidth="1"/>
    <col min="9475" max="9475" width="8.875" customWidth="1"/>
    <col min="9729" max="9729" width="20.375" customWidth="1"/>
    <col min="9730" max="9730" width="79.875" customWidth="1"/>
    <col min="9731" max="9731" width="8.875" customWidth="1"/>
    <col min="9985" max="9985" width="20.375" customWidth="1"/>
    <col min="9986" max="9986" width="79.875" customWidth="1"/>
    <col min="9987" max="9987" width="8.875" customWidth="1"/>
    <col min="10241" max="10241" width="20.375" customWidth="1"/>
    <col min="10242" max="10242" width="79.875" customWidth="1"/>
    <col min="10243" max="10243" width="8.875" customWidth="1"/>
    <col min="10497" max="10497" width="20.375" customWidth="1"/>
    <col min="10498" max="10498" width="79.875" customWidth="1"/>
    <col min="10499" max="10499" width="8.875" customWidth="1"/>
    <col min="10753" max="10753" width="20.375" customWidth="1"/>
    <col min="10754" max="10754" width="79.875" customWidth="1"/>
    <col min="10755" max="10755" width="8.875" customWidth="1"/>
    <col min="11009" max="11009" width="20.375" customWidth="1"/>
    <col min="11010" max="11010" width="79.875" customWidth="1"/>
    <col min="11011" max="11011" width="8.875" customWidth="1"/>
    <col min="11265" max="11265" width="20.375" customWidth="1"/>
    <col min="11266" max="11266" width="79.875" customWidth="1"/>
    <col min="11267" max="11267" width="8.875" customWidth="1"/>
    <col min="11521" max="11521" width="20.375" customWidth="1"/>
    <col min="11522" max="11522" width="79.875" customWidth="1"/>
    <col min="11523" max="11523" width="8.875" customWidth="1"/>
    <col min="11777" max="11777" width="20.375" customWidth="1"/>
    <col min="11778" max="11778" width="79.875" customWidth="1"/>
    <col min="11779" max="11779" width="8.875" customWidth="1"/>
    <col min="12033" max="12033" width="20.375" customWidth="1"/>
    <col min="12034" max="12034" width="79.875" customWidth="1"/>
    <col min="12035" max="12035" width="8.875" customWidth="1"/>
    <col min="12289" max="12289" width="20.375" customWidth="1"/>
    <col min="12290" max="12290" width="79.875" customWidth="1"/>
    <col min="12291" max="12291" width="8.875" customWidth="1"/>
    <col min="12545" max="12545" width="20.375" customWidth="1"/>
    <col min="12546" max="12546" width="79.875" customWidth="1"/>
    <col min="12547" max="12547" width="8.875" customWidth="1"/>
    <col min="12801" max="12801" width="20.375" customWidth="1"/>
    <col min="12802" max="12802" width="79.875" customWidth="1"/>
    <col min="12803" max="12803" width="8.875" customWidth="1"/>
    <col min="13057" max="13057" width="20.375" customWidth="1"/>
    <col min="13058" max="13058" width="79.875" customWidth="1"/>
    <col min="13059" max="13059" width="8.875" customWidth="1"/>
    <col min="13313" max="13313" width="20.375" customWidth="1"/>
    <col min="13314" max="13314" width="79.875" customWidth="1"/>
    <col min="13315" max="13315" width="8.875" customWidth="1"/>
    <col min="13569" max="13569" width="20.375" customWidth="1"/>
    <col min="13570" max="13570" width="79.875" customWidth="1"/>
    <col min="13571" max="13571" width="8.875" customWidth="1"/>
    <col min="13825" max="13825" width="20.375" customWidth="1"/>
    <col min="13826" max="13826" width="79.875" customWidth="1"/>
    <col min="13827" max="13827" width="8.875" customWidth="1"/>
    <col min="14081" max="14081" width="20.375" customWidth="1"/>
    <col min="14082" max="14082" width="79.875" customWidth="1"/>
    <col min="14083" max="14083" width="8.875" customWidth="1"/>
    <col min="14337" max="14337" width="20.375" customWidth="1"/>
    <col min="14338" max="14338" width="79.875" customWidth="1"/>
    <col min="14339" max="14339" width="8.875" customWidth="1"/>
    <col min="14593" max="14593" width="20.375" customWidth="1"/>
    <col min="14594" max="14594" width="79.875" customWidth="1"/>
    <col min="14595" max="14595" width="8.875" customWidth="1"/>
    <col min="14849" max="14849" width="20.375" customWidth="1"/>
    <col min="14850" max="14850" width="79.875" customWidth="1"/>
    <col min="14851" max="14851" width="8.875" customWidth="1"/>
    <col min="15105" max="15105" width="20.375" customWidth="1"/>
    <col min="15106" max="15106" width="79.875" customWidth="1"/>
    <col min="15107" max="15107" width="8.875" customWidth="1"/>
    <col min="15361" max="15361" width="20.375" customWidth="1"/>
    <col min="15362" max="15362" width="79.875" customWidth="1"/>
    <col min="15363" max="15363" width="8.875" customWidth="1"/>
    <col min="15617" max="15617" width="20.375" customWidth="1"/>
    <col min="15618" max="15618" width="79.875" customWidth="1"/>
    <col min="15619" max="15619" width="8.875" customWidth="1"/>
    <col min="15873" max="15873" width="20.375" customWidth="1"/>
    <col min="15874" max="15874" width="79.875" customWidth="1"/>
    <col min="15875" max="15875" width="8.875" customWidth="1"/>
    <col min="16129" max="16129" width="20.375" customWidth="1"/>
    <col min="16130" max="16130" width="79.875" customWidth="1"/>
    <col min="16131" max="16131" width="8.87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33">
      <c r="A9" s="242" t="s">
        <v>695</v>
      </c>
      <c r="B9" s="241" t="s">
        <v>1431</v>
      </c>
    </row>
    <row r="10" spans="1:2" ht="33">
      <c r="A10" s="242" t="s">
        <v>693</v>
      </c>
      <c r="B10" s="241" t="s">
        <v>1432</v>
      </c>
    </row>
    <row r="11" spans="1:2" ht="33">
      <c r="A11" s="242" t="s">
        <v>691</v>
      </c>
      <c r="B11" s="241" t="s">
        <v>1433</v>
      </c>
    </row>
    <row r="12" spans="1:2" ht="66">
      <c r="A12" s="242" t="s">
        <v>666</v>
      </c>
      <c r="B12" s="241" t="s">
        <v>1434</v>
      </c>
    </row>
    <row r="13" spans="1:2" ht="33">
      <c r="A13" s="242" t="s">
        <v>664</v>
      </c>
      <c r="B13" s="241" t="s">
        <v>1435</v>
      </c>
    </row>
    <row r="14" spans="1:2" ht="165">
      <c r="A14" s="242" t="s">
        <v>660</v>
      </c>
      <c r="B14" s="241" t="s">
        <v>1436</v>
      </c>
    </row>
    <row r="15" spans="1:2" ht="33">
      <c r="A15" s="242" t="s">
        <v>686</v>
      </c>
      <c r="B15" s="241" t="s">
        <v>1437</v>
      </c>
    </row>
    <row r="16" spans="1:2" ht="33">
      <c r="A16" s="242" t="s">
        <v>684</v>
      </c>
      <c r="B16" s="241"/>
    </row>
    <row r="17" spans="1:2" ht="33">
      <c r="A17" s="242" t="s">
        <v>683</v>
      </c>
      <c r="B17" s="241" t="s">
        <v>1438</v>
      </c>
    </row>
    <row r="18" spans="1:2" ht="49.5">
      <c r="A18" s="242" t="s">
        <v>681</v>
      </c>
      <c r="B18" s="241" t="s">
        <v>1439</v>
      </c>
    </row>
    <row r="19" spans="1:2" ht="33">
      <c r="A19" s="242" t="s">
        <v>658</v>
      </c>
      <c r="B19" s="241"/>
    </row>
    <row r="20" spans="1:2" ht="49.5">
      <c r="A20" s="242" t="s">
        <v>657</v>
      </c>
      <c r="B20" s="241" t="s">
        <v>1440</v>
      </c>
    </row>
    <row r="21" spans="1:2" ht="33">
      <c r="A21" s="242" t="s">
        <v>653</v>
      </c>
      <c r="B21" s="241"/>
    </row>
    <row r="22" spans="1:2" ht="50.25" thickBot="1">
      <c r="A22" s="240" t="s">
        <v>671</v>
      </c>
      <c r="B22" s="239" t="s">
        <v>1441</v>
      </c>
    </row>
    <row r="23" spans="1:2" ht="21">
      <c r="A23" s="818" t="s">
        <v>277</v>
      </c>
      <c r="B23" s="818"/>
    </row>
    <row r="24" spans="1:2" ht="21">
      <c r="A24" s="818" t="s">
        <v>276</v>
      </c>
      <c r="B24" s="818"/>
    </row>
    <row r="25" spans="1:2" ht="21">
      <c r="A25" s="819" t="s">
        <v>529</v>
      </c>
      <c r="B25" s="819"/>
    </row>
    <row r="26" spans="1:2" ht="17.25" thickBot="1">
      <c r="A26" s="820" t="s">
        <v>466</v>
      </c>
      <c r="B26" s="820"/>
    </row>
    <row r="27" spans="1:2" ht="17.25" thickBot="1">
      <c r="A27" s="821" t="s">
        <v>528</v>
      </c>
      <c r="B27" s="822"/>
    </row>
    <row r="28" spans="1:2">
      <c r="A28" s="246" t="s">
        <v>648</v>
      </c>
      <c r="B28" s="245"/>
    </row>
    <row r="29" spans="1:2">
      <c r="A29" s="244" t="s">
        <v>1442</v>
      </c>
      <c r="B29" s="243"/>
    </row>
    <row r="30" spans="1:2" ht="33">
      <c r="A30" s="242" t="s">
        <v>667</v>
      </c>
      <c r="B30" s="241"/>
    </row>
    <row r="31" spans="1:2" ht="33">
      <c r="A31" s="242" t="s">
        <v>695</v>
      </c>
      <c r="B31" s="241" t="s">
        <v>1443</v>
      </c>
    </row>
    <row r="32" spans="1:2" ht="33">
      <c r="A32" s="242" t="s">
        <v>693</v>
      </c>
      <c r="B32" s="241" t="s">
        <v>1444</v>
      </c>
    </row>
    <row r="33" spans="1:2" ht="33">
      <c r="A33" s="242" t="s">
        <v>691</v>
      </c>
      <c r="B33" s="241" t="s">
        <v>1445</v>
      </c>
    </row>
    <row r="34" spans="1:2" ht="66">
      <c r="A34" s="242" t="s">
        <v>666</v>
      </c>
      <c r="B34" s="241" t="s">
        <v>1446</v>
      </c>
    </row>
    <row r="35" spans="1:2" ht="66">
      <c r="A35" s="242" t="s">
        <v>664</v>
      </c>
      <c r="B35" s="241" t="s">
        <v>1447</v>
      </c>
    </row>
    <row r="36" spans="1:2" ht="82.5">
      <c r="A36" s="242" t="s">
        <v>660</v>
      </c>
      <c r="B36" s="241" t="s">
        <v>1448</v>
      </c>
    </row>
    <row r="37" spans="1:2" ht="33">
      <c r="A37" s="242" t="s">
        <v>684</v>
      </c>
      <c r="B37" s="241"/>
    </row>
    <row r="38" spans="1:2" ht="33">
      <c r="A38" s="242" t="s">
        <v>683</v>
      </c>
      <c r="B38" s="241" t="s">
        <v>1449</v>
      </c>
    </row>
    <row r="39" spans="1:2" ht="82.5">
      <c r="A39" s="242" t="s">
        <v>681</v>
      </c>
      <c r="B39" s="241" t="s">
        <v>1450</v>
      </c>
    </row>
    <row r="40" spans="1:2" ht="33">
      <c r="A40" s="242" t="s">
        <v>679</v>
      </c>
      <c r="B40" s="241"/>
    </row>
    <row r="41" spans="1:2" ht="33">
      <c r="A41" s="242" t="s">
        <v>1451</v>
      </c>
      <c r="B41" s="241" t="s">
        <v>1452</v>
      </c>
    </row>
    <row r="42" spans="1:2" ht="33">
      <c r="A42" s="242" t="s">
        <v>658</v>
      </c>
      <c r="B42" s="241"/>
    </row>
    <row r="43" spans="1:2" ht="49.5">
      <c r="A43" s="242" t="s">
        <v>657</v>
      </c>
      <c r="B43" s="241" t="s">
        <v>1453</v>
      </c>
    </row>
    <row r="44" spans="1:2" ht="33">
      <c r="A44" s="242" t="s">
        <v>653</v>
      </c>
      <c r="B44" s="241"/>
    </row>
    <row r="45" spans="1:2" ht="33">
      <c r="A45" s="242" t="s">
        <v>650</v>
      </c>
      <c r="B45" s="241" t="s">
        <v>1454</v>
      </c>
    </row>
    <row r="46" spans="1:2" ht="33">
      <c r="A46" s="242" t="s">
        <v>1455</v>
      </c>
      <c r="B46" s="241" t="s">
        <v>1456</v>
      </c>
    </row>
    <row r="47" spans="1:2" ht="50.25" thickBot="1">
      <c r="A47" s="240" t="s">
        <v>671</v>
      </c>
      <c r="B47" s="239" t="s">
        <v>1457</v>
      </c>
    </row>
    <row r="48" spans="1:2" ht="21">
      <c r="A48" s="818" t="s">
        <v>277</v>
      </c>
      <c r="B48" s="818"/>
    </row>
    <row r="49" spans="1:2" ht="21">
      <c r="A49" s="818" t="s">
        <v>276</v>
      </c>
      <c r="B49" s="818"/>
    </row>
    <row r="50" spans="1:2" ht="21">
      <c r="A50" s="819" t="s">
        <v>529</v>
      </c>
      <c r="B50" s="819"/>
    </row>
    <row r="51" spans="1:2" ht="17.25" thickBot="1">
      <c r="A51" s="820" t="s">
        <v>466</v>
      </c>
      <c r="B51" s="820"/>
    </row>
    <row r="52" spans="1:2" ht="17.25" thickBot="1">
      <c r="A52" s="821" t="s">
        <v>528</v>
      </c>
      <c r="B52" s="822"/>
    </row>
    <row r="53" spans="1:2">
      <c r="A53" s="246" t="s">
        <v>648</v>
      </c>
      <c r="B53" s="245"/>
    </row>
    <row r="54" spans="1:2">
      <c r="A54" s="244" t="s">
        <v>1458</v>
      </c>
      <c r="B54" s="243"/>
    </row>
    <row r="55" spans="1:2" ht="33">
      <c r="A55" s="242" t="s">
        <v>667</v>
      </c>
      <c r="B55" s="241"/>
    </row>
    <row r="56" spans="1:2" ht="49.5">
      <c r="A56" s="242" t="s">
        <v>695</v>
      </c>
      <c r="B56" s="241" t="s">
        <v>1459</v>
      </c>
    </row>
    <row r="57" spans="1:2" ht="49.5">
      <c r="A57" s="242" t="s">
        <v>693</v>
      </c>
      <c r="B57" s="241" t="s">
        <v>1460</v>
      </c>
    </row>
    <row r="58" spans="1:2" ht="33">
      <c r="A58" s="242" t="s">
        <v>1461</v>
      </c>
      <c r="B58" s="241" t="s">
        <v>1462</v>
      </c>
    </row>
    <row r="59" spans="1:2" ht="82.5">
      <c r="A59" s="242" t="s">
        <v>666</v>
      </c>
      <c r="B59" s="241" t="s">
        <v>1463</v>
      </c>
    </row>
    <row r="60" spans="1:2" ht="49.5">
      <c r="A60" s="242" t="s">
        <v>664</v>
      </c>
      <c r="B60" s="241" t="s">
        <v>1464</v>
      </c>
    </row>
    <row r="61" spans="1:2" ht="198">
      <c r="A61" s="242" t="s">
        <v>662</v>
      </c>
      <c r="B61" s="241" t="s">
        <v>1465</v>
      </c>
    </row>
    <row r="62" spans="1:2" ht="66">
      <c r="A62" s="242" t="s">
        <v>660</v>
      </c>
      <c r="B62" s="241" t="s">
        <v>1466</v>
      </c>
    </row>
    <row r="63" spans="1:2" ht="33">
      <c r="A63" s="242" t="s">
        <v>1467</v>
      </c>
      <c r="B63" s="241" t="s">
        <v>1468</v>
      </c>
    </row>
    <row r="64" spans="1:2" ht="33">
      <c r="A64" s="242" t="s">
        <v>684</v>
      </c>
      <c r="B64" s="241"/>
    </row>
    <row r="65" spans="1:2" ht="33">
      <c r="A65" s="242" t="s">
        <v>681</v>
      </c>
      <c r="B65" s="241" t="s">
        <v>1469</v>
      </c>
    </row>
    <row r="66" spans="1:2" ht="33">
      <c r="A66" s="242" t="s">
        <v>658</v>
      </c>
      <c r="B66" s="241"/>
    </row>
    <row r="67" spans="1:2" ht="49.5">
      <c r="A67" s="242" t="s">
        <v>657</v>
      </c>
      <c r="B67" s="241" t="s">
        <v>1470</v>
      </c>
    </row>
    <row r="68" spans="1:2" ht="33">
      <c r="A68" s="242" t="s">
        <v>653</v>
      </c>
      <c r="B68" s="241"/>
    </row>
    <row r="69" spans="1:2" ht="33.75" thickBot="1">
      <c r="A69" s="240" t="s">
        <v>650</v>
      </c>
      <c r="B69" s="239" t="s">
        <v>1471</v>
      </c>
    </row>
    <row r="70" spans="1:2" ht="21">
      <c r="A70" s="818" t="s">
        <v>277</v>
      </c>
      <c r="B70" s="818"/>
    </row>
    <row r="71" spans="1:2" ht="21">
      <c r="A71" s="818" t="s">
        <v>276</v>
      </c>
      <c r="B71" s="818"/>
    </row>
    <row r="72" spans="1:2" ht="21">
      <c r="A72" s="819" t="s">
        <v>529</v>
      </c>
      <c r="B72" s="819"/>
    </row>
    <row r="73" spans="1:2" ht="17.25" thickBot="1">
      <c r="A73" s="820" t="s">
        <v>466</v>
      </c>
      <c r="B73" s="820"/>
    </row>
    <row r="74" spans="1:2" ht="17.25" thickBot="1">
      <c r="A74" s="821" t="s">
        <v>528</v>
      </c>
      <c r="B74" s="822"/>
    </row>
    <row r="75" spans="1:2">
      <c r="A75" s="246" t="s">
        <v>648</v>
      </c>
      <c r="B75" s="245"/>
    </row>
    <row r="76" spans="1:2">
      <c r="A76" s="244" t="s">
        <v>1472</v>
      </c>
      <c r="B76" s="243"/>
    </row>
    <row r="77" spans="1:2" ht="33">
      <c r="A77" s="242" t="s">
        <v>667</v>
      </c>
      <c r="B77" s="241"/>
    </row>
    <row r="78" spans="1:2" ht="33">
      <c r="A78" s="242" t="s">
        <v>1461</v>
      </c>
      <c r="B78" s="241" t="s">
        <v>1473</v>
      </c>
    </row>
    <row r="79" spans="1:2" ht="49.5">
      <c r="A79" s="242" t="s">
        <v>664</v>
      </c>
      <c r="B79" s="241" t="s">
        <v>1474</v>
      </c>
    </row>
    <row r="80" spans="1:2" ht="82.5">
      <c r="A80" s="242" t="s">
        <v>660</v>
      </c>
      <c r="B80" s="241" t="s">
        <v>1475</v>
      </c>
    </row>
    <row r="81" spans="1:2" ht="33">
      <c r="A81" s="242" t="s">
        <v>684</v>
      </c>
      <c r="B81" s="241"/>
    </row>
    <row r="82" spans="1:2" ht="33">
      <c r="A82" s="242" t="s">
        <v>681</v>
      </c>
      <c r="B82" s="241" t="s">
        <v>1476</v>
      </c>
    </row>
    <row r="83" spans="1:2" ht="33">
      <c r="A83" s="242" t="s">
        <v>658</v>
      </c>
      <c r="B83" s="241"/>
    </row>
    <row r="84" spans="1:2" ht="50.25" thickBot="1">
      <c r="A84" s="240" t="s">
        <v>657</v>
      </c>
      <c r="B84" s="239" t="s">
        <v>1477</v>
      </c>
    </row>
    <row r="85" spans="1:2" ht="21">
      <c r="A85" s="818" t="s">
        <v>277</v>
      </c>
      <c r="B85" s="818"/>
    </row>
    <row r="86" spans="1:2" ht="21">
      <c r="A86" s="818" t="s">
        <v>276</v>
      </c>
      <c r="B86" s="818"/>
    </row>
    <row r="87" spans="1:2" ht="21">
      <c r="A87" s="819" t="s">
        <v>529</v>
      </c>
      <c r="B87" s="819"/>
    </row>
    <row r="88" spans="1:2" ht="17.25" thickBot="1">
      <c r="A88" s="820" t="s">
        <v>466</v>
      </c>
      <c r="B88" s="820"/>
    </row>
    <row r="89" spans="1:2" ht="17.25" thickBot="1">
      <c r="A89" s="821" t="s">
        <v>528</v>
      </c>
      <c r="B89" s="822"/>
    </row>
    <row r="90" spans="1:2">
      <c r="A90" s="246" t="s">
        <v>527</v>
      </c>
      <c r="B90" s="245"/>
    </row>
    <row r="91" spans="1:2">
      <c r="A91" s="244" t="s">
        <v>646</v>
      </c>
      <c r="B91" s="243"/>
    </row>
    <row r="92" spans="1:2" ht="33">
      <c r="A92" s="242" t="s">
        <v>598</v>
      </c>
      <c r="B92" s="241"/>
    </row>
    <row r="93" spans="1:2" ht="33">
      <c r="A93" s="242" t="s">
        <v>645</v>
      </c>
      <c r="B93" s="241" t="s">
        <v>1478</v>
      </c>
    </row>
    <row r="94" spans="1:2" ht="49.5">
      <c r="A94" s="242" t="s">
        <v>595</v>
      </c>
      <c r="B94" s="241" t="s">
        <v>1479</v>
      </c>
    </row>
    <row r="95" spans="1:2" ht="66">
      <c r="A95" s="242" t="s">
        <v>593</v>
      </c>
      <c r="B95" s="241" t="s">
        <v>1480</v>
      </c>
    </row>
    <row r="96" spans="1:2" ht="82.5">
      <c r="A96" s="242" t="s">
        <v>591</v>
      </c>
      <c r="B96" s="241" t="s">
        <v>1481</v>
      </c>
    </row>
    <row r="97" spans="1:2" ht="115.5">
      <c r="A97" s="242" t="s">
        <v>589</v>
      </c>
      <c r="B97" s="241" t="s">
        <v>1482</v>
      </c>
    </row>
    <row r="98" spans="1:2" ht="33">
      <c r="A98" s="242" t="s">
        <v>525</v>
      </c>
      <c r="B98" s="241"/>
    </row>
    <row r="99" spans="1:2" ht="49.5">
      <c r="A99" s="242" t="s">
        <v>558</v>
      </c>
      <c r="B99" s="241" t="s">
        <v>1483</v>
      </c>
    </row>
    <row r="100" spans="1:2" ht="49.5">
      <c r="A100" s="242" t="s">
        <v>556</v>
      </c>
      <c r="B100" s="241" t="s">
        <v>1484</v>
      </c>
    </row>
    <row r="101" spans="1:2" ht="33">
      <c r="A101" s="242" t="s">
        <v>554</v>
      </c>
      <c r="B101" s="241" t="s">
        <v>1485</v>
      </c>
    </row>
    <row r="102" spans="1:2" ht="49.5">
      <c r="A102" s="242" t="s">
        <v>582</v>
      </c>
      <c r="B102" s="241" t="s">
        <v>1486</v>
      </c>
    </row>
    <row r="103" spans="1:2" ht="253.5" customHeight="1">
      <c r="A103" s="242" t="s">
        <v>552</v>
      </c>
      <c r="B103" s="241" t="s">
        <v>1487</v>
      </c>
    </row>
    <row r="104" spans="1:2" ht="66">
      <c r="A104" s="242" t="s">
        <v>550</v>
      </c>
      <c r="B104" s="241" t="s">
        <v>1488</v>
      </c>
    </row>
    <row r="105" spans="1:2" ht="82.5">
      <c r="A105" s="242" t="s">
        <v>548</v>
      </c>
      <c r="B105" s="241" t="s">
        <v>1489</v>
      </c>
    </row>
    <row r="106" spans="1:2" ht="99">
      <c r="A106" s="242" t="s">
        <v>524</v>
      </c>
      <c r="B106" s="241" t="s">
        <v>1490</v>
      </c>
    </row>
    <row r="107" spans="1:2" ht="33">
      <c r="A107" s="242" t="s">
        <v>545</v>
      </c>
      <c r="B107" s="241" t="s">
        <v>1491</v>
      </c>
    </row>
    <row r="108" spans="1:2" ht="33">
      <c r="A108" s="242" t="s">
        <v>630</v>
      </c>
      <c r="B108" s="241" t="s">
        <v>1492</v>
      </c>
    </row>
    <row r="109" spans="1:2" ht="33">
      <c r="A109" s="242" t="s">
        <v>522</v>
      </c>
      <c r="B109" s="241"/>
    </row>
    <row r="110" spans="1:2" ht="66">
      <c r="A110" s="242" t="s">
        <v>543</v>
      </c>
      <c r="B110" s="241" t="s">
        <v>1493</v>
      </c>
    </row>
    <row r="111" spans="1:2" ht="129.6" customHeight="1">
      <c r="A111" s="242" t="s">
        <v>521</v>
      </c>
      <c r="B111" s="241" t="s">
        <v>1494</v>
      </c>
    </row>
    <row r="112" spans="1:2" ht="33">
      <c r="A112" s="242" t="s">
        <v>540</v>
      </c>
      <c r="B112" s="241"/>
    </row>
    <row r="113" spans="1:2" ht="33">
      <c r="A113" s="242" t="s">
        <v>1495</v>
      </c>
      <c r="B113" s="241" t="s">
        <v>1496</v>
      </c>
    </row>
    <row r="114" spans="1:2" ht="161.1" customHeight="1">
      <c r="A114" s="242" t="s">
        <v>626</v>
      </c>
      <c r="B114" s="241" t="s">
        <v>1497</v>
      </c>
    </row>
    <row r="115" spans="1:2" ht="33">
      <c r="A115" s="242" t="s">
        <v>519</v>
      </c>
      <c r="B115" s="241"/>
    </row>
    <row r="116" spans="1:2" ht="49.5">
      <c r="A116" s="242" t="s">
        <v>518</v>
      </c>
      <c r="B116" s="241" t="s">
        <v>1498</v>
      </c>
    </row>
    <row r="117" spans="1:2" ht="33">
      <c r="A117" s="242" t="s">
        <v>537</v>
      </c>
      <c r="B117" s="241"/>
    </row>
    <row r="118" spans="1:2" ht="33">
      <c r="A118" s="242" t="s">
        <v>536</v>
      </c>
      <c r="B118" s="241" t="s">
        <v>1499</v>
      </c>
    </row>
    <row r="119" spans="1:2" ht="66">
      <c r="A119" s="242" t="s">
        <v>516</v>
      </c>
      <c r="B119" s="241"/>
    </row>
    <row r="120" spans="1:2" ht="49.5">
      <c r="A120" s="242" t="s">
        <v>533</v>
      </c>
      <c r="B120" s="241" t="s">
        <v>1500</v>
      </c>
    </row>
    <row r="121" spans="1:2" ht="50.25" thickBot="1">
      <c r="A121" s="240" t="s">
        <v>615</v>
      </c>
      <c r="B121" s="239" t="s">
        <v>1501</v>
      </c>
    </row>
    <row r="122" spans="1:2" ht="21">
      <c r="A122" s="818" t="s">
        <v>277</v>
      </c>
      <c r="B122" s="818"/>
    </row>
    <row r="123" spans="1:2" ht="21">
      <c r="A123" s="818" t="s">
        <v>276</v>
      </c>
      <c r="B123" s="818"/>
    </row>
    <row r="124" spans="1:2" ht="21">
      <c r="A124" s="819" t="s">
        <v>529</v>
      </c>
      <c r="B124" s="819"/>
    </row>
    <row r="125" spans="1:2" ht="17.25" thickBot="1">
      <c r="A125" s="820" t="s">
        <v>466</v>
      </c>
      <c r="B125" s="820"/>
    </row>
    <row r="126" spans="1:2" ht="17.25" thickBot="1">
      <c r="A126" s="821" t="s">
        <v>528</v>
      </c>
      <c r="B126" s="822"/>
    </row>
    <row r="127" spans="1:2">
      <c r="A127" s="246" t="s">
        <v>527</v>
      </c>
      <c r="B127" s="245"/>
    </row>
    <row r="128" spans="1:2">
      <c r="A128" s="244" t="s">
        <v>613</v>
      </c>
      <c r="B128" s="243"/>
    </row>
    <row r="129" spans="1:2" ht="33">
      <c r="A129" s="242" t="s">
        <v>525</v>
      </c>
      <c r="B129" s="241"/>
    </row>
    <row r="130" spans="1:2" ht="33">
      <c r="A130" s="242" t="s">
        <v>558</v>
      </c>
      <c r="B130" s="241" t="s">
        <v>1502</v>
      </c>
    </row>
    <row r="131" spans="1:2" ht="33">
      <c r="A131" s="242" t="s">
        <v>556</v>
      </c>
      <c r="B131" s="241" t="s">
        <v>1503</v>
      </c>
    </row>
    <row r="132" spans="1:2" ht="99">
      <c r="A132" s="242" t="s">
        <v>552</v>
      </c>
      <c r="B132" s="241" t="s">
        <v>1504</v>
      </c>
    </row>
    <row r="133" spans="1:2" ht="33">
      <c r="A133" s="242" t="s">
        <v>550</v>
      </c>
      <c r="B133" s="241" t="s">
        <v>1505</v>
      </c>
    </row>
    <row r="134" spans="1:2" ht="181.5">
      <c r="A134" s="242" t="s">
        <v>548</v>
      </c>
      <c r="B134" s="241" t="s">
        <v>1506</v>
      </c>
    </row>
    <row r="135" spans="1:2" ht="99.6" customHeight="1">
      <c r="A135" s="242" t="s">
        <v>524</v>
      </c>
      <c r="B135" s="241" t="s">
        <v>1507</v>
      </c>
    </row>
    <row r="136" spans="1:2" ht="33">
      <c r="A136" s="242" t="s">
        <v>522</v>
      </c>
      <c r="B136" s="241"/>
    </row>
    <row r="137" spans="1:2" ht="66">
      <c r="A137" s="242" t="s">
        <v>521</v>
      </c>
      <c r="B137" s="241" t="s">
        <v>1508</v>
      </c>
    </row>
    <row r="138" spans="1:2" ht="33">
      <c r="A138" s="242" t="s">
        <v>540</v>
      </c>
      <c r="B138" s="241"/>
    </row>
    <row r="139" spans="1:2" ht="33">
      <c r="A139" s="242" t="s">
        <v>626</v>
      </c>
      <c r="B139" s="241" t="s">
        <v>1509</v>
      </c>
    </row>
    <row r="140" spans="1:2" ht="33">
      <c r="A140" s="242" t="s">
        <v>519</v>
      </c>
      <c r="B140" s="241"/>
    </row>
    <row r="141" spans="1:2" ht="49.5">
      <c r="A141" s="242" t="s">
        <v>518</v>
      </c>
      <c r="B141" s="241" t="s">
        <v>1510</v>
      </c>
    </row>
    <row r="142" spans="1:2" ht="33.75" thickBot="1">
      <c r="A142" s="240" t="s">
        <v>620</v>
      </c>
      <c r="B142" s="239" t="s">
        <v>1511</v>
      </c>
    </row>
    <row r="143" spans="1:2" ht="21">
      <c r="A143" s="818" t="s">
        <v>277</v>
      </c>
      <c r="B143" s="818"/>
    </row>
    <row r="144" spans="1:2" ht="21">
      <c r="A144" s="818" t="s">
        <v>276</v>
      </c>
      <c r="B144" s="818"/>
    </row>
    <row r="145" spans="1:2" ht="21">
      <c r="A145" s="819" t="s">
        <v>529</v>
      </c>
      <c r="B145" s="819"/>
    </row>
    <row r="146" spans="1:2" ht="17.25" thickBot="1">
      <c r="A146" s="820" t="s">
        <v>466</v>
      </c>
      <c r="B146" s="820"/>
    </row>
    <row r="147" spans="1:2" ht="17.25" thickBot="1">
      <c r="A147" s="821" t="s">
        <v>528</v>
      </c>
      <c r="B147" s="822"/>
    </row>
    <row r="148" spans="1:2">
      <c r="A148" s="246" t="s">
        <v>527</v>
      </c>
      <c r="B148" s="245"/>
    </row>
    <row r="149" spans="1:2">
      <c r="A149" s="244" t="s">
        <v>599</v>
      </c>
      <c r="B149" s="243"/>
    </row>
    <row r="150" spans="1:2" ht="33">
      <c r="A150" s="242" t="s">
        <v>525</v>
      </c>
      <c r="B150" s="241"/>
    </row>
    <row r="151" spans="1:2" ht="165.75" thickBot="1">
      <c r="A151" s="240" t="s">
        <v>548</v>
      </c>
      <c r="B151" s="239" t="s">
        <v>1512</v>
      </c>
    </row>
    <row r="152" spans="1:2" ht="21">
      <c r="A152" s="818" t="s">
        <v>277</v>
      </c>
      <c r="B152" s="818"/>
    </row>
    <row r="153" spans="1:2" ht="21">
      <c r="A153" s="818" t="s">
        <v>276</v>
      </c>
      <c r="B153" s="818"/>
    </row>
    <row r="154" spans="1:2" ht="21">
      <c r="A154" s="819" t="s">
        <v>529</v>
      </c>
      <c r="B154" s="819"/>
    </row>
    <row r="155" spans="1:2" ht="17.25" thickBot="1">
      <c r="A155" s="820" t="s">
        <v>466</v>
      </c>
      <c r="B155" s="820"/>
    </row>
    <row r="156" spans="1:2" ht="17.25" thickBot="1">
      <c r="A156" s="821" t="s">
        <v>528</v>
      </c>
      <c r="B156" s="822"/>
    </row>
    <row r="157" spans="1:2">
      <c r="A157" s="246" t="s">
        <v>527</v>
      </c>
      <c r="B157" s="245"/>
    </row>
    <row r="158" spans="1:2">
      <c r="A158" s="244" t="s">
        <v>566</v>
      </c>
      <c r="B158" s="243"/>
    </row>
    <row r="159" spans="1:2" ht="33">
      <c r="A159" s="242" t="s">
        <v>525</v>
      </c>
      <c r="B159" s="241"/>
    </row>
    <row r="160" spans="1:2" ht="33">
      <c r="A160" s="242" t="s">
        <v>556</v>
      </c>
      <c r="B160" s="241" t="s">
        <v>1513</v>
      </c>
    </row>
    <row r="161" spans="1:2" ht="33">
      <c r="A161" s="242" t="s">
        <v>552</v>
      </c>
      <c r="B161" s="241" t="s">
        <v>1514</v>
      </c>
    </row>
    <row r="162" spans="1:2" ht="148.5">
      <c r="A162" s="242" t="s">
        <v>548</v>
      </c>
      <c r="B162" s="241" t="s">
        <v>1515</v>
      </c>
    </row>
    <row r="163" spans="1:2" ht="33">
      <c r="A163" s="242" t="s">
        <v>524</v>
      </c>
      <c r="B163" s="241" t="s">
        <v>1516</v>
      </c>
    </row>
    <row r="164" spans="1:2" ht="33">
      <c r="A164" s="242" t="s">
        <v>522</v>
      </c>
      <c r="B164" s="241"/>
    </row>
    <row r="165" spans="1:2" ht="33">
      <c r="A165" s="242" t="s">
        <v>543</v>
      </c>
      <c r="B165" s="241" t="s">
        <v>1517</v>
      </c>
    </row>
    <row r="166" spans="1:2" ht="33.75" thickBot="1">
      <c r="A166" s="240" t="s">
        <v>521</v>
      </c>
      <c r="B166" s="239" t="s">
        <v>1518</v>
      </c>
    </row>
    <row r="167" spans="1:2" ht="21">
      <c r="A167" s="818" t="s">
        <v>277</v>
      </c>
      <c r="B167" s="818"/>
    </row>
    <row r="168" spans="1:2" ht="21">
      <c r="A168" s="818" t="s">
        <v>276</v>
      </c>
      <c r="B168" s="818"/>
    </row>
    <row r="169" spans="1:2" ht="21">
      <c r="A169" s="819" t="s">
        <v>529</v>
      </c>
      <c r="B169" s="819"/>
    </row>
    <row r="170" spans="1:2" ht="17.25" thickBot="1">
      <c r="A170" s="820" t="s">
        <v>466</v>
      </c>
      <c r="B170" s="820"/>
    </row>
    <row r="171" spans="1:2" ht="17.25" thickBot="1">
      <c r="A171" s="821" t="s">
        <v>528</v>
      </c>
      <c r="B171" s="822"/>
    </row>
    <row r="172" spans="1:2">
      <c r="A172" s="246" t="s">
        <v>527</v>
      </c>
      <c r="B172" s="245"/>
    </row>
    <row r="173" spans="1:2">
      <c r="A173" s="244" t="s">
        <v>559</v>
      </c>
      <c r="B173" s="243"/>
    </row>
    <row r="174" spans="1:2" ht="33">
      <c r="A174" s="242" t="s">
        <v>525</v>
      </c>
      <c r="B174" s="241"/>
    </row>
    <row r="175" spans="1:2" ht="132">
      <c r="A175" s="242" t="s">
        <v>558</v>
      </c>
      <c r="B175" s="241" t="s">
        <v>1519</v>
      </c>
    </row>
    <row r="176" spans="1:2" ht="99">
      <c r="A176" s="242" t="s">
        <v>556</v>
      </c>
      <c r="B176" s="241" t="s">
        <v>1520</v>
      </c>
    </row>
    <row r="177" spans="1:2" ht="49.5">
      <c r="A177" s="242" t="s">
        <v>554</v>
      </c>
      <c r="B177" s="241" t="s">
        <v>1521</v>
      </c>
    </row>
    <row r="178" spans="1:2" ht="148.5">
      <c r="A178" s="242" t="s">
        <v>552</v>
      </c>
      <c r="B178" s="241" t="s">
        <v>1522</v>
      </c>
    </row>
    <row r="179" spans="1:2" ht="99">
      <c r="A179" s="242" t="s">
        <v>550</v>
      </c>
      <c r="B179" s="241" t="s">
        <v>1523</v>
      </c>
    </row>
    <row r="180" spans="1:2" ht="408.95" customHeight="1">
      <c r="A180" s="242" t="s">
        <v>548</v>
      </c>
      <c r="B180" s="834" t="s">
        <v>1524</v>
      </c>
    </row>
    <row r="181" spans="1:2" ht="180.6" customHeight="1">
      <c r="A181" s="242"/>
      <c r="B181" s="834"/>
    </row>
    <row r="182" spans="1:2" ht="285.60000000000002" customHeight="1">
      <c r="A182" s="242" t="s">
        <v>524</v>
      </c>
      <c r="B182" s="305" t="s">
        <v>1525</v>
      </c>
    </row>
    <row r="183" spans="1:2" ht="33">
      <c r="A183" s="242" t="s">
        <v>522</v>
      </c>
      <c r="B183" s="241"/>
    </row>
    <row r="184" spans="1:2" ht="82.5">
      <c r="A184" s="242" t="s">
        <v>543</v>
      </c>
      <c r="B184" s="241" t="s">
        <v>1526</v>
      </c>
    </row>
    <row r="185" spans="1:2" ht="49.5">
      <c r="A185" s="242" t="s">
        <v>521</v>
      </c>
      <c r="B185" s="241" t="s">
        <v>1527</v>
      </c>
    </row>
    <row r="186" spans="1:2" ht="33">
      <c r="A186" s="242" t="s">
        <v>540</v>
      </c>
      <c r="B186" s="241"/>
    </row>
    <row r="187" spans="1:2" ht="33">
      <c r="A187" s="242" t="s">
        <v>1528</v>
      </c>
      <c r="B187" s="241" t="s">
        <v>1529</v>
      </c>
    </row>
    <row r="188" spans="1:2" ht="82.5">
      <c r="A188" s="242" t="s">
        <v>626</v>
      </c>
      <c r="B188" s="241" t="s">
        <v>1530</v>
      </c>
    </row>
    <row r="189" spans="1:2" ht="49.5">
      <c r="A189" s="242" t="s">
        <v>539</v>
      </c>
      <c r="B189" s="241" t="s">
        <v>1531</v>
      </c>
    </row>
    <row r="190" spans="1:2" ht="33">
      <c r="A190" s="242" t="s">
        <v>519</v>
      </c>
      <c r="B190" s="241"/>
    </row>
    <row r="191" spans="1:2" ht="49.5">
      <c r="A191" s="242" t="s">
        <v>518</v>
      </c>
      <c r="B191" s="241" t="s">
        <v>1532</v>
      </c>
    </row>
    <row r="192" spans="1:2" ht="66">
      <c r="A192" s="242" t="s">
        <v>516</v>
      </c>
      <c r="B192" s="241"/>
    </row>
    <row r="193" spans="1:2" ht="214.5">
      <c r="A193" s="242" t="s">
        <v>515</v>
      </c>
      <c r="B193" s="241" t="s">
        <v>1533</v>
      </c>
    </row>
    <row r="194" spans="1:2" ht="50.25" thickBot="1">
      <c r="A194" s="240" t="s">
        <v>533</v>
      </c>
      <c r="B194" s="239" t="s">
        <v>1534</v>
      </c>
    </row>
    <row r="195" spans="1:2" ht="21">
      <c r="A195" s="818" t="s">
        <v>277</v>
      </c>
      <c r="B195" s="818"/>
    </row>
    <row r="196" spans="1:2" ht="21">
      <c r="A196" s="818" t="s">
        <v>276</v>
      </c>
      <c r="B196" s="818"/>
    </row>
    <row r="197" spans="1:2" ht="21">
      <c r="A197" s="819" t="s">
        <v>529</v>
      </c>
      <c r="B197" s="819"/>
    </row>
    <row r="198" spans="1:2" ht="17.25" thickBot="1">
      <c r="A198" s="820" t="s">
        <v>466</v>
      </c>
      <c r="B198" s="820"/>
    </row>
    <row r="199" spans="1:2" ht="17.25" thickBot="1">
      <c r="A199" s="821" t="s">
        <v>528</v>
      </c>
      <c r="B199" s="822"/>
    </row>
    <row r="200" spans="1:2">
      <c r="A200" s="246" t="s">
        <v>527</v>
      </c>
      <c r="B200" s="245"/>
    </row>
    <row r="201" spans="1:2">
      <c r="A201" s="244" t="s">
        <v>530</v>
      </c>
      <c r="B201" s="243"/>
    </row>
    <row r="202" spans="1:2" ht="33">
      <c r="A202" s="242" t="s">
        <v>1535</v>
      </c>
      <c r="B202" s="241"/>
    </row>
    <row r="203" spans="1:2" ht="33.75" thickBot="1">
      <c r="A203" s="240" t="s">
        <v>1536</v>
      </c>
      <c r="B203" s="239" t="s">
        <v>1537</v>
      </c>
    </row>
    <row r="204" spans="1:2" ht="21">
      <c r="A204" s="818" t="s">
        <v>277</v>
      </c>
      <c r="B204" s="818"/>
    </row>
    <row r="205" spans="1:2" ht="21">
      <c r="A205" s="818" t="s">
        <v>276</v>
      </c>
      <c r="B205" s="818"/>
    </row>
    <row r="206" spans="1:2" ht="21">
      <c r="A206" s="819" t="s">
        <v>529</v>
      </c>
      <c r="B206" s="819"/>
    </row>
    <row r="207" spans="1:2" ht="17.25" thickBot="1">
      <c r="A207" s="820" t="s">
        <v>466</v>
      </c>
      <c r="B207" s="820"/>
    </row>
    <row r="208" spans="1:2" ht="17.25" thickBot="1">
      <c r="A208" s="821" t="s">
        <v>528</v>
      </c>
      <c r="B208" s="822"/>
    </row>
    <row r="209" spans="1:2">
      <c r="A209" s="246" t="s">
        <v>527</v>
      </c>
      <c r="B209" s="245"/>
    </row>
    <row r="210" spans="1:2">
      <c r="A210" s="244" t="s">
        <v>526</v>
      </c>
      <c r="B210" s="243"/>
    </row>
    <row r="211" spans="1:2" ht="33">
      <c r="A211" s="242" t="s">
        <v>525</v>
      </c>
      <c r="B211" s="241"/>
    </row>
    <row r="212" spans="1:2" ht="33">
      <c r="A212" s="242" t="s">
        <v>554</v>
      </c>
      <c r="B212" s="241" t="s">
        <v>1538</v>
      </c>
    </row>
    <row r="213" spans="1:2" ht="408.95" customHeight="1">
      <c r="A213" s="242" t="s">
        <v>524</v>
      </c>
      <c r="B213" s="241" t="s">
        <v>1539</v>
      </c>
    </row>
    <row r="214" spans="1:2" ht="50.25" thickBot="1">
      <c r="A214" s="240" t="s">
        <v>630</v>
      </c>
      <c r="B214" s="239" t="s">
        <v>1540</v>
      </c>
    </row>
  </sheetData>
  <mergeCells count="56">
    <mergeCell ref="A207:B207"/>
    <mergeCell ref="A208:B208"/>
    <mergeCell ref="A197:B197"/>
    <mergeCell ref="A198:B198"/>
    <mergeCell ref="A199:B199"/>
    <mergeCell ref="A204:B204"/>
    <mergeCell ref="A205:B205"/>
    <mergeCell ref="A206:B206"/>
    <mergeCell ref="A196:B196"/>
    <mergeCell ref="A153:B153"/>
    <mergeCell ref="A154:B154"/>
    <mergeCell ref="A155:B155"/>
    <mergeCell ref="A156:B156"/>
    <mergeCell ref="A167:B167"/>
    <mergeCell ref="A168:B168"/>
    <mergeCell ref="A169:B169"/>
    <mergeCell ref="A170:B170"/>
    <mergeCell ref="A171:B171"/>
    <mergeCell ref="B180:B181"/>
    <mergeCell ref="A195:B195"/>
    <mergeCell ref="A152:B152"/>
    <mergeCell ref="A89:B89"/>
    <mergeCell ref="A122:B122"/>
    <mergeCell ref="A123:B123"/>
    <mergeCell ref="A124:B124"/>
    <mergeCell ref="A125:B125"/>
    <mergeCell ref="A126:B126"/>
    <mergeCell ref="A143:B143"/>
    <mergeCell ref="A144:B144"/>
    <mergeCell ref="A145:B145"/>
    <mergeCell ref="A146:B146"/>
    <mergeCell ref="A147:B147"/>
    <mergeCell ref="A88:B88"/>
    <mergeCell ref="A50:B50"/>
    <mergeCell ref="A51:B51"/>
    <mergeCell ref="A52:B52"/>
    <mergeCell ref="A70:B70"/>
    <mergeCell ref="A71:B71"/>
    <mergeCell ref="A72:B72"/>
    <mergeCell ref="A73:B73"/>
    <mergeCell ref="A74:B74"/>
    <mergeCell ref="A85:B85"/>
    <mergeCell ref="A86:B86"/>
    <mergeCell ref="A87:B87"/>
    <mergeCell ref="A49:B49"/>
    <mergeCell ref="A1:B1"/>
    <mergeCell ref="A2:B2"/>
    <mergeCell ref="A3:B3"/>
    <mergeCell ref="A4:B4"/>
    <mergeCell ref="A5:B5"/>
    <mergeCell ref="A23:B23"/>
    <mergeCell ref="A24:B24"/>
    <mergeCell ref="A25:B25"/>
    <mergeCell ref="A26:B26"/>
    <mergeCell ref="A27:B27"/>
    <mergeCell ref="A48:B4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0" manualBreakCount="10">
    <brk id="22" max="16383" man="1"/>
    <brk id="47" max="16383" man="1"/>
    <brk id="69" max="16383" man="1"/>
    <brk id="84" max="16383" man="1"/>
    <brk id="121" max="16383" man="1"/>
    <brk id="142" max="16383" man="1"/>
    <brk id="151" max="16383" man="1"/>
    <brk id="166" max="16383" man="1"/>
    <brk id="194" max="16383" man="1"/>
    <brk id="203" max="16383"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A472B-D511-45D1-A648-541AE1B64971}">
  <dimension ref="A1:D84"/>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1022907</v>
      </c>
      <c r="B7" s="233">
        <v>1282633</v>
      </c>
      <c r="C7" s="232" t="s">
        <v>706</v>
      </c>
      <c r="D7" s="231">
        <v>1157059</v>
      </c>
    </row>
    <row r="8" spans="1:4">
      <c r="A8" s="238">
        <v>717551</v>
      </c>
      <c r="B8" s="237">
        <v>926330</v>
      </c>
      <c r="C8" s="236" t="s">
        <v>705</v>
      </c>
      <c r="D8" s="235">
        <v>837619</v>
      </c>
    </row>
    <row r="9" spans="1:4">
      <c r="A9" s="230">
        <v>717551</v>
      </c>
      <c r="B9" s="229">
        <v>926330</v>
      </c>
      <c r="C9" s="228" t="s">
        <v>510</v>
      </c>
      <c r="D9" s="227">
        <v>837619</v>
      </c>
    </row>
    <row r="10" spans="1:4">
      <c r="A10" s="230">
        <v>20301</v>
      </c>
      <c r="B10" s="229">
        <v>11346</v>
      </c>
      <c r="C10" s="228" t="s">
        <v>461</v>
      </c>
      <c r="D10" s="227">
        <v>13132</v>
      </c>
    </row>
    <row r="11" spans="1:4">
      <c r="A11" s="230">
        <v>2</v>
      </c>
      <c r="B11" s="229">
        <v>0</v>
      </c>
      <c r="C11" s="228" t="s">
        <v>482</v>
      </c>
      <c r="D11" s="227">
        <v>0</v>
      </c>
    </row>
    <row r="12" spans="1:4">
      <c r="A12" s="230">
        <v>0</v>
      </c>
      <c r="B12" s="229">
        <v>7</v>
      </c>
      <c r="C12" s="228" t="s">
        <v>481</v>
      </c>
      <c r="D12" s="227">
        <v>7</v>
      </c>
    </row>
    <row r="13" spans="1:4">
      <c r="A13" s="230">
        <v>0</v>
      </c>
      <c r="B13" s="229">
        <v>22</v>
      </c>
      <c r="C13" s="228" t="s">
        <v>489</v>
      </c>
      <c r="D13" s="227">
        <v>22</v>
      </c>
    </row>
    <row r="14" spans="1:4">
      <c r="A14" s="230">
        <v>7115</v>
      </c>
      <c r="B14" s="229">
        <v>5017</v>
      </c>
      <c r="C14" s="228" t="s">
        <v>477</v>
      </c>
      <c r="D14" s="227">
        <v>6017</v>
      </c>
    </row>
    <row r="15" spans="1:4">
      <c r="A15" s="230">
        <v>13184</v>
      </c>
      <c r="B15" s="229">
        <v>6300</v>
      </c>
      <c r="C15" s="228" t="s">
        <v>460</v>
      </c>
      <c r="D15" s="227">
        <v>7086</v>
      </c>
    </row>
    <row r="16" spans="1:4">
      <c r="A16" s="230">
        <v>9</v>
      </c>
      <c r="B16" s="229">
        <v>24</v>
      </c>
      <c r="C16" s="228" t="s">
        <v>459</v>
      </c>
      <c r="D16" s="227">
        <v>24</v>
      </c>
    </row>
    <row r="17" spans="1:4">
      <c r="A17" s="230">
        <v>9</v>
      </c>
      <c r="B17" s="229">
        <v>24</v>
      </c>
      <c r="C17" s="228" t="s">
        <v>458</v>
      </c>
      <c r="D17" s="227">
        <v>24</v>
      </c>
    </row>
    <row r="18" spans="1:4">
      <c r="A18" s="230">
        <v>0</v>
      </c>
      <c r="B18" s="229">
        <v>3704</v>
      </c>
      <c r="C18" s="228" t="s">
        <v>474</v>
      </c>
      <c r="D18" s="227">
        <v>31920</v>
      </c>
    </row>
    <row r="19" spans="1:4">
      <c r="A19" s="230">
        <v>0</v>
      </c>
      <c r="B19" s="229">
        <v>3704</v>
      </c>
      <c r="C19" s="228" t="s">
        <v>512</v>
      </c>
      <c r="D19" s="227">
        <v>31920</v>
      </c>
    </row>
    <row r="20" spans="1:4">
      <c r="A20" s="230">
        <v>571429</v>
      </c>
      <c r="B20" s="229">
        <v>735860</v>
      </c>
      <c r="C20" s="228" t="s">
        <v>457</v>
      </c>
      <c r="D20" s="227">
        <v>643760</v>
      </c>
    </row>
    <row r="21" spans="1:4">
      <c r="A21" s="230">
        <v>571429</v>
      </c>
      <c r="B21" s="229">
        <v>735860</v>
      </c>
      <c r="C21" s="228" t="s">
        <v>456</v>
      </c>
      <c r="D21" s="227">
        <v>643760</v>
      </c>
    </row>
    <row r="22" spans="1:4">
      <c r="A22" s="230">
        <v>123029</v>
      </c>
      <c r="B22" s="229">
        <v>130000</v>
      </c>
      <c r="C22" s="228" t="s">
        <v>454</v>
      </c>
      <c r="D22" s="227">
        <v>130010</v>
      </c>
    </row>
    <row r="23" spans="1:4">
      <c r="A23" s="230">
        <v>122797</v>
      </c>
      <c r="B23" s="229">
        <v>130000</v>
      </c>
      <c r="C23" s="228" t="s">
        <v>505</v>
      </c>
      <c r="D23" s="227">
        <v>130000</v>
      </c>
    </row>
    <row r="24" spans="1:4">
      <c r="A24" s="230">
        <v>232</v>
      </c>
      <c r="B24" s="229">
        <v>0</v>
      </c>
      <c r="C24" s="228" t="s">
        <v>453</v>
      </c>
      <c r="D24" s="227">
        <v>10</v>
      </c>
    </row>
    <row r="25" spans="1:4">
      <c r="A25" s="230">
        <v>2784</v>
      </c>
      <c r="B25" s="229">
        <v>45396</v>
      </c>
      <c r="C25" s="228" t="s">
        <v>469</v>
      </c>
      <c r="D25" s="227">
        <v>18773</v>
      </c>
    </row>
    <row r="26" spans="1:4" ht="17.25" thickBot="1">
      <c r="A26" s="226">
        <v>2784</v>
      </c>
      <c r="B26" s="225">
        <v>45396</v>
      </c>
      <c r="C26" s="224" t="s">
        <v>468</v>
      </c>
      <c r="D26" s="223">
        <v>18773</v>
      </c>
    </row>
    <row r="27" spans="1:4" ht="21">
      <c r="A27" s="47"/>
      <c r="B27" s="818" t="s">
        <v>277</v>
      </c>
      <c r="C27" s="818"/>
      <c r="D27" s="147"/>
    </row>
    <row r="28" spans="1:4" ht="21">
      <c r="A28" s="47"/>
      <c r="B28" s="818" t="s">
        <v>276</v>
      </c>
      <c r="C28" s="818"/>
      <c r="D28" s="147"/>
    </row>
    <row r="29" spans="1:4" ht="21">
      <c r="A29" s="47"/>
      <c r="B29" s="819" t="s">
        <v>698</v>
      </c>
      <c r="C29" s="819"/>
      <c r="D29" s="146"/>
    </row>
    <row r="30" spans="1:4" ht="17.25" thickBot="1">
      <c r="A30" s="209"/>
      <c r="B30" s="820" t="s">
        <v>466</v>
      </c>
      <c r="C30" s="820"/>
      <c r="D30" s="185" t="s">
        <v>465</v>
      </c>
    </row>
    <row r="31" spans="1:4">
      <c r="A31" s="812" t="s">
        <v>170</v>
      </c>
      <c r="B31" s="814" t="s">
        <v>167</v>
      </c>
      <c r="C31" s="814" t="s">
        <v>464</v>
      </c>
      <c r="D31" s="816" t="s">
        <v>168</v>
      </c>
    </row>
    <row r="32" spans="1:4" ht="17.25" thickBot="1">
      <c r="A32" s="813"/>
      <c r="B32" s="815"/>
      <c r="C32" s="815"/>
      <c r="D32" s="817"/>
    </row>
    <row r="33" spans="1:4">
      <c r="A33" s="234">
        <v>164469</v>
      </c>
      <c r="B33" s="233">
        <v>214670</v>
      </c>
      <c r="C33" s="232" t="s">
        <v>704</v>
      </c>
      <c r="D33" s="231">
        <v>181596</v>
      </c>
    </row>
    <row r="34" spans="1:4">
      <c r="A34" s="230">
        <v>164469</v>
      </c>
      <c r="B34" s="229">
        <v>214670</v>
      </c>
      <c r="C34" s="228" t="s">
        <v>510</v>
      </c>
      <c r="D34" s="227">
        <v>181596</v>
      </c>
    </row>
    <row r="35" spans="1:4">
      <c r="A35" s="230">
        <v>41465</v>
      </c>
      <c r="B35" s="229">
        <v>61090</v>
      </c>
      <c r="C35" s="228" t="s">
        <v>461</v>
      </c>
      <c r="D35" s="227">
        <v>61696</v>
      </c>
    </row>
    <row r="36" spans="1:4">
      <c r="A36" s="230">
        <v>2173</v>
      </c>
      <c r="B36" s="229">
        <v>6728</v>
      </c>
      <c r="C36" s="228" t="s">
        <v>482</v>
      </c>
      <c r="D36" s="227">
        <v>3728</v>
      </c>
    </row>
    <row r="37" spans="1:4">
      <c r="A37" s="230">
        <v>50</v>
      </c>
      <c r="B37" s="229">
        <v>27</v>
      </c>
      <c r="C37" s="228" t="s">
        <v>481</v>
      </c>
      <c r="D37" s="227">
        <v>27</v>
      </c>
    </row>
    <row r="38" spans="1:4">
      <c r="A38" s="230">
        <v>1</v>
      </c>
      <c r="B38" s="229">
        <v>0</v>
      </c>
      <c r="C38" s="228" t="s">
        <v>480</v>
      </c>
      <c r="D38" s="227">
        <v>0</v>
      </c>
    </row>
    <row r="39" spans="1:4">
      <c r="A39" s="230">
        <v>14488</v>
      </c>
      <c r="B39" s="229">
        <v>25664</v>
      </c>
      <c r="C39" s="228" t="s">
        <v>479</v>
      </c>
      <c r="D39" s="227">
        <v>26664</v>
      </c>
    </row>
    <row r="40" spans="1:4">
      <c r="A40" s="230">
        <v>2624</v>
      </c>
      <c r="B40" s="229">
        <v>3080</v>
      </c>
      <c r="C40" s="228" t="s">
        <v>478</v>
      </c>
      <c r="D40" s="227">
        <v>3080</v>
      </c>
    </row>
    <row r="41" spans="1:4">
      <c r="A41" s="230">
        <v>22041</v>
      </c>
      <c r="B41" s="229">
        <v>25591</v>
      </c>
      <c r="C41" s="228" t="s">
        <v>477</v>
      </c>
      <c r="D41" s="227">
        <v>28197</v>
      </c>
    </row>
    <row r="42" spans="1:4">
      <c r="A42" s="230">
        <v>88</v>
      </c>
      <c r="B42" s="229">
        <v>0</v>
      </c>
      <c r="C42" s="228" t="s">
        <v>460</v>
      </c>
      <c r="D42" s="227">
        <v>0</v>
      </c>
    </row>
    <row r="43" spans="1:4">
      <c r="A43" s="230">
        <v>4730</v>
      </c>
      <c r="B43" s="229">
        <v>6000</v>
      </c>
      <c r="C43" s="228" t="s">
        <v>459</v>
      </c>
      <c r="D43" s="227">
        <v>6000</v>
      </c>
    </row>
    <row r="44" spans="1:4">
      <c r="A44" s="230">
        <v>4551</v>
      </c>
      <c r="B44" s="229">
        <v>6000</v>
      </c>
      <c r="C44" s="228" t="s">
        <v>475</v>
      </c>
      <c r="D44" s="227">
        <v>6000</v>
      </c>
    </row>
    <row r="45" spans="1:4">
      <c r="A45" s="230">
        <v>179</v>
      </c>
      <c r="B45" s="229">
        <v>0</v>
      </c>
      <c r="C45" s="228" t="s">
        <v>458</v>
      </c>
      <c r="D45" s="227">
        <v>0</v>
      </c>
    </row>
    <row r="46" spans="1:4">
      <c r="A46" s="230">
        <v>255</v>
      </c>
      <c r="B46" s="229">
        <v>0</v>
      </c>
      <c r="C46" s="228" t="s">
        <v>474</v>
      </c>
      <c r="D46" s="227">
        <v>0</v>
      </c>
    </row>
    <row r="47" spans="1:4">
      <c r="A47" s="230">
        <v>29</v>
      </c>
      <c r="B47" s="229">
        <v>0</v>
      </c>
      <c r="C47" s="228" t="s">
        <v>500</v>
      </c>
      <c r="D47" s="227">
        <v>0</v>
      </c>
    </row>
    <row r="48" spans="1:4">
      <c r="A48" s="230">
        <v>226</v>
      </c>
      <c r="B48" s="229">
        <v>0</v>
      </c>
      <c r="C48" s="228" t="s">
        <v>508</v>
      </c>
      <c r="D48" s="227">
        <v>0</v>
      </c>
    </row>
    <row r="49" spans="1:4">
      <c r="A49" s="230">
        <v>108410</v>
      </c>
      <c r="B49" s="229">
        <v>105060</v>
      </c>
      <c r="C49" s="228" t="s">
        <v>457</v>
      </c>
      <c r="D49" s="227">
        <v>106400</v>
      </c>
    </row>
    <row r="50" spans="1:4">
      <c r="A50" s="230">
        <v>108390</v>
      </c>
      <c r="B50" s="229">
        <v>105060</v>
      </c>
      <c r="C50" s="228" t="s">
        <v>456</v>
      </c>
      <c r="D50" s="227">
        <v>106400</v>
      </c>
    </row>
    <row r="51" spans="1:4">
      <c r="A51" s="230">
        <v>20</v>
      </c>
      <c r="B51" s="229">
        <v>0</v>
      </c>
      <c r="C51" s="228" t="s">
        <v>455</v>
      </c>
      <c r="D51" s="227">
        <v>0</v>
      </c>
    </row>
    <row r="52" spans="1:4">
      <c r="A52" s="230">
        <v>9211</v>
      </c>
      <c r="B52" s="229">
        <v>11810</v>
      </c>
      <c r="C52" s="228" t="s">
        <v>454</v>
      </c>
      <c r="D52" s="227">
        <v>7500</v>
      </c>
    </row>
    <row r="53" spans="1:4">
      <c r="A53" s="230">
        <v>8918</v>
      </c>
      <c r="B53" s="229">
        <v>11810</v>
      </c>
      <c r="C53" s="228" t="s">
        <v>504</v>
      </c>
      <c r="D53" s="227">
        <v>7500</v>
      </c>
    </row>
    <row r="54" spans="1:4">
      <c r="A54" s="230">
        <v>292</v>
      </c>
      <c r="B54" s="229">
        <v>0</v>
      </c>
      <c r="C54" s="228" t="s">
        <v>453</v>
      </c>
      <c r="D54" s="227">
        <v>0</v>
      </c>
    </row>
    <row r="55" spans="1:4">
      <c r="A55" s="230">
        <v>398</v>
      </c>
      <c r="B55" s="229">
        <v>30710</v>
      </c>
      <c r="C55" s="228" t="s">
        <v>469</v>
      </c>
      <c r="D55" s="227">
        <v>0</v>
      </c>
    </row>
    <row r="56" spans="1:4" ht="17.25" thickBot="1">
      <c r="A56" s="226">
        <v>398</v>
      </c>
      <c r="B56" s="225">
        <v>30710</v>
      </c>
      <c r="C56" s="224" t="s">
        <v>468</v>
      </c>
      <c r="D56" s="223">
        <v>0</v>
      </c>
    </row>
    <row r="57" spans="1:4" ht="21">
      <c r="A57" s="47"/>
      <c r="B57" s="818" t="s">
        <v>277</v>
      </c>
      <c r="C57" s="818"/>
      <c r="D57" s="147"/>
    </row>
    <row r="58" spans="1:4" ht="21">
      <c r="A58" s="47"/>
      <c r="B58" s="818" t="s">
        <v>276</v>
      </c>
      <c r="C58" s="818"/>
      <c r="D58" s="147"/>
    </row>
    <row r="59" spans="1:4" ht="21">
      <c r="A59" s="47"/>
      <c r="B59" s="819" t="s">
        <v>698</v>
      </c>
      <c r="C59" s="819"/>
      <c r="D59" s="146"/>
    </row>
    <row r="60" spans="1:4" ht="17.25" thickBot="1">
      <c r="A60" s="209"/>
      <c r="B60" s="820" t="s">
        <v>466</v>
      </c>
      <c r="C60" s="820"/>
      <c r="D60" s="185" t="s">
        <v>465</v>
      </c>
    </row>
    <row r="61" spans="1:4">
      <c r="A61" s="812" t="s">
        <v>170</v>
      </c>
      <c r="B61" s="814" t="s">
        <v>167</v>
      </c>
      <c r="C61" s="814" t="s">
        <v>464</v>
      </c>
      <c r="D61" s="816" t="s">
        <v>168</v>
      </c>
    </row>
    <row r="62" spans="1:4" ht="17.25" thickBot="1">
      <c r="A62" s="813"/>
      <c r="B62" s="815"/>
      <c r="C62" s="815"/>
      <c r="D62" s="817"/>
    </row>
    <row r="63" spans="1:4">
      <c r="A63" s="234">
        <v>137554</v>
      </c>
      <c r="B63" s="233">
        <v>141633</v>
      </c>
      <c r="C63" s="232" t="s">
        <v>702</v>
      </c>
      <c r="D63" s="231">
        <v>137844</v>
      </c>
    </row>
    <row r="64" spans="1:4">
      <c r="A64" s="230">
        <v>137554</v>
      </c>
      <c r="B64" s="229">
        <v>141633</v>
      </c>
      <c r="C64" s="228" t="s">
        <v>510</v>
      </c>
      <c r="D64" s="227">
        <v>137844</v>
      </c>
    </row>
    <row r="65" spans="1:4">
      <c r="A65" s="230">
        <v>58000</v>
      </c>
      <c r="B65" s="229">
        <v>69189</v>
      </c>
      <c r="C65" s="228" t="s">
        <v>461</v>
      </c>
      <c r="D65" s="227">
        <v>63040</v>
      </c>
    </row>
    <row r="66" spans="1:4">
      <c r="A66" s="230">
        <v>4282</v>
      </c>
      <c r="B66" s="229">
        <v>15148</v>
      </c>
      <c r="C66" s="228" t="s">
        <v>482</v>
      </c>
      <c r="D66" s="227">
        <v>6700</v>
      </c>
    </row>
    <row r="67" spans="1:4">
      <c r="A67" s="230">
        <v>4090</v>
      </c>
      <c r="B67" s="229">
        <v>8970</v>
      </c>
      <c r="C67" s="228" t="s">
        <v>481</v>
      </c>
      <c r="D67" s="227">
        <v>8975</v>
      </c>
    </row>
    <row r="68" spans="1:4">
      <c r="A68" s="230">
        <v>3</v>
      </c>
      <c r="B68" s="229">
        <v>0</v>
      </c>
      <c r="C68" s="228" t="s">
        <v>480</v>
      </c>
      <c r="D68" s="227">
        <v>0</v>
      </c>
    </row>
    <row r="69" spans="1:4">
      <c r="A69" s="230">
        <v>23026</v>
      </c>
      <c r="B69" s="229">
        <v>24319</v>
      </c>
      <c r="C69" s="228" t="s">
        <v>479</v>
      </c>
      <c r="D69" s="227">
        <v>25819</v>
      </c>
    </row>
    <row r="70" spans="1:4">
      <c r="A70" s="230">
        <v>545</v>
      </c>
      <c r="B70" s="229">
        <v>943</v>
      </c>
      <c r="C70" s="228" t="s">
        <v>478</v>
      </c>
      <c r="D70" s="227">
        <v>945</v>
      </c>
    </row>
    <row r="71" spans="1:4">
      <c r="A71" s="230">
        <v>25967</v>
      </c>
      <c r="B71" s="229">
        <v>19809</v>
      </c>
      <c r="C71" s="228" t="s">
        <v>477</v>
      </c>
      <c r="D71" s="227">
        <v>20601</v>
      </c>
    </row>
    <row r="72" spans="1:4">
      <c r="A72" s="230">
        <v>86</v>
      </c>
      <c r="B72" s="229">
        <v>0</v>
      </c>
      <c r="C72" s="228" t="s">
        <v>460</v>
      </c>
      <c r="D72" s="227">
        <v>0</v>
      </c>
    </row>
    <row r="73" spans="1:4">
      <c r="A73" s="230">
        <v>4736</v>
      </c>
      <c r="B73" s="229">
        <v>5000</v>
      </c>
      <c r="C73" s="228" t="s">
        <v>459</v>
      </c>
      <c r="D73" s="227">
        <v>5000</v>
      </c>
    </row>
    <row r="74" spans="1:4">
      <c r="A74" s="230">
        <v>4476</v>
      </c>
      <c r="B74" s="229">
        <v>4500</v>
      </c>
      <c r="C74" s="228" t="s">
        <v>475</v>
      </c>
      <c r="D74" s="227">
        <v>4500</v>
      </c>
    </row>
    <row r="75" spans="1:4">
      <c r="A75" s="230">
        <v>260</v>
      </c>
      <c r="B75" s="229">
        <v>500</v>
      </c>
      <c r="C75" s="228" t="s">
        <v>458</v>
      </c>
      <c r="D75" s="227">
        <v>500</v>
      </c>
    </row>
    <row r="76" spans="1:4">
      <c r="A76" s="230">
        <v>137</v>
      </c>
      <c r="B76" s="229">
        <v>0</v>
      </c>
      <c r="C76" s="228" t="s">
        <v>474</v>
      </c>
      <c r="D76" s="227">
        <v>0</v>
      </c>
    </row>
    <row r="77" spans="1:4">
      <c r="A77" s="230">
        <v>49</v>
      </c>
      <c r="B77" s="229">
        <v>0</v>
      </c>
      <c r="C77" s="228" t="s">
        <v>487</v>
      </c>
      <c r="D77" s="227">
        <v>0</v>
      </c>
    </row>
    <row r="78" spans="1:4">
      <c r="A78" s="230">
        <v>89</v>
      </c>
      <c r="B78" s="229">
        <v>0</v>
      </c>
      <c r="C78" s="228" t="s">
        <v>508</v>
      </c>
      <c r="D78" s="227">
        <v>0</v>
      </c>
    </row>
    <row r="79" spans="1:4">
      <c r="A79" s="230">
        <v>69825</v>
      </c>
      <c r="B79" s="229">
        <v>60944</v>
      </c>
      <c r="C79" s="228" t="s">
        <v>457</v>
      </c>
      <c r="D79" s="227">
        <v>63304</v>
      </c>
    </row>
    <row r="80" spans="1:4">
      <c r="A80" s="230">
        <v>69825</v>
      </c>
      <c r="B80" s="229">
        <v>60944</v>
      </c>
      <c r="C80" s="228" t="s">
        <v>456</v>
      </c>
      <c r="D80" s="227">
        <v>63304</v>
      </c>
    </row>
    <row r="81" spans="1:4">
      <c r="A81" s="230">
        <v>4845</v>
      </c>
      <c r="B81" s="229">
        <v>6500</v>
      </c>
      <c r="C81" s="228" t="s">
        <v>454</v>
      </c>
      <c r="D81" s="227">
        <v>6500</v>
      </c>
    </row>
    <row r="82" spans="1:4">
      <c r="A82" s="230">
        <v>4845</v>
      </c>
      <c r="B82" s="229">
        <v>6500</v>
      </c>
      <c r="C82" s="228" t="s">
        <v>504</v>
      </c>
      <c r="D82" s="227">
        <v>6500</v>
      </c>
    </row>
    <row r="83" spans="1:4">
      <c r="A83" s="230">
        <v>11</v>
      </c>
      <c r="B83" s="229">
        <v>0</v>
      </c>
      <c r="C83" s="228" t="s">
        <v>469</v>
      </c>
      <c r="D83" s="227">
        <v>0</v>
      </c>
    </row>
    <row r="84" spans="1:4" ht="17.25" thickBot="1">
      <c r="A84" s="226">
        <v>11</v>
      </c>
      <c r="B84" s="225">
        <v>0</v>
      </c>
      <c r="C84" s="224" t="s">
        <v>468</v>
      </c>
      <c r="D84" s="223">
        <v>0</v>
      </c>
    </row>
  </sheetData>
  <mergeCells count="24">
    <mergeCell ref="B60:C60"/>
    <mergeCell ref="A61:A62"/>
    <mergeCell ref="B61:B62"/>
    <mergeCell ref="C61:C62"/>
    <mergeCell ref="D5:D6"/>
    <mergeCell ref="B27:C27"/>
    <mergeCell ref="B28:C28"/>
    <mergeCell ref="B29:C29"/>
    <mergeCell ref="B30:C30"/>
    <mergeCell ref="A31:A32"/>
    <mergeCell ref="B31:B32"/>
    <mergeCell ref="C31:C32"/>
    <mergeCell ref="D31:D32"/>
    <mergeCell ref="D61:D62"/>
    <mergeCell ref="B57:C57"/>
    <mergeCell ref="B58:C58"/>
    <mergeCell ref="A5:A6"/>
    <mergeCell ref="B5:B6"/>
    <mergeCell ref="C5:C6"/>
    <mergeCell ref="B59:C59"/>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6" max="16383" man="1"/>
    <brk id="56" max="16383" man="1"/>
  </rowBreak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BCBB-AF21-4254-A2F2-B33C1D5B663E}">
  <dimension ref="A1:B62"/>
  <sheetViews>
    <sheetView topLeftCell="A58"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33">
      <c r="A9" s="242" t="s">
        <v>1541</v>
      </c>
      <c r="B9" s="241" t="s">
        <v>1542</v>
      </c>
    </row>
    <row r="10" spans="1:2" ht="33">
      <c r="A10" s="242" t="s">
        <v>1543</v>
      </c>
      <c r="B10" s="241" t="s">
        <v>1544</v>
      </c>
    </row>
    <row r="11" spans="1:2" ht="49.5">
      <c r="A11" s="242" t="s">
        <v>829</v>
      </c>
      <c r="B11" s="241" t="s">
        <v>1545</v>
      </c>
    </row>
    <row r="12" spans="1:2" ht="148.5">
      <c r="A12" s="242" t="s">
        <v>827</v>
      </c>
      <c r="B12" s="241" t="s">
        <v>1546</v>
      </c>
    </row>
    <row r="13" spans="1:2" ht="33">
      <c r="A13" s="242" t="s">
        <v>1547</v>
      </c>
      <c r="B13" s="241"/>
    </row>
    <row r="14" spans="1:2" ht="33">
      <c r="A14" s="242" t="s">
        <v>1548</v>
      </c>
      <c r="B14" s="241" t="s">
        <v>1549</v>
      </c>
    </row>
    <row r="15" spans="1:2" ht="33">
      <c r="A15" s="242" t="s">
        <v>1550</v>
      </c>
      <c r="B15" s="241"/>
    </row>
    <row r="16" spans="1:2" ht="33">
      <c r="A16" s="242" t="s">
        <v>1551</v>
      </c>
      <c r="B16" s="241" t="s">
        <v>1552</v>
      </c>
    </row>
    <row r="17" spans="1:2" ht="33">
      <c r="A17" s="242" t="s">
        <v>823</v>
      </c>
      <c r="B17" s="241"/>
    </row>
    <row r="18" spans="1:2" ht="49.5">
      <c r="A18" s="242" t="s">
        <v>822</v>
      </c>
      <c r="B18" s="241" t="s">
        <v>1553</v>
      </c>
    </row>
    <row r="19" spans="1:2" ht="33">
      <c r="A19" s="242" t="s">
        <v>818</v>
      </c>
      <c r="B19" s="241"/>
    </row>
    <row r="20" spans="1:2" ht="33">
      <c r="A20" s="242" t="s">
        <v>817</v>
      </c>
      <c r="B20" s="241" t="s">
        <v>1554</v>
      </c>
    </row>
    <row r="21" spans="1:2" ht="33">
      <c r="A21" s="242" t="s">
        <v>815</v>
      </c>
      <c r="B21" s="241" t="s">
        <v>1555</v>
      </c>
    </row>
    <row r="22" spans="1:2" ht="33">
      <c r="A22" s="242" t="s">
        <v>813</v>
      </c>
      <c r="B22" s="241"/>
    </row>
    <row r="23" spans="1:2" ht="50.25" thickBot="1">
      <c r="A23" s="240" t="s">
        <v>812</v>
      </c>
      <c r="B23" s="239" t="s">
        <v>1556</v>
      </c>
    </row>
    <row r="24" spans="1:2" ht="21">
      <c r="A24" s="818" t="s">
        <v>277</v>
      </c>
      <c r="B24" s="818"/>
    </row>
    <row r="25" spans="1:2" ht="21">
      <c r="A25" s="818" t="s">
        <v>276</v>
      </c>
      <c r="B25" s="818"/>
    </row>
    <row r="26" spans="1:2" ht="21">
      <c r="A26" s="819" t="s">
        <v>720</v>
      </c>
      <c r="B26" s="819"/>
    </row>
    <row r="27" spans="1:2" ht="17.25" thickBot="1">
      <c r="A27" s="820" t="s">
        <v>466</v>
      </c>
      <c r="B27" s="820"/>
    </row>
    <row r="28" spans="1:2" ht="17.25" thickBot="1">
      <c r="A28" s="821" t="s">
        <v>528</v>
      </c>
      <c r="B28" s="822"/>
    </row>
    <row r="29" spans="1:2" ht="33">
      <c r="A29" s="246" t="s">
        <v>787</v>
      </c>
      <c r="B29" s="245"/>
    </row>
    <row r="30" spans="1:2">
      <c r="A30" s="244" t="s">
        <v>669</v>
      </c>
      <c r="B30" s="243"/>
    </row>
    <row r="31" spans="1:2" ht="33">
      <c r="A31" s="242" t="s">
        <v>785</v>
      </c>
      <c r="B31" s="241"/>
    </row>
    <row r="32" spans="1:2" ht="49.5">
      <c r="A32" s="242" t="s">
        <v>810</v>
      </c>
      <c r="B32" s="241" t="s">
        <v>1557</v>
      </c>
    </row>
    <row r="33" spans="1:2" ht="33">
      <c r="A33" s="242" t="s">
        <v>784</v>
      </c>
      <c r="B33" s="241" t="s">
        <v>1558</v>
      </c>
    </row>
    <row r="34" spans="1:2" ht="82.5">
      <c r="A34" s="242" t="s">
        <v>805</v>
      </c>
      <c r="B34" s="241" t="s">
        <v>1559</v>
      </c>
    </row>
    <row r="35" spans="1:2" ht="49.5">
      <c r="A35" s="242" t="s">
        <v>803</v>
      </c>
      <c r="B35" s="241" t="s">
        <v>1560</v>
      </c>
    </row>
    <row r="36" spans="1:2" ht="99">
      <c r="A36" s="242" t="s">
        <v>801</v>
      </c>
      <c r="B36" s="241" t="s">
        <v>1561</v>
      </c>
    </row>
    <row r="37" spans="1:2" ht="33">
      <c r="A37" s="242" t="s">
        <v>780</v>
      </c>
      <c r="B37" s="241"/>
    </row>
    <row r="38" spans="1:2" ht="99">
      <c r="A38" s="242" t="s">
        <v>1562</v>
      </c>
      <c r="B38" s="241" t="s">
        <v>1563</v>
      </c>
    </row>
    <row r="39" spans="1:2" ht="33">
      <c r="A39" s="242" t="s">
        <v>774</v>
      </c>
      <c r="B39" s="241"/>
    </row>
    <row r="40" spans="1:2" ht="49.5">
      <c r="A40" s="242" t="s">
        <v>773</v>
      </c>
      <c r="B40" s="241" t="s">
        <v>1564</v>
      </c>
    </row>
    <row r="41" spans="1:2" ht="33">
      <c r="A41" s="242" t="s">
        <v>792</v>
      </c>
      <c r="B41" s="241"/>
    </row>
    <row r="42" spans="1:2" ht="33.75" thickBot="1">
      <c r="A42" s="240" t="s">
        <v>789</v>
      </c>
      <c r="B42" s="239" t="s">
        <v>1565</v>
      </c>
    </row>
    <row r="43" spans="1:2" ht="21">
      <c r="A43" s="818" t="s">
        <v>277</v>
      </c>
      <c r="B43" s="818"/>
    </row>
    <row r="44" spans="1:2" ht="21">
      <c r="A44" s="818" t="s">
        <v>276</v>
      </c>
      <c r="B44" s="818"/>
    </row>
    <row r="45" spans="1:2" ht="21">
      <c r="A45" s="819" t="s">
        <v>720</v>
      </c>
      <c r="B45" s="819"/>
    </row>
    <row r="46" spans="1:2" ht="17.25" thickBot="1">
      <c r="A46" s="820" t="s">
        <v>466</v>
      </c>
      <c r="B46" s="820"/>
    </row>
    <row r="47" spans="1:2" ht="17.25" thickBot="1">
      <c r="A47" s="821" t="s">
        <v>528</v>
      </c>
      <c r="B47" s="822"/>
    </row>
    <row r="48" spans="1:2" ht="33">
      <c r="A48" s="246" t="s">
        <v>768</v>
      </c>
      <c r="B48" s="245"/>
    </row>
    <row r="49" spans="1:2">
      <c r="A49" s="244" t="s">
        <v>669</v>
      </c>
      <c r="B49" s="243"/>
    </row>
    <row r="50" spans="1:2" ht="33">
      <c r="A50" s="242" t="s">
        <v>767</v>
      </c>
      <c r="B50" s="241"/>
    </row>
    <row r="51" spans="1:2" ht="49.5">
      <c r="A51" s="242" t="s">
        <v>766</v>
      </c>
      <c r="B51" s="241" t="s">
        <v>1566</v>
      </c>
    </row>
    <row r="52" spans="1:2" ht="82.5">
      <c r="A52" s="242" t="s">
        <v>764</v>
      </c>
      <c r="B52" s="241" t="s">
        <v>1567</v>
      </c>
    </row>
    <row r="53" spans="1:2" ht="132">
      <c r="A53" s="242" t="s">
        <v>762</v>
      </c>
      <c r="B53" s="241" t="s">
        <v>1568</v>
      </c>
    </row>
    <row r="54" spans="1:2" ht="49.5">
      <c r="A54" s="242" t="s">
        <v>760</v>
      </c>
      <c r="B54" s="241" t="s">
        <v>1569</v>
      </c>
    </row>
    <row r="55" spans="1:2" ht="99">
      <c r="A55" s="242" t="s">
        <v>758</v>
      </c>
      <c r="B55" s="241" t="s">
        <v>1570</v>
      </c>
    </row>
    <row r="56" spans="1:2" ht="33">
      <c r="A56" s="242" t="s">
        <v>754</v>
      </c>
      <c r="B56" s="241"/>
    </row>
    <row r="57" spans="1:2" ht="99">
      <c r="A57" s="242" t="s">
        <v>1571</v>
      </c>
      <c r="B57" s="241" t="s">
        <v>1572</v>
      </c>
    </row>
    <row r="58" spans="1:2" ht="33">
      <c r="A58" s="242" t="s">
        <v>753</v>
      </c>
      <c r="B58" s="241" t="s">
        <v>1573</v>
      </c>
    </row>
    <row r="59" spans="1:2" ht="33">
      <c r="A59" s="242" t="s">
        <v>748</v>
      </c>
      <c r="B59" s="241"/>
    </row>
    <row r="60" spans="1:2" ht="49.5">
      <c r="A60" s="242" t="s">
        <v>747</v>
      </c>
      <c r="B60" s="241" t="s">
        <v>1574</v>
      </c>
    </row>
    <row r="61" spans="1:2" ht="33">
      <c r="A61" s="242" t="s">
        <v>745</v>
      </c>
      <c r="B61" s="241"/>
    </row>
    <row r="62" spans="1:2" ht="33.75" thickBot="1">
      <c r="A62" s="240" t="s">
        <v>742</v>
      </c>
      <c r="B62" s="239" t="s">
        <v>1575</v>
      </c>
    </row>
  </sheetData>
  <mergeCells count="15">
    <mergeCell ref="A45:B45"/>
    <mergeCell ref="A46:B46"/>
    <mergeCell ref="A47:B47"/>
    <mergeCell ref="A25:B25"/>
    <mergeCell ref="A26:B26"/>
    <mergeCell ref="A27:B27"/>
    <mergeCell ref="A28:B28"/>
    <mergeCell ref="A43:B43"/>
    <mergeCell ref="A44:B44"/>
    <mergeCell ref="A24:B24"/>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3" max="16383" man="1"/>
    <brk id="42" max="16383"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EE858-8C50-4226-9B1F-374930C95068}">
  <dimension ref="A1:D79"/>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835</v>
      </c>
      <c r="C3" s="819"/>
      <c r="D3" s="146"/>
    </row>
    <row r="4" spans="1:4" ht="17.25" thickBot="1">
      <c r="A4" s="209"/>
      <c r="B4" s="820" t="s">
        <v>466</v>
      </c>
      <c r="C4" s="820"/>
      <c r="D4" s="185" t="s">
        <v>465</v>
      </c>
    </row>
    <row r="5" spans="1:4">
      <c r="A5" s="812" t="s">
        <v>170</v>
      </c>
      <c r="B5" s="814" t="s">
        <v>167</v>
      </c>
      <c r="C5" s="814" t="s">
        <v>464</v>
      </c>
      <c r="D5" s="816" t="s">
        <v>168</v>
      </c>
    </row>
    <row r="6" spans="1:4" ht="17.25" thickBot="1">
      <c r="A6" s="813"/>
      <c r="B6" s="815"/>
      <c r="C6" s="815"/>
      <c r="D6" s="817"/>
    </row>
    <row r="7" spans="1:4">
      <c r="A7" s="234">
        <v>104521</v>
      </c>
      <c r="B7" s="233">
        <v>131513</v>
      </c>
      <c r="C7" s="232" t="s">
        <v>839</v>
      </c>
      <c r="D7" s="231">
        <v>154368</v>
      </c>
    </row>
    <row r="8" spans="1:4">
      <c r="A8" s="238">
        <v>104521</v>
      </c>
      <c r="B8" s="237">
        <v>131513</v>
      </c>
      <c r="C8" s="236" t="s">
        <v>834</v>
      </c>
      <c r="D8" s="235">
        <v>154368</v>
      </c>
    </row>
    <row r="9" spans="1:4">
      <c r="A9" s="230">
        <v>53878</v>
      </c>
      <c r="B9" s="229">
        <v>52258</v>
      </c>
      <c r="C9" s="228" t="s">
        <v>1576</v>
      </c>
      <c r="D9" s="227">
        <v>69222</v>
      </c>
    </row>
    <row r="10" spans="1:4">
      <c r="A10" s="230">
        <v>52187</v>
      </c>
      <c r="B10" s="229">
        <v>52068</v>
      </c>
      <c r="C10" s="228" t="s">
        <v>461</v>
      </c>
      <c r="D10" s="227">
        <v>69025</v>
      </c>
    </row>
    <row r="11" spans="1:4">
      <c r="A11" s="230">
        <v>1215</v>
      </c>
      <c r="B11" s="229">
        <v>2183</v>
      </c>
      <c r="C11" s="228" t="s">
        <v>480</v>
      </c>
      <c r="D11" s="227">
        <v>2183</v>
      </c>
    </row>
    <row r="12" spans="1:4">
      <c r="A12" s="230">
        <v>1415</v>
      </c>
      <c r="B12" s="229">
        <v>36</v>
      </c>
      <c r="C12" s="228" t="s">
        <v>489</v>
      </c>
      <c r="D12" s="227">
        <v>45</v>
      </c>
    </row>
    <row r="13" spans="1:4">
      <c r="A13" s="230">
        <v>86</v>
      </c>
      <c r="B13" s="229">
        <v>72</v>
      </c>
      <c r="C13" s="228" t="s">
        <v>479</v>
      </c>
      <c r="D13" s="227">
        <v>72</v>
      </c>
    </row>
    <row r="14" spans="1:4">
      <c r="A14" s="230">
        <v>105</v>
      </c>
      <c r="B14" s="229">
        <v>110</v>
      </c>
      <c r="C14" s="228" t="s">
        <v>478</v>
      </c>
      <c r="D14" s="227">
        <v>110</v>
      </c>
    </row>
    <row r="15" spans="1:4">
      <c r="A15" s="230">
        <v>12933</v>
      </c>
      <c r="B15" s="229">
        <v>11600</v>
      </c>
      <c r="C15" s="228" t="s">
        <v>477</v>
      </c>
      <c r="D15" s="227">
        <v>15205</v>
      </c>
    </row>
    <row r="16" spans="1:4">
      <c r="A16" s="230">
        <v>36433</v>
      </c>
      <c r="B16" s="229">
        <v>35067</v>
      </c>
      <c r="C16" s="228" t="s">
        <v>460</v>
      </c>
      <c r="D16" s="227">
        <v>47410</v>
      </c>
    </row>
    <row r="17" spans="1:4">
      <c r="A17" s="230">
        <v>0</v>
      </c>
      <c r="B17" s="229">
        <v>3000</v>
      </c>
      <c r="C17" s="228" t="s">
        <v>501</v>
      </c>
      <c r="D17" s="227">
        <v>4000</v>
      </c>
    </row>
    <row r="18" spans="1:4">
      <c r="A18" s="230">
        <v>79</v>
      </c>
      <c r="B18" s="229">
        <v>43</v>
      </c>
      <c r="C18" s="228" t="s">
        <v>459</v>
      </c>
      <c r="D18" s="227">
        <v>50</v>
      </c>
    </row>
    <row r="19" spans="1:4">
      <c r="A19" s="230">
        <v>72</v>
      </c>
      <c r="B19" s="229">
        <v>43</v>
      </c>
      <c r="C19" s="228" t="s">
        <v>475</v>
      </c>
      <c r="D19" s="227">
        <v>50</v>
      </c>
    </row>
    <row r="20" spans="1:4">
      <c r="A20" s="230">
        <v>7</v>
      </c>
      <c r="B20" s="229">
        <v>0</v>
      </c>
      <c r="C20" s="228" t="s">
        <v>458</v>
      </c>
      <c r="D20" s="227">
        <v>0</v>
      </c>
    </row>
    <row r="21" spans="1:4">
      <c r="A21" s="230">
        <v>64</v>
      </c>
      <c r="B21" s="229">
        <v>72</v>
      </c>
      <c r="C21" s="228" t="s">
        <v>474</v>
      </c>
      <c r="D21" s="227">
        <v>72</v>
      </c>
    </row>
    <row r="22" spans="1:4">
      <c r="A22" s="230">
        <v>64</v>
      </c>
      <c r="B22" s="229">
        <v>72</v>
      </c>
      <c r="C22" s="228" t="s">
        <v>500</v>
      </c>
      <c r="D22" s="227">
        <v>72</v>
      </c>
    </row>
    <row r="23" spans="1:4">
      <c r="A23" s="230">
        <v>1510</v>
      </c>
      <c r="B23" s="229">
        <v>0</v>
      </c>
      <c r="C23" s="228" t="s">
        <v>457</v>
      </c>
      <c r="D23" s="227">
        <v>0</v>
      </c>
    </row>
    <row r="24" spans="1:4">
      <c r="A24" s="230">
        <v>435</v>
      </c>
      <c r="B24" s="229">
        <v>0</v>
      </c>
      <c r="C24" s="228" t="s">
        <v>456</v>
      </c>
      <c r="D24" s="227">
        <v>0</v>
      </c>
    </row>
    <row r="25" spans="1:4">
      <c r="A25" s="230">
        <v>1075</v>
      </c>
      <c r="B25" s="229">
        <v>0</v>
      </c>
      <c r="C25" s="228" t="s">
        <v>455</v>
      </c>
      <c r="D25" s="227">
        <v>0</v>
      </c>
    </row>
    <row r="26" spans="1:4">
      <c r="A26" s="230">
        <v>17</v>
      </c>
      <c r="B26" s="229">
        <v>75</v>
      </c>
      <c r="C26" s="228" t="s">
        <v>454</v>
      </c>
      <c r="D26" s="227">
        <v>75</v>
      </c>
    </row>
    <row r="27" spans="1:4">
      <c r="A27" s="230">
        <v>11</v>
      </c>
      <c r="B27" s="229">
        <v>0</v>
      </c>
      <c r="C27" s="228" t="s">
        <v>486</v>
      </c>
      <c r="D27" s="227">
        <v>0</v>
      </c>
    </row>
    <row r="28" spans="1:4">
      <c r="A28" s="230">
        <v>6</v>
      </c>
      <c r="B28" s="229">
        <v>75</v>
      </c>
      <c r="C28" s="228" t="s">
        <v>453</v>
      </c>
      <c r="D28" s="227">
        <v>75</v>
      </c>
    </row>
    <row r="29" spans="1:4">
      <c r="A29" s="230">
        <v>20</v>
      </c>
      <c r="B29" s="229">
        <v>0</v>
      </c>
      <c r="C29" s="228" t="s">
        <v>346</v>
      </c>
      <c r="D29" s="227">
        <v>0</v>
      </c>
    </row>
    <row r="30" spans="1:4" ht="17.25" thickBot="1">
      <c r="A30" s="226">
        <v>20</v>
      </c>
      <c r="B30" s="225">
        <v>0</v>
      </c>
      <c r="C30" s="224" t="s">
        <v>485</v>
      </c>
      <c r="D30" s="223">
        <v>0</v>
      </c>
    </row>
    <row r="31" spans="1:4" ht="21">
      <c r="A31" s="47"/>
      <c r="B31" s="818" t="s">
        <v>277</v>
      </c>
      <c r="C31" s="818"/>
      <c r="D31" s="147"/>
    </row>
    <row r="32" spans="1:4" ht="21">
      <c r="A32" s="47"/>
      <c r="B32" s="818" t="s">
        <v>276</v>
      </c>
      <c r="C32" s="818"/>
      <c r="D32" s="147"/>
    </row>
    <row r="33" spans="1:4" ht="21">
      <c r="A33" s="47"/>
      <c r="B33" s="819" t="s">
        <v>835</v>
      </c>
      <c r="C33" s="819"/>
      <c r="D33" s="146"/>
    </row>
    <row r="34" spans="1:4" ht="17.25" thickBot="1">
      <c r="A34" s="209"/>
      <c r="B34" s="820" t="s">
        <v>466</v>
      </c>
      <c r="C34" s="820"/>
      <c r="D34" s="185" t="s">
        <v>465</v>
      </c>
    </row>
    <row r="35" spans="1:4">
      <c r="A35" s="812" t="s">
        <v>170</v>
      </c>
      <c r="B35" s="814" t="s">
        <v>167</v>
      </c>
      <c r="C35" s="814" t="s">
        <v>464</v>
      </c>
      <c r="D35" s="816" t="s">
        <v>168</v>
      </c>
    </row>
    <row r="36" spans="1:4" ht="17.25" thickBot="1">
      <c r="A36" s="813"/>
      <c r="B36" s="815"/>
      <c r="C36" s="815"/>
      <c r="D36" s="817"/>
    </row>
    <row r="37" spans="1:4">
      <c r="A37" s="234">
        <v>0</v>
      </c>
      <c r="B37" s="233">
        <v>0</v>
      </c>
      <c r="C37" s="232" t="s">
        <v>834</v>
      </c>
      <c r="D37" s="231">
        <v>0</v>
      </c>
    </row>
    <row r="38" spans="1:4">
      <c r="A38" s="230">
        <v>7860</v>
      </c>
      <c r="B38" s="229">
        <v>8255</v>
      </c>
      <c r="C38" s="228" t="s">
        <v>837</v>
      </c>
      <c r="D38" s="227">
        <v>13755</v>
      </c>
    </row>
    <row r="39" spans="1:4">
      <c r="A39" s="230">
        <v>7776</v>
      </c>
      <c r="B39" s="229">
        <v>8135</v>
      </c>
      <c r="C39" s="228" t="s">
        <v>461</v>
      </c>
      <c r="D39" s="227">
        <v>13635</v>
      </c>
    </row>
    <row r="40" spans="1:4">
      <c r="A40" s="230">
        <v>93</v>
      </c>
      <c r="B40" s="229">
        <v>216</v>
      </c>
      <c r="C40" s="228" t="s">
        <v>480</v>
      </c>
      <c r="D40" s="227">
        <v>216</v>
      </c>
    </row>
    <row r="41" spans="1:4">
      <c r="A41" s="230">
        <v>20</v>
      </c>
      <c r="B41" s="229">
        <v>150</v>
      </c>
      <c r="C41" s="228" t="s">
        <v>479</v>
      </c>
      <c r="D41" s="227">
        <v>150</v>
      </c>
    </row>
    <row r="42" spans="1:4">
      <c r="A42" s="230">
        <v>7664</v>
      </c>
      <c r="B42" s="229">
        <v>7769</v>
      </c>
      <c r="C42" s="228" t="s">
        <v>460</v>
      </c>
      <c r="D42" s="227">
        <v>13269</v>
      </c>
    </row>
    <row r="43" spans="1:4">
      <c r="A43" s="230">
        <v>28</v>
      </c>
      <c r="B43" s="229">
        <v>120</v>
      </c>
      <c r="C43" s="228" t="s">
        <v>459</v>
      </c>
      <c r="D43" s="227">
        <v>120</v>
      </c>
    </row>
    <row r="44" spans="1:4">
      <c r="A44" s="230">
        <v>28</v>
      </c>
      <c r="B44" s="229">
        <v>120</v>
      </c>
      <c r="C44" s="228" t="s">
        <v>458</v>
      </c>
      <c r="D44" s="227">
        <v>120</v>
      </c>
    </row>
    <row r="45" spans="1:4">
      <c r="A45" s="230">
        <v>56</v>
      </c>
      <c r="B45" s="229">
        <v>0</v>
      </c>
      <c r="C45" s="228" t="s">
        <v>457</v>
      </c>
      <c r="D45" s="227">
        <v>0</v>
      </c>
    </row>
    <row r="46" spans="1:4" ht="17.25" thickBot="1">
      <c r="A46" s="226">
        <v>56</v>
      </c>
      <c r="B46" s="225">
        <v>0</v>
      </c>
      <c r="C46" s="224" t="s">
        <v>456</v>
      </c>
      <c r="D46" s="223">
        <v>0</v>
      </c>
    </row>
    <row r="47" spans="1:4" ht="21">
      <c r="A47" s="47"/>
      <c r="B47" s="818" t="s">
        <v>277</v>
      </c>
      <c r="C47" s="818"/>
      <c r="D47" s="147"/>
    </row>
    <row r="48" spans="1:4" ht="21">
      <c r="A48" s="47"/>
      <c r="B48" s="818" t="s">
        <v>276</v>
      </c>
      <c r="C48" s="818"/>
      <c r="D48" s="147"/>
    </row>
    <row r="49" spans="1:4" ht="21">
      <c r="A49" s="47"/>
      <c r="B49" s="819" t="s">
        <v>835</v>
      </c>
      <c r="C49" s="819"/>
      <c r="D49" s="146"/>
    </row>
    <row r="50" spans="1:4" ht="17.25" thickBot="1">
      <c r="A50" s="209"/>
      <c r="B50" s="820" t="s">
        <v>466</v>
      </c>
      <c r="C50" s="820"/>
      <c r="D50" s="185" t="s">
        <v>465</v>
      </c>
    </row>
    <row r="51" spans="1:4">
      <c r="A51" s="812" t="s">
        <v>170</v>
      </c>
      <c r="B51" s="814" t="s">
        <v>167</v>
      </c>
      <c r="C51" s="814" t="s">
        <v>464</v>
      </c>
      <c r="D51" s="816" t="s">
        <v>168</v>
      </c>
    </row>
    <row r="52" spans="1:4" ht="17.25" thickBot="1">
      <c r="A52" s="813"/>
      <c r="B52" s="815"/>
      <c r="C52" s="815"/>
      <c r="D52" s="817"/>
    </row>
    <row r="53" spans="1:4">
      <c r="A53" s="234">
        <v>0</v>
      </c>
      <c r="B53" s="233">
        <v>0</v>
      </c>
      <c r="C53" s="232" t="s">
        <v>834</v>
      </c>
      <c r="D53" s="231">
        <v>0</v>
      </c>
    </row>
    <row r="54" spans="1:4">
      <c r="A54" s="230">
        <v>38060</v>
      </c>
      <c r="B54" s="229">
        <v>71000</v>
      </c>
      <c r="C54" s="228" t="s">
        <v>1577</v>
      </c>
      <c r="D54" s="227">
        <v>68000</v>
      </c>
    </row>
    <row r="55" spans="1:4">
      <c r="A55" s="230">
        <v>6623</v>
      </c>
      <c r="B55" s="229">
        <v>8000</v>
      </c>
      <c r="C55" s="228" t="s">
        <v>461</v>
      </c>
      <c r="D55" s="227">
        <v>5000</v>
      </c>
    </row>
    <row r="56" spans="1:4">
      <c r="A56" s="230">
        <v>6623</v>
      </c>
      <c r="B56" s="229">
        <v>8000</v>
      </c>
      <c r="C56" s="228" t="s">
        <v>460</v>
      </c>
      <c r="D56" s="227">
        <v>5000</v>
      </c>
    </row>
    <row r="57" spans="1:4" ht="33">
      <c r="A57" s="230">
        <v>31437</v>
      </c>
      <c r="B57" s="229">
        <v>63000</v>
      </c>
      <c r="C57" s="228" t="s">
        <v>452</v>
      </c>
      <c r="D57" s="227">
        <v>63000</v>
      </c>
    </row>
    <row r="58" spans="1:4" ht="17.25" thickBot="1">
      <c r="A58" s="226">
        <v>31437</v>
      </c>
      <c r="B58" s="225">
        <v>63000</v>
      </c>
      <c r="C58" s="224" t="s">
        <v>451</v>
      </c>
      <c r="D58" s="223">
        <v>63000</v>
      </c>
    </row>
    <row r="59" spans="1:4" ht="21">
      <c r="A59" s="47"/>
      <c r="B59" s="818" t="s">
        <v>277</v>
      </c>
      <c r="C59" s="818"/>
      <c r="D59" s="147"/>
    </row>
    <row r="60" spans="1:4" ht="21">
      <c r="A60" s="47"/>
      <c r="B60" s="818" t="s">
        <v>276</v>
      </c>
      <c r="C60" s="818"/>
      <c r="D60" s="147"/>
    </row>
    <row r="61" spans="1:4" ht="21">
      <c r="A61" s="47"/>
      <c r="B61" s="819" t="s">
        <v>835</v>
      </c>
      <c r="C61" s="819"/>
      <c r="D61" s="146"/>
    </row>
    <row r="62" spans="1:4" ht="17.25" thickBot="1">
      <c r="A62" s="209"/>
      <c r="B62" s="820" t="s">
        <v>466</v>
      </c>
      <c r="C62" s="820"/>
      <c r="D62" s="185" t="s">
        <v>465</v>
      </c>
    </row>
    <row r="63" spans="1:4">
      <c r="A63" s="812" t="s">
        <v>170</v>
      </c>
      <c r="B63" s="814" t="s">
        <v>167</v>
      </c>
      <c r="C63" s="814" t="s">
        <v>464</v>
      </c>
      <c r="D63" s="816" t="s">
        <v>168</v>
      </c>
    </row>
    <row r="64" spans="1:4" ht="17.25" thickBot="1">
      <c r="A64" s="813"/>
      <c r="B64" s="815"/>
      <c r="C64" s="815"/>
      <c r="D64" s="817"/>
    </row>
    <row r="65" spans="1:4">
      <c r="A65" s="234">
        <v>0</v>
      </c>
      <c r="B65" s="233">
        <v>0</v>
      </c>
      <c r="C65" s="232" t="s">
        <v>834</v>
      </c>
      <c r="D65" s="231">
        <v>0</v>
      </c>
    </row>
    <row r="66" spans="1:4">
      <c r="A66" s="230">
        <v>4578</v>
      </c>
      <c r="B66" s="229">
        <v>0</v>
      </c>
      <c r="C66" s="228" t="s">
        <v>833</v>
      </c>
      <c r="D66" s="227">
        <v>3391</v>
      </c>
    </row>
    <row r="67" spans="1:4">
      <c r="A67" s="230">
        <v>613</v>
      </c>
      <c r="B67" s="229">
        <v>0</v>
      </c>
      <c r="C67" s="228" t="s">
        <v>461</v>
      </c>
      <c r="D67" s="227">
        <v>375</v>
      </c>
    </row>
    <row r="68" spans="1:4">
      <c r="A68" s="230">
        <v>89</v>
      </c>
      <c r="B68" s="229">
        <v>0</v>
      </c>
      <c r="C68" s="228" t="s">
        <v>489</v>
      </c>
      <c r="D68" s="227">
        <v>0</v>
      </c>
    </row>
    <row r="69" spans="1:4">
      <c r="A69" s="230">
        <v>388</v>
      </c>
      <c r="B69" s="229">
        <v>0</v>
      </c>
      <c r="C69" s="228" t="s">
        <v>479</v>
      </c>
      <c r="D69" s="227">
        <v>175</v>
      </c>
    </row>
    <row r="70" spans="1:4">
      <c r="A70" s="230">
        <v>136</v>
      </c>
      <c r="B70" s="229">
        <v>0</v>
      </c>
      <c r="C70" s="228" t="s">
        <v>460</v>
      </c>
      <c r="D70" s="227">
        <v>200</v>
      </c>
    </row>
    <row r="71" spans="1:4">
      <c r="A71" s="230">
        <v>2002</v>
      </c>
      <c r="B71" s="229">
        <v>0</v>
      </c>
      <c r="C71" s="228" t="s">
        <v>459</v>
      </c>
      <c r="D71" s="227">
        <v>0</v>
      </c>
    </row>
    <row r="72" spans="1:4">
      <c r="A72" s="230">
        <v>90</v>
      </c>
      <c r="B72" s="229">
        <v>0</v>
      </c>
      <c r="C72" s="228" t="s">
        <v>475</v>
      </c>
      <c r="D72" s="227">
        <v>0</v>
      </c>
    </row>
    <row r="73" spans="1:4">
      <c r="A73" s="230">
        <v>1912</v>
      </c>
      <c r="B73" s="229">
        <v>0</v>
      </c>
      <c r="C73" s="228" t="s">
        <v>458</v>
      </c>
      <c r="D73" s="227">
        <v>0</v>
      </c>
    </row>
    <row r="74" spans="1:4">
      <c r="A74" s="230">
        <v>682</v>
      </c>
      <c r="B74" s="229">
        <v>0</v>
      </c>
      <c r="C74" s="228" t="s">
        <v>457</v>
      </c>
      <c r="D74" s="227">
        <v>3016</v>
      </c>
    </row>
    <row r="75" spans="1:4">
      <c r="A75" s="230">
        <v>682</v>
      </c>
      <c r="B75" s="229">
        <v>0</v>
      </c>
      <c r="C75" s="228" t="s">
        <v>456</v>
      </c>
      <c r="D75" s="227">
        <v>3016</v>
      </c>
    </row>
    <row r="76" spans="1:4">
      <c r="A76" s="230">
        <v>10</v>
      </c>
      <c r="B76" s="229">
        <v>0</v>
      </c>
      <c r="C76" s="228" t="s">
        <v>454</v>
      </c>
      <c r="D76" s="227">
        <v>0</v>
      </c>
    </row>
    <row r="77" spans="1:4">
      <c r="A77" s="230">
        <v>10</v>
      </c>
      <c r="B77" s="229">
        <v>0</v>
      </c>
      <c r="C77" s="228" t="s">
        <v>453</v>
      </c>
      <c r="D77" s="227">
        <v>0</v>
      </c>
    </row>
    <row r="78" spans="1:4">
      <c r="A78" s="230">
        <v>1271</v>
      </c>
      <c r="B78" s="229">
        <v>0</v>
      </c>
      <c r="C78" s="228" t="s">
        <v>346</v>
      </c>
      <c r="D78" s="227">
        <v>0</v>
      </c>
    </row>
    <row r="79" spans="1:4" ht="17.25" thickBot="1">
      <c r="A79" s="226">
        <v>1271</v>
      </c>
      <c r="B79" s="225">
        <v>0</v>
      </c>
      <c r="C79" s="224" t="s">
        <v>485</v>
      </c>
      <c r="D79" s="223">
        <v>0</v>
      </c>
    </row>
  </sheetData>
  <mergeCells count="32">
    <mergeCell ref="A63:A64"/>
    <mergeCell ref="B63:B64"/>
    <mergeCell ref="C63:C64"/>
    <mergeCell ref="D63:D64"/>
    <mergeCell ref="B47:C47"/>
    <mergeCell ref="B48:C48"/>
    <mergeCell ref="B49:C49"/>
    <mergeCell ref="B50:C50"/>
    <mergeCell ref="A51:A52"/>
    <mergeCell ref="B51:B52"/>
    <mergeCell ref="C51:C52"/>
    <mergeCell ref="D51:D52"/>
    <mergeCell ref="B59:C59"/>
    <mergeCell ref="B60:C60"/>
    <mergeCell ref="B61:C61"/>
    <mergeCell ref="B62:C62"/>
    <mergeCell ref="A35:A36"/>
    <mergeCell ref="B35:B36"/>
    <mergeCell ref="C35:C36"/>
    <mergeCell ref="D35:D36"/>
    <mergeCell ref="B1:C1"/>
    <mergeCell ref="B2:C2"/>
    <mergeCell ref="B3:C3"/>
    <mergeCell ref="B4:C4"/>
    <mergeCell ref="A5:A6"/>
    <mergeCell ref="B5:B6"/>
    <mergeCell ref="C5:C6"/>
    <mergeCell ref="D5:D6"/>
    <mergeCell ref="B31:C31"/>
    <mergeCell ref="B32:C32"/>
    <mergeCell ref="B33:C33"/>
    <mergeCell ref="B34:C3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30" max="16383" man="1"/>
    <brk id="46" max="16383" man="1"/>
    <brk id="58" max="16383"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9E780-35CF-4EC9-9FB4-30CEE36E890C}">
  <dimension ref="A1:C58"/>
  <sheetViews>
    <sheetView zoomScale="88" zoomScaleNormal="88" workbookViewId="0">
      <selection activeCell="D108" sqref="D108"/>
    </sheetView>
  </sheetViews>
  <sheetFormatPr defaultRowHeight="16.5"/>
  <cols>
    <col min="1" max="1" width="20.375" customWidth="1"/>
    <col min="2" max="2" width="60.5" customWidth="1"/>
    <col min="3" max="3" width="8.875" style="222" customWidth="1"/>
    <col min="257" max="257" width="20.375" customWidth="1"/>
    <col min="258" max="258" width="60.5" customWidth="1"/>
    <col min="259" max="259" width="8.875" customWidth="1"/>
    <col min="513" max="513" width="20.375" customWidth="1"/>
    <col min="514" max="514" width="60.5" customWidth="1"/>
    <col min="515" max="515" width="8.875" customWidth="1"/>
    <col min="769" max="769" width="20.375" customWidth="1"/>
    <col min="770" max="770" width="60.5" customWidth="1"/>
    <col min="771" max="771" width="8.875" customWidth="1"/>
    <col min="1025" max="1025" width="20.375" customWidth="1"/>
    <col min="1026" max="1026" width="60.5" customWidth="1"/>
    <col min="1027" max="1027" width="8.875" customWidth="1"/>
    <col min="1281" max="1281" width="20.375" customWidth="1"/>
    <col min="1282" max="1282" width="60.5" customWidth="1"/>
    <col min="1283" max="1283" width="8.875" customWidth="1"/>
    <col min="1537" max="1537" width="20.375" customWidth="1"/>
    <col min="1538" max="1538" width="60.5" customWidth="1"/>
    <col min="1539" max="1539" width="8.875" customWidth="1"/>
    <col min="1793" max="1793" width="20.375" customWidth="1"/>
    <col min="1794" max="1794" width="60.5" customWidth="1"/>
    <col min="1795" max="1795" width="8.875" customWidth="1"/>
    <col min="2049" max="2049" width="20.375" customWidth="1"/>
    <col min="2050" max="2050" width="60.5" customWidth="1"/>
    <col min="2051" max="2051" width="8.875" customWidth="1"/>
    <col min="2305" max="2305" width="20.375" customWidth="1"/>
    <col min="2306" max="2306" width="60.5" customWidth="1"/>
    <col min="2307" max="2307" width="8.875" customWidth="1"/>
    <col min="2561" max="2561" width="20.375" customWidth="1"/>
    <col min="2562" max="2562" width="60.5" customWidth="1"/>
    <col min="2563" max="2563" width="8.875" customWidth="1"/>
    <col min="2817" max="2817" width="20.375" customWidth="1"/>
    <col min="2818" max="2818" width="60.5" customWidth="1"/>
    <col min="2819" max="2819" width="8.875" customWidth="1"/>
    <col min="3073" max="3073" width="20.375" customWidth="1"/>
    <col min="3074" max="3074" width="60.5" customWidth="1"/>
    <col min="3075" max="3075" width="8.875" customWidth="1"/>
    <col min="3329" max="3329" width="20.375" customWidth="1"/>
    <col min="3330" max="3330" width="60.5" customWidth="1"/>
    <col min="3331" max="3331" width="8.875" customWidth="1"/>
    <col min="3585" max="3585" width="20.375" customWidth="1"/>
    <col min="3586" max="3586" width="60.5" customWidth="1"/>
    <col min="3587" max="3587" width="8.875" customWidth="1"/>
    <col min="3841" max="3841" width="20.375" customWidth="1"/>
    <col min="3842" max="3842" width="60.5" customWidth="1"/>
    <col min="3843" max="3843" width="8.875" customWidth="1"/>
    <col min="4097" max="4097" width="20.375" customWidth="1"/>
    <col min="4098" max="4098" width="60.5" customWidth="1"/>
    <col min="4099" max="4099" width="8.875" customWidth="1"/>
    <col min="4353" max="4353" width="20.375" customWidth="1"/>
    <col min="4354" max="4354" width="60.5" customWidth="1"/>
    <col min="4355" max="4355" width="8.875" customWidth="1"/>
    <col min="4609" max="4609" width="20.375" customWidth="1"/>
    <col min="4610" max="4610" width="60.5" customWidth="1"/>
    <col min="4611" max="4611" width="8.875" customWidth="1"/>
    <col min="4865" max="4865" width="20.375" customWidth="1"/>
    <col min="4866" max="4866" width="60.5" customWidth="1"/>
    <col min="4867" max="4867" width="8.875" customWidth="1"/>
    <col min="5121" max="5121" width="20.375" customWidth="1"/>
    <col min="5122" max="5122" width="60.5" customWidth="1"/>
    <col min="5123" max="5123" width="8.875" customWidth="1"/>
    <col min="5377" max="5377" width="20.375" customWidth="1"/>
    <col min="5378" max="5378" width="60.5" customWidth="1"/>
    <col min="5379" max="5379" width="8.875" customWidth="1"/>
    <col min="5633" max="5633" width="20.375" customWidth="1"/>
    <col min="5634" max="5634" width="60.5" customWidth="1"/>
    <col min="5635" max="5635" width="8.875" customWidth="1"/>
    <col min="5889" max="5889" width="20.375" customWidth="1"/>
    <col min="5890" max="5890" width="60.5" customWidth="1"/>
    <col min="5891" max="5891" width="8.875" customWidth="1"/>
    <col min="6145" max="6145" width="20.375" customWidth="1"/>
    <col min="6146" max="6146" width="60.5" customWidth="1"/>
    <col min="6147" max="6147" width="8.875" customWidth="1"/>
    <col min="6401" max="6401" width="20.375" customWidth="1"/>
    <col min="6402" max="6402" width="60.5" customWidth="1"/>
    <col min="6403" max="6403" width="8.875" customWidth="1"/>
    <col min="6657" max="6657" width="20.375" customWidth="1"/>
    <col min="6658" max="6658" width="60.5" customWidth="1"/>
    <col min="6659" max="6659" width="8.875" customWidth="1"/>
    <col min="6913" max="6913" width="20.375" customWidth="1"/>
    <col min="6914" max="6914" width="60.5" customWidth="1"/>
    <col min="6915" max="6915" width="8.875" customWidth="1"/>
    <col min="7169" max="7169" width="20.375" customWidth="1"/>
    <col min="7170" max="7170" width="60.5" customWidth="1"/>
    <col min="7171" max="7171" width="8.875" customWidth="1"/>
    <col min="7425" max="7425" width="20.375" customWidth="1"/>
    <col min="7426" max="7426" width="60.5" customWidth="1"/>
    <col min="7427" max="7427" width="8.875" customWidth="1"/>
    <col min="7681" max="7681" width="20.375" customWidth="1"/>
    <col min="7682" max="7682" width="60.5" customWidth="1"/>
    <col min="7683" max="7683" width="8.875" customWidth="1"/>
    <col min="7937" max="7937" width="20.375" customWidth="1"/>
    <col min="7938" max="7938" width="60.5" customWidth="1"/>
    <col min="7939" max="7939" width="8.875" customWidth="1"/>
    <col min="8193" max="8193" width="20.375" customWidth="1"/>
    <col min="8194" max="8194" width="60.5" customWidth="1"/>
    <col min="8195" max="8195" width="8.875" customWidth="1"/>
    <col min="8449" max="8449" width="20.375" customWidth="1"/>
    <col min="8450" max="8450" width="60.5" customWidth="1"/>
    <col min="8451" max="8451" width="8.875" customWidth="1"/>
    <col min="8705" max="8705" width="20.375" customWidth="1"/>
    <col min="8706" max="8706" width="60.5" customWidth="1"/>
    <col min="8707" max="8707" width="8.875" customWidth="1"/>
    <col min="8961" max="8961" width="20.375" customWidth="1"/>
    <col min="8962" max="8962" width="60.5" customWidth="1"/>
    <col min="8963" max="8963" width="8.875" customWidth="1"/>
    <col min="9217" max="9217" width="20.375" customWidth="1"/>
    <col min="9218" max="9218" width="60.5" customWidth="1"/>
    <col min="9219" max="9219" width="8.875" customWidth="1"/>
    <col min="9473" max="9473" width="20.375" customWidth="1"/>
    <col min="9474" max="9474" width="60.5" customWidth="1"/>
    <col min="9475" max="9475" width="8.875" customWidth="1"/>
    <col min="9729" max="9729" width="20.375" customWidth="1"/>
    <col min="9730" max="9730" width="60.5" customWidth="1"/>
    <col min="9731" max="9731" width="8.875" customWidth="1"/>
    <col min="9985" max="9985" width="20.375" customWidth="1"/>
    <col min="9986" max="9986" width="60.5" customWidth="1"/>
    <col min="9987" max="9987" width="8.875" customWidth="1"/>
    <col min="10241" max="10241" width="20.375" customWidth="1"/>
    <col min="10242" max="10242" width="60.5" customWidth="1"/>
    <col min="10243" max="10243" width="8.875" customWidth="1"/>
    <col min="10497" max="10497" width="20.375" customWidth="1"/>
    <col min="10498" max="10498" width="60.5" customWidth="1"/>
    <col min="10499" max="10499" width="8.875" customWidth="1"/>
    <col min="10753" max="10753" width="20.375" customWidth="1"/>
    <col min="10754" max="10754" width="60.5" customWidth="1"/>
    <col min="10755" max="10755" width="8.875" customWidth="1"/>
    <col min="11009" max="11009" width="20.375" customWidth="1"/>
    <col min="11010" max="11010" width="60.5" customWidth="1"/>
    <col min="11011" max="11011" width="8.875" customWidth="1"/>
    <col min="11265" max="11265" width="20.375" customWidth="1"/>
    <col min="11266" max="11266" width="60.5" customWidth="1"/>
    <col min="11267" max="11267" width="8.875" customWidth="1"/>
    <col min="11521" max="11521" width="20.375" customWidth="1"/>
    <col min="11522" max="11522" width="60.5" customWidth="1"/>
    <col min="11523" max="11523" width="8.875" customWidth="1"/>
    <col min="11777" max="11777" width="20.375" customWidth="1"/>
    <col min="11778" max="11778" width="60.5" customWidth="1"/>
    <col min="11779" max="11779" width="8.875" customWidth="1"/>
    <col min="12033" max="12033" width="20.375" customWidth="1"/>
    <col min="12034" max="12034" width="60.5" customWidth="1"/>
    <col min="12035" max="12035" width="8.875" customWidth="1"/>
    <col min="12289" max="12289" width="20.375" customWidth="1"/>
    <col min="12290" max="12290" width="60.5" customWidth="1"/>
    <col min="12291" max="12291" width="8.875" customWidth="1"/>
    <col min="12545" max="12545" width="20.375" customWidth="1"/>
    <col min="12546" max="12546" width="60.5" customWidth="1"/>
    <col min="12547" max="12547" width="8.875" customWidth="1"/>
    <col min="12801" max="12801" width="20.375" customWidth="1"/>
    <col min="12802" max="12802" width="60.5" customWidth="1"/>
    <col min="12803" max="12803" width="8.875" customWidth="1"/>
    <col min="13057" max="13057" width="20.375" customWidth="1"/>
    <col min="13058" max="13058" width="60.5" customWidth="1"/>
    <col min="13059" max="13059" width="8.875" customWidth="1"/>
    <col min="13313" max="13313" width="20.375" customWidth="1"/>
    <col min="13314" max="13314" width="60.5" customWidth="1"/>
    <col min="13315" max="13315" width="8.875" customWidth="1"/>
    <col min="13569" max="13569" width="20.375" customWidth="1"/>
    <col min="13570" max="13570" width="60.5" customWidth="1"/>
    <col min="13571" max="13571" width="8.875" customWidth="1"/>
    <col min="13825" max="13825" width="20.375" customWidth="1"/>
    <col min="13826" max="13826" width="60.5" customWidth="1"/>
    <col min="13827" max="13827" width="8.875" customWidth="1"/>
    <col min="14081" max="14081" width="20.375" customWidth="1"/>
    <col min="14082" max="14082" width="60.5" customWidth="1"/>
    <col min="14083" max="14083" width="8.875" customWidth="1"/>
    <col min="14337" max="14337" width="20.375" customWidth="1"/>
    <col min="14338" max="14338" width="60.5" customWidth="1"/>
    <col min="14339" max="14339" width="8.875" customWidth="1"/>
    <col min="14593" max="14593" width="20.375" customWidth="1"/>
    <col min="14594" max="14594" width="60.5" customWidth="1"/>
    <col min="14595" max="14595" width="8.875" customWidth="1"/>
    <col min="14849" max="14849" width="20.375" customWidth="1"/>
    <col min="14850" max="14850" width="60.5" customWidth="1"/>
    <col min="14851" max="14851" width="8.875" customWidth="1"/>
    <col min="15105" max="15105" width="20.375" customWidth="1"/>
    <col min="15106" max="15106" width="60.5" customWidth="1"/>
    <col min="15107" max="15107" width="8.875" customWidth="1"/>
    <col min="15361" max="15361" width="20.375" customWidth="1"/>
    <col min="15362" max="15362" width="60.5" customWidth="1"/>
    <col min="15363" max="15363" width="8.875" customWidth="1"/>
    <col min="15617" max="15617" width="20.375" customWidth="1"/>
    <col min="15618" max="15618" width="60.5" customWidth="1"/>
    <col min="15619" max="15619" width="8.875" customWidth="1"/>
    <col min="15873" max="15873" width="20.375" customWidth="1"/>
    <col min="15874" max="15874" width="60.5" customWidth="1"/>
    <col min="15875" max="15875" width="8.875" customWidth="1"/>
    <col min="16129" max="16129" width="20.375" customWidth="1"/>
    <col min="16130" max="16130" width="60.5" customWidth="1"/>
    <col min="16131" max="16131" width="8.875" customWidth="1"/>
  </cols>
  <sheetData>
    <row r="1" spans="1:2" ht="21">
      <c r="A1" s="818" t="s">
        <v>277</v>
      </c>
      <c r="B1" s="818"/>
    </row>
    <row r="2" spans="1:2" ht="21">
      <c r="A2" s="818" t="s">
        <v>276</v>
      </c>
      <c r="B2" s="818"/>
    </row>
    <row r="3" spans="1:2" ht="21">
      <c r="A3" s="819" t="s">
        <v>861</v>
      </c>
      <c r="B3" s="819"/>
    </row>
    <row r="4" spans="1:2" ht="17.25" thickBot="1">
      <c r="A4" s="820" t="s">
        <v>466</v>
      </c>
      <c r="B4" s="820"/>
    </row>
    <row r="5" spans="1:2" ht="17.25" thickBot="1">
      <c r="A5" s="821" t="s">
        <v>528</v>
      </c>
      <c r="B5" s="822"/>
    </row>
    <row r="6" spans="1:2" ht="33">
      <c r="A6" s="246" t="s">
        <v>860</v>
      </c>
      <c r="B6" s="245"/>
    </row>
    <row r="7" spans="1:2">
      <c r="A7" s="244" t="s">
        <v>1578</v>
      </c>
      <c r="B7" s="243"/>
    </row>
    <row r="8" spans="1:2" ht="33">
      <c r="A8" s="242" t="s">
        <v>858</v>
      </c>
      <c r="B8" s="241"/>
    </row>
    <row r="9" spans="1:2" ht="198">
      <c r="A9" s="242" t="s">
        <v>890</v>
      </c>
      <c r="B9" s="241" t="s">
        <v>1579</v>
      </c>
    </row>
    <row r="10" spans="1:2" ht="33">
      <c r="A10" s="242" t="s">
        <v>875</v>
      </c>
      <c r="B10" s="241" t="s">
        <v>1580</v>
      </c>
    </row>
    <row r="11" spans="1:2" ht="33">
      <c r="A11" s="242" t="s">
        <v>855</v>
      </c>
      <c r="B11" s="241" t="s">
        <v>1581</v>
      </c>
    </row>
    <row r="12" spans="1:2" ht="33">
      <c r="A12" s="242" t="s">
        <v>853</v>
      </c>
      <c r="B12" s="241" t="s">
        <v>1582</v>
      </c>
    </row>
    <row r="13" spans="1:2" ht="99">
      <c r="A13" s="242" t="s">
        <v>887</v>
      </c>
      <c r="B13" s="241" t="s">
        <v>1583</v>
      </c>
    </row>
    <row r="14" spans="1:2" ht="409.6" customHeight="1">
      <c r="A14" s="242" t="s">
        <v>852</v>
      </c>
      <c r="B14" s="834" t="s">
        <v>1584</v>
      </c>
    </row>
    <row r="15" spans="1:2" ht="205.5" customHeight="1">
      <c r="A15" s="242"/>
      <c r="B15" s="834"/>
    </row>
    <row r="16" spans="1:2" ht="33">
      <c r="A16" s="242" t="s">
        <v>1187</v>
      </c>
      <c r="B16" s="241" t="s">
        <v>1585</v>
      </c>
    </row>
    <row r="17" spans="1:2" ht="33">
      <c r="A17" s="242" t="s">
        <v>850</v>
      </c>
      <c r="B17" s="241"/>
    </row>
    <row r="18" spans="1:2" ht="33">
      <c r="A18" s="242" t="s">
        <v>998</v>
      </c>
      <c r="B18" s="241" t="s">
        <v>1586</v>
      </c>
    </row>
    <row r="19" spans="1:2" ht="33">
      <c r="A19" s="242" t="s">
        <v>871</v>
      </c>
      <c r="B19" s="241"/>
    </row>
    <row r="20" spans="1:2" ht="66">
      <c r="A20" s="242" t="s">
        <v>878</v>
      </c>
      <c r="B20" s="241" t="s">
        <v>1587</v>
      </c>
    </row>
    <row r="21" spans="1:2" ht="33">
      <c r="A21" s="242" t="s">
        <v>844</v>
      </c>
      <c r="B21" s="241"/>
    </row>
    <row r="22" spans="1:2" ht="33.75" thickBot="1">
      <c r="A22" s="240" t="s">
        <v>995</v>
      </c>
      <c r="B22" s="239" t="s">
        <v>1588</v>
      </c>
    </row>
    <row r="23" spans="1:2" ht="21">
      <c r="A23" s="818" t="s">
        <v>277</v>
      </c>
      <c r="B23" s="818"/>
    </row>
    <row r="24" spans="1:2" ht="21">
      <c r="A24" s="818" t="s">
        <v>276</v>
      </c>
      <c r="B24" s="818"/>
    </row>
    <row r="25" spans="1:2" ht="21">
      <c r="A25" s="819" t="s">
        <v>861</v>
      </c>
      <c r="B25" s="819"/>
    </row>
    <row r="26" spans="1:2" ht="17.25" thickBot="1">
      <c r="A26" s="820" t="s">
        <v>466</v>
      </c>
      <c r="B26" s="820"/>
    </row>
    <row r="27" spans="1:2" ht="17.25" thickBot="1">
      <c r="A27" s="821" t="s">
        <v>528</v>
      </c>
      <c r="B27" s="822"/>
    </row>
    <row r="28" spans="1:2" ht="33">
      <c r="A28" s="246" t="s">
        <v>860</v>
      </c>
      <c r="B28" s="245"/>
    </row>
    <row r="29" spans="1:2">
      <c r="A29" s="244" t="s">
        <v>882</v>
      </c>
      <c r="B29" s="243"/>
    </row>
    <row r="30" spans="1:2" ht="33">
      <c r="A30" s="242" t="s">
        <v>858</v>
      </c>
      <c r="B30" s="241"/>
    </row>
    <row r="31" spans="1:2" ht="33">
      <c r="A31" s="242" t="s">
        <v>890</v>
      </c>
      <c r="B31" s="241" t="s">
        <v>1589</v>
      </c>
    </row>
    <row r="32" spans="1:2" ht="33">
      <c r="A32" s="242" t="s">
        <v>855</v>
      </c>
      <c r="B32" s="241" t="s">
        <v>1590</v>
      </c>
    </row>
    <row r="33" spans="1:2" ht="115.5">
      <c r="A33" s="242" t="s">
        <v>852</v>
      </c>
      <c r="B33" s="241" t="s">
        <v>1591</v>
      </c>
    </row>
    <row r="34" spans="1:2" ht="33">
      <c r="A34" s="242" t="s">
        <v>850</v>
      </c>
      <c r="B34" s="241"/>
    </row>
    <row r="35" spans="1:2" ht="96" customHeight="1" thickBot="1">
      <c r="A35" s="240" t="s">
        <v>849</v>
      </c>
      <c r="B35" s="239" t="s">
        <v>1592</v>
      </c>
    </row>
    <row r="36" spans="1:2" ht="21">
      <c r="A36" s="818" t="s">
        <v>277</v>
      </c>
      <c r="B36" s="818"/>
    </row>
    <row r="37" spans="1:2" ht="21">
      <c r="A37" s="818" t="s">
        <v>276</v>
      </c>
      <c r="B37" s="818"/>
    </row>
    <row r="38" spans="1:2" ht="21">
      <c r="A38" s="819" t="s">
        <v>861</v>
      </c>
      <c r="B38" s="819"/>
    </row>
    <row r="39" spans="1:2" ht="17.25" thickBot="1">
      <c r="A39" s="820" t="s">
        <v>466</v>
      </c>
      <c r="B39" s="820"/>
    </row>
    <row r="40" spans="1:2" ht="17.25" thickBot="1">
      <c r="A40" s="821" t="s">
        <v>528</v>
      </c>
      <c r="B40" s="822"/>
    </row>
    <row r="41" spans="1:2" ht="33">
      <c r="A41" s="246" t="s">
        <v>860</v>
      </c>
      <c r="B41" s="245"/>
    </row>
    <row r="42" spans="1:2" ht="33">
      <c r="A42" s="244" t="s">
        <v>1593</v>
      </c>
      <c r="B42" s="243"/>
    </row>
    <row r="43" spans="1:2" ht="33">
      <c r="A43" s="242" t="s">
        <v>858</v>
      </c>
      <c r="B43" s="241"/>
    </row>
    <row r="44" spans="1:2" ht="82.5">
      <c r="A44" s="242" t="s">
        <v>852</v>
      </c>
      <c r="B44" s="241" t="s">
        <v>1594</v>
      </c>
    </row>
    <row r="45" spans="1:2" ht="66">
      <c r="A45" s="242" t="s">
        <v>866</v>
      </c>
      <c r="B45" s="241"/>
    </row>
    <row r="46" spans="1:2" ht="165.75" thickBot="1">
      <c r="A46" s="240" t="s">
        <v>865</v>
      </c>
      <c r="B46" s="239" t="s">
        <v>1595</v>
      </c>
    </row>
    <row r="47" spans="1:2" ht="21">
      <c r="A47" s="818" t="s">
        <v>277</v>
      </c>
      <c r="B47" s="818"/>
    </row>
    <row r="48" spans="1:2" ht="21">
      <c r="A48" s="818" t="s">
        <v>276</v>
      </c>
      <c r="B48" s="818"/>
    </row>
    <row r="49" spans="1:2" ht="21">
      <c r="A49" s="819" t="s">
        <v>861</v>
      </c>
      <c r="B49" s="819"/>
    </row>
    <row r="50" spans="1:2" ht="17.25" thickBot="1">
      <c r="A50" s="820" t="s">
        <v>466</v>
      </c>
      <c r="B50" s="820"/>
    </row>
    <row r="51" spans="1:2" ht="17.25" thickBot="1">
      <c r="A51" s="821" t="s">
        <v>528</v>
      </c>
      <c r="B51" s="822"/>
    </row>
    <row r="52" spans="1:2" ht="33">
      <c r="A52" s="246" t="s">
        <v>860</v>
      </c>
      <c r="B52" s="245"/>
    </row>
    <row r="53" spans="1:2">
      <c r="A53" s="244" t="s">
        <v>859</v>
      </c>
      <c r="B53" s="243"/>
    </row>
    <row r="54" spans="1:2" ht="33">
      <c r="A54" s="242" t="s">
        <v>858</v>
      </c>
      <c r="B54" s="241"/>
    </row>
    <row r="55" spans="1:2" ht="66">
      <c r="A55" s="242" t="s">
        <v>855</v>
      </c>
      <c r="B55" s="241" t="s">
        <v>1596</v>
      </c>
    </row>
    <row r="56" spans="1:2" ht="66">
      <c r="A56" s="242" t="s">
        <v>852</v>
      </c>
      <c r="B56" s="241" t="s">
        <v>1597</v>
      </c>
    </row>
    <row r="57" spans="1:2" ht="33">
      <c r="A57" s="242" t="s">
        <v>847</v>
      </c>
      <c r="B57" s="241"/>
    </row>
    <row r="58" spans="1:2" ht="50.25" thickBot="1">
      <c r="A58" s="240" t="s">
        <v>846</v>
      </c>
      <c r="B58" s="239" t="s">
        <v>1598</v>
      </c>
    </row>
  </sheetData>
  <mergeCells count="21">
    <mergeCell ref="A49:B49"/>
    <mergeCell ref="A50:B50"/>
    <mergeCell ref="A51:B51"/>
    <mergeCell ref="A37:B37"/>
    <mergeCell ref="A38:B38"/>
    <mergeCell ref="A39:B39"/>
    <mergeCell ref="A40:B40"/>
    <mergeCell ref="A47:B47"/>
    <mergeCell ref="A48:B48"/>
    <mergeCell ref="A36:B36"/>
    <mergeCell ref="A1:B1"/>
    <mergeCell ref="A2:B2"/>
    <mergeCell ref="A3:B3"/>
    <mergeCell ref="A4:B4"/>
    <mergeCell ref="A5:B5"/>
    <mergeCell ref="B14:B15"/>
    <mergeCell ref="A23:B23"/>
    <mergeCell ref="A24:B24"/>
    <mergeCell ref="A25:B25"/>
    <mergeCell ref="A26:B26"/>
    <mergeCell ref="A27:B2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2" max="16383" man="1"/>
    <brk id="35" max="16383" man="1"/>
    <brk id="46" max="16383" man="1"/>
  </row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7E450-D6AE-4388-A026-14D0747CE884}">
  <dimension ref="A1:D150"/>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333629</v>
      </c>
      <c r="B7" s="233">
        <v>398202</v>
      </c>
      <c r="C7" s="232" t="s">
        <v>513</v>
      </c>
      <c r="D7" s="231">
        <v>436375</v>
      </c>
    </row>
    <row r="8" spans="1:4">
      <c r="A8" s="238">
        <v>117929</v>
      </c>
      <c r="B8" s="237">
        <v>143251</v>
      </c>
      <c r="C8" s="236" t="s">
        <v>507</v>
      </c>
      <c r="D8" s="235">
        <v>146064</v>
      </c>
    </row>
    <row r="9" spans="1:4">
      <c r="A9" s="230">
        <v>112904</v>
      </c>
      <c r="B9" s="229">
        <v>136182</v>
      </c>
      <c r="C9" s="228" t="s">
        <v>471</v>
      </c>
      <c r="D9" s="227">
        <v>137495</v>
      </c>
    </row>
    <row r="10" spans="1:4">
      <c r="A10" s="230">
        <v>66983</v>
      </c>
      <c r="B10" s="229">
        <v>66356</v>
      </c>
      <c r="C10" s="228" t="s">
        <v>461</v>
      </c>
      <c r="D10" s="227">
        <v>67680</v>
      </c>
    </row>
    <row r="11" spans="1:4">
      <c r="A11" s="230">
        <v>6315</v>
      </c>
      <c r="B11" s="229">
        <v>8977</v>
      </c>
      <c r="C11" s="228" t="s">
        <v>482</v>
      </c>
      <c r="D11" s="227">
        <v>10301</v>
      </c>
    </row>
    <row r="12" spans="1:4">
      <c r="A12" s="230">
        <v>41</v>
      </c>
      <c r="B12" s="229">
        <v>130</v>
      </c>
      <c r="C12" s="228" t="s">
        <v>481</v>
      </c>
      <c r="D12" s="227">
        <v>130</v>
      </c>
    </row>
    <row r="13" spans="1:4">
      <c r="A13" s="230">
        <v>0</v>
      </c>
      <c r="B13" s="229">
        <v>26</v>
      </c>
      <c r="C13" s="228" t="s">
        <v>489</v>
      </c>
      <c r="D13" s="227">
        <v>26</v>
      </c>
    </row>
    <row r="14" spans="1:4">
      <c r="A14" s="230">
        <v>0</v>
      </c>
      <c r="B14" s="229">
        <v>556</v>
      </c>
      <c r="C14" s="228" t="s">
        <v>479</v>
      </c>
      <c r="D14" s="227">
        <v>556</v>
      </c>
    </row>
    <row r="15" spans="1:4">
      <c r="A15" s="230">
        <v>605</v>
      </c>
      <c r="B15" s="229">
        <v>1222</v>
      </c>
      <c r="C15" s="228" t="s">
        <v>478</v>
      </c>
      <c r="D15" s="227">
        <v>1222</v>
      </c>
    </row>
    <row r="16" spans="1:4">
      <c r="A16" s="230">
        <v>59900</v>
      </c>
      <c r="B16" s="229">
        <v>55314</v>
      </c>
      <c r="C16" s="228" t="s">
        <v>460</v>
      </c>
      <c r="D16" s="227">
        <v>55314</v>
      </c>
    </row>
    <row r="17" spans="1:4">
      <c r="A17" s="230">
        <v>123</v>
      </c>
      <c r="B17" s="229">
        <v>131</v>
      </c>
      <c r="C17" s="228" t="s">
        <v>476</v>
      </c>
      <c r="D17" s="227">
        <v>131</v>
      </c>
    </row>
    <row r="18" spans="1:4">
      <c r="A18" s="230">
        <v>0</v>
      </c>
      <c r="B18" s="229">
        <v>280</v>
      </c>
      <c r="C18" s="228" t="s">
        <v>459</v>
      </c>
      <c r="D18" s="227">
        <v>280</v>
      </c>
    </row>
    <row r="19" spans="1:4">
      <c r="A19" s="230">
        <v>0</v>
      </c>
      <c r="B19" s="229">
        <v>130</v>
      </c>
      <c r="C19" s="228" t="s">
        <v>475</v>
      </c>
      <c r="D19" s="227">
        <v>130</v>
      </c>
    </row>
    <row r="20" spans="1:4">
      <c r="A20" s="230">
        <v>0</v>
      </c>
      <c r="B20" s="229">
        <v>150</v>
      </c>
      <c r="C20" s="228" t="s">
        <v>458</v>
      </c>
      <c r="D20" s="227">
        <v>150</v>
      </c>
    </row>
    <row r="21" spans="1:4">
      <c r="A21" s="230">
        <v>44992</v>
      </c>
      <c r="B21" s="229">
        <v>68220</v>
      </c>
      <c r="C21" s="228" t="s">
        <v>457</v>
      </c>
      <c r="D21" s="227">
        <v>68220</v>
      </c>
    </row>
    <row r="22" spans="1:4">
      <c r="A22" s="230">
        <v>44992</v>
      </c>
      <c r="B22" s="229">
        <v>68220</v>
      </c>
      <c r="C22" s="228" t="s">
        <v>456</v>
      </c>
      <c r="D22" s="227">
        <v>68220</v>
      </c>
    </row>
    <row r="23" spans="1:4">
      <c r="A23" s="230">
        <v>930</v>
      </c>
      <c r="B23" s="229">
        <v>1326</v>
      </c>
      <c r="C23" s="228" t="s">
        <v>454</v>
      </c>
      <c r="D23" s="227">
        <v>1315</v>
      </c>
    </row>
    <row r="24" spans="1:4" ht="17.25" thickBot="1">
      <c r="A24" s="226">
        <v>930</v>
      </c>
      <c r="B24" s="225">
        <v>1326</v>
      </c>
      <c r="C24" s="224" t="s">
        <v>453</v>
      </c>
      <c r="D24" s="223">
        <v>1315</v>
      </c>
    </row>
    <row r="25" spans="1:4" ht="21">
      <c r="A25" s="47"/>
      <c r="B25" s="818" t="s">
        <v>277</v>
      </c>
      <c r="C25" s="818"/>
      <c r="D25" s="147"/>
    </row>
    <row r="26" spans="1:4" ht="21">
      <c r="A26" s="47"/>
      <c r="B26" s="818" t="s">
        <v>276</v>
      </c>
      <c r="C26" s="818"/>
      <c r="D26" s="147"/>
    </row>
    <row r="27" spans="1:4" ht="21">
      <c r="A27" s="47"/>
      <c r="B27" s="819" t="s">
        <v>467</v>
      </c>
      <c r="C27" s="819"/>
      <c r="D27" s="146"/>
    </row>
    <row r="28" spans="1:4" ht="17.25" thickBot="1">
      <c r="A28" s="209"/>
      <c r="B28" s="820" t="s">
        <v>466</v>
      </c>
      <c r="C28" s="820"/>
      <c r="D28" s="144" t="s">
        <v>465</v>
      </c>
    </row>
    <row r="29" spans="1:4">
      <c r="A29" s="812" t="s">
        <v>170</v>
      </c>
      <c r="B29" s="814" t="s">
        <v>167</v>
      </c>
      <c r="C29" s="814" t="s">
        <v>464</v>
      </c>
      <c r="D29" s="816" t="s">
        <v>168</v>
      </c>
    </row>
    <row r="30" spans="1:4" ht="17.25" thickBot="1">
      <c r="A30" s="813"/>
      <c r="B30" s="815"/>
      <c r="C30" s="815"/>
      <c r="D30" s="817"/>
    </row>
    <row r="31" spans="1:4">
      <c r="A31" s="234">
        <v>0</v>
      </c>
      <c r="B31" s="233">
        <v>0</v>
      </c>
      <c r="C31" s="232" t="s">
        <v>507</v>
      </c>
      <c r="D31" s="231">
        <v>0</v>
      </c>
    </row>
    <row r="32" spans="1:4">
      <c r="A32" s="230">
        <v>5024</v>
      </c>
      <c r="B32" s="229">
        <v>7069</v>
      </c>
      <c r="C32" s="228" t="s">
        <v>1429</v>
      </c>
      <c r="D32" s="227">
        <v>8569</v>
      </c>
    </row>
    <row r="33" spans="1:4">
      <c r="A33" s="230">
        <v>4194</v>
      </c>
      <c r="B33" s="229">
        <v>4370</v>
      </c>
      <c r="C33" s="228" t="s">
        <v>461</v>
      </c>
      <c r="D33" s="227">
        <v>5870</v>
      </c>
    </row>
    <row r="34" spans="1:4">
      <c r="A34" s="230">
        <v>1</v>
      </c>
      <c r="B34" s="229">
        <v>9</v>
      </c>
      <c r="C34" s="228" t="s">
        <v>482</v>
      </c>
      <c r="D34" s="227">
        <v>9</v>
      </c>
    </row>
    <row r="35" spans="1:4">
      <c r="A35" s="230">
        <v>4</v>
      </c>
      <c r="B35" s="229">
        <v>0</v>
      </c>
      <c r="C35" s="228" t="s">
        <v>480</v>
      </c>
      <c r="D35" s="227">
        <v>0</v>
      </c>
    </row>
    <row r="36" spans="1:4">
      <c r="A36" s="230">
        <v>0</v>
      </c>
      <c r="B36" s="229">
        <v>160</v>
      </c>
      <c r="C36" s="228" t="s">
        <v>479</v>
      </c>
      <c r="D36" s="227">
        <v>160</v>
      </c>
    </row>
    <row r="37" spans="1:4">
      <c r="A37" s="230">
        <v>69</v>
      </c>
      <c r="B37" s="229">
        <v>161</v>
      </c>
      <c r="C37" s="228" t="s">
        <v>478</v>
      </c>
      <c r="D37" s="227">
        <v>161</v>
      </c>
    </row>
    <row r="38" spans="1:4">
      <c r="A38" s="230">
        <v>4060</v>
      </c>
      <c r="B38" s="229">
        <v>3940</v>
      </c>
      <c r="C38" s="228" t="s">
        <v>477</v>
      </c>
      <c r="D38" s="227">
        <v>5440</v>
      </c>
    </row>
    <row r="39" spans="1:4">
      <c r="A39" s="230">
        <v>61</v>
      </c>
      <c r="B39" s="229">
        <v>0</v>
      </c>
      <c r="C39" s="228" t="s">
        <v>460</v>
      </c>
      <c r="D39" s="227">
        <v>0</v>
      </c>
    </row>
    <row r="40" spans="1:4">
      <c r="A40" s="230">
        <v>0</v>
      </c>
      <c r="B40" s="229">
        <v>100</v>
      </c>
      <c r="C40" s="228" t="s">
        <v>501</v>
      </c>
      <c r="D40" s="227">
        <v>100</v>
      </c>
    </row>
    <row r="41" spans="1:4">
      <c r="A41" s="230">
        <v>18</v>
      </c>
      <c r="B41" s="229">
        <v>0</v>
      </c>
      <c r="C41" s="228" t="s">
        <v>459</v>
      </c>
      <c r="D41" s="227">
        <v>0</v>
      </c>
    </row>
    <row r="42" spans="1:4">
      <c r="A42" s="230">
        <v>18</v>
      </c>
      <c r="B42" s="229">
        <v>0</v>
      </c>
      <c r="C42" s="228" t="s">
        <v>458</v>
      </c>
      <c r="D42" s="227">
        <v>0</v>
      </c>
    </row>
    <row r="43" spans="1:4">
      <c r="A43" s="230">
        <v>46</v>
      </c>
      <c r="B43" s="229">
        <v>0</v>
      </c>
      <c r="C43" s="228" t="s">
        <v>474</v>
      </c>
      <c r="D43" s="227">
        <v>0</v>
      </c>
    </row>
    <row r="44" spans="1:4">
      <c r="A44" s="230">
        <v>46</v>
      </c>
      <c r="B44" s="229">
        <v>0</v>
      </c>
      <c r="C44" s="228" t="s">
        <v>500</v>
      </c>
      <c r="D44" s="227">
        <v>0</v>
      </c>
    </row>
    <row r="45" spans="1:4">
      <c r="A45" s="230">
        <v>746</v>
      </c>
      <c r="B45" s="229">
        <v>2479</v>
      </c>
      <c r="C45" s="228" t="s">
        <v>457</v>
      </c>
      <c r="D45" s="227">
        <v>2479</v>
      </c>
    </row>
    <row r="46" spans="1:4">
      <c r="A46" s="230">
        <v>746</v>
      </c>
      <c r="B46" s="229">
        <v>2479</v>
      </c>
      <c r="C46" s="228" t="s">
        <v>456</v>
      </c>
      <c r="D46" s="227">
        <v>2479</v>
      </c>
    </row>
    <row r="47" spans="1:4">
      <c r="A47" s="230">
        <v>21</v>
      </c>
      <c r="B47" s="229">
        <v>220</v>
      </c>
      <c r="C47" s="228" t="s">
        <v>454</v>
      </c>
      <c r="D47" s="227">
        <v>220</v>
      </c>
    </row>
    <row r="48" spans="1:4">
      <c r="A48" s="230">
        <v>0</v>
      </c>
      <c r="B48" s="229">
        <v>220</v>
      </c>
      <c r="C48" s="228" t="s">
        <v>504</v>
      </c>
      <c r="D48" s="227">
        <v>220</v>
      </c>
    </row>
    <row r="49" spans="1:4" ht="17.25" thickBot="1">
      <c r="A49" s="226">
        <v>21</v>
      </c>
      <c r="B49" s="225">
        <v>0</v>
      </c>
      <c r="C49" s="224" t="s">
        <v>453</v>
      </c>
      <c r="D49" s="223">
        <v>0</v>
      </c>
    </row>
    <row r="50" spans="1:4" ht="21">
      <c r="A50" s="47"/>
      <c r="B50" s="818" t="s">
        <v>277</v>
      </c>
      <c r="C50" s="818"/>
      <c r="D50" s="147"/>
    </row>
    <row r="51" spans="1:4" ht="21">
      <c r="A51" s="47"/>
      <c r="B51" s="818" t="s">
        <v>276</v>
      </c>
      <c r="C51" s="818"/>
      <c r="D51" s="147"/>
    </row>
    <row r="52" spans="1:4" ht="21">
      <c r="A52" s="47"/>
      <c r="B52" s="819" t="s">
        <v>467</v>
      </c>
      <c r="C52" s="819"/>
      <c r="D52" s="146"/>
    </row>
    <row r="53" spans="1:4" ht="17.25" thickBot="1">
      <c r="A53" s="209"/>
      <c r="B53" s="820" t="s">
        <v>466</v>
      </c>
      <c r="C53" s="820"/>
      <c r="D53" s="144" t="s">
        <v>465</v>
      </c>
    </row>
    <row r="54" spans="1:4">
      <c r="A54" s="812" t="s">
        <v>170</v>
      </c>
      <c r="B54" s="814" t="s">
        <v>167</v>
      </c>
      <c r="C54" s="814" t="s">
        <v>464</v>
      </c>
      <c r="D54" s="816" t="s">
        <v>168</v>
      </c>
    </row>
    <row r="55" spans="1:4" ht="17.25" thickBot="1">
      <c r="A55" s="813"/>
      <c r="B55" s="815"/>
      <c r="C55" s="815"/>
      <c r="D55" s="817"/>
    </row>
    <row r="56" spans="1:4">
      <c r="A56" s="234">
        <v>215700</v>
      </c>
      <c r="B56" s="233">
        <v>254951</v>
      </c>
      <c r="C56" s="232" t="s">
        <v>463</v>
      </c>
      <c r="D56" s="231">
        <v>290311</v>
      </c>
    </row>
    <row r="57" spans="1:4">
      <c r="A57" s="230">
        <v>59691</v>
      </c>
      <c r="B57" s="229">
        <v>72659</v>
      </c>
      <c r="C57" s="228" t="s">
        <v>503</v>
      </c>
      <c r="D57" s="227">
        <v>77278</v>
      </c>
    </row>
    <row r="58" spans="1:4">
      <c r="A58" s="230">
        <v>33595</v>
      </c>
      <c r="B58" s="229">
        <v>47255</v>
      </c>
      <c r="C58" s="228" t="s">
        <v>496</v>
      </c>
      <c r="D58" s="227">
        <v>47486</v>
      </c>
    </row>
    <row r="59" spans="1:4">
      <c r="A59" s="230">
        <v>20110</v>
      </c>
      <c r="B59" s="229">
        <v>27888</v>
      </c>
      <c r="C59" s="228" t="s">
        <v>502</v>
      </c>
      <c r="D59" s="227">
        <v>27875</v>
      </c>
    </row>
    <row r="60" spans="1:4">
      <c r="A60" s="230">
        <v>3657</v>
      </c>
      <c r="B60" s="229">
        <v>5673</v>
      </c>
      <c r="C60" s="228" t="s">
        <v>494</v>
      </c>
      <c r="D60" s="227">
        <v>5504</v>
      </c>
    </row>
    <row r="61" spans="1:4">
      <c r="A61" s="230">
        <v>4425</v>
      </c>
      <c r="B61" s="229">
        <v>5836</v>
      </c>
      <c r="C61" s="228" t="s">
        <v>493</v>
      </c>
      <c r="D61" s="227">
        <v>6267</v>
      </c>
    </row>
    <row r="62" spans="1:4">
      <c r="A62" s="230">
        <v>2951</v>
      </c>
      <c r="B62" s="229">
        <v>3502</v>
      </c>
      <c r="C62" s="228" t="s">
        <v>492</v>
      </c>
      <c r="D62" s="227">
        <v>3551</v>
      </c>
    </row>
    <row r="63" spans="1:4">
      <c r="A63" s="230">
        <v>2452</v>
      </c>
      <c r="B63" s="229">
        <v>4356</v>
      </c>
      <c r="C63" s="228" t="s">
        <v>491</v>
      </c>
      <c r="D63" s="227">
        <v>4289</v>
      </c>
    </row>
    <row r="64" spans="1:4">
      <c r="A64" s="230">
        <v>4970</v>
      </c>
      <c r="B64" s="229">
        <v>7364</v>
      </c>
      <c r="C64" s="228" t="s">
        <v>461</v>
      </c>
      <c r="D64" s="227">
        <v>7414</v>
      </c>
    </row>
    <row r="65" spans="1:4">
      <c r="A65" s="230">
        <v>1998</v>
      </c>
      <c r="B65" s="229">
        <v>3264</v>
      </c>
      <c r="C65" s="228" t="s">
        <v>482</v>
      </c>
      <c r="D65" s="227">
        <v>3264</v>
      </c>
    </row>
    <row r="66" spans="1:4">
      <c r="A66" s="230">
        <v>59</v>
      </c>
      <c r="B66" s="229">
        <v>140</v>
      </c>
      <c r="C66" s="228" t="s">
        <v>481</v>
      </c>
      <c r="D66" s="227">
        <v>130</v>
      </c>
    </row>
    <row r="67" spans="1:4">
      <c r="A67" s="230">
        <v>13</v>
      </c>
      <c r="B67" s="229">
        <v>55</v>
      </c>
      <c r="C67" s="228" t="s">
        <v>480</v>
      </c>
      <c r="D67" s="227">
        <v>55</v>
      </c>
    </row>
    <row r="68" spans="1:4">
      <c r="A68" s="230">
        <v>0</v>
      </c>
      <c r="B68" s="229">
        <v>22</v>
      </c>
      <c r="C68" s="228" t="s">
        <v>489</v>
      </c>
      <c r="D68" s="227">
        <v>22</v>
      </c>
    </row>
    <row r="69" spans="1:4">
      <c r="A69" s="230">
        <v>560</v>
      </c>
      <c r="B69" s="229">
        <v>1054</v>
      </c>
      <c r="C69" s="228" t="s">
        <v>479</v>
      </c>
      <c r="D69" s="227">
        <v>1054</v>
      </c>
    </row>
    <row r="70" spans="1:4">
      <c r="A70" s="230">
        <v>128</v>
      </c>
      <c r="B70" s="229">
        <v>93</v>
      </c>
      <c r="C70" s="228" t="s">
        <v>478</v>
      </c>
      <c r="D70" s="227">
        <v>93</v>
      </c>
    </row>
    <row r="71" spans="1:4">
      <c r="A71" s="230">
        <v>2127</v>
      </c>
      <c r="B71" s="229">
        <v>2416</v>
      </c>
      <c r="C71" s="228" t="s">
        <v>477</v>
      </c>
      <c r="D71" s="227">
        <v>2476</v>
      </c>
    </row>
    <row r="72" spans="1:4">
      <c r="A72" s="230">
        <v>83</v>
      </c>
      <c r="B72" s="229">
        <v>320</v>
      </c>
      <c r="C72" s="228" t="s">
        <v>460</v>
      </c>
      <c r="D72" s="227">
        <v>320</v>
      </c>
    </row>
    <row r="73" spans="1:4">
      <c r="A73" s="230">
        <v>789</v>
      </c>
      <c r="B73" s="229">
        <v>1449</v>
      </c>
      <c r="C73" s="228" t="s">
        <v>459</v>
      </c>
      <c r="D73" s="227">
        <v>1678</v>
      </c>
    </row>
    <row r="74" spans="1:4">
      <c r="A74" s="230">
        <v>482</v>
      </c>
      <c r="B74" s="229">
        <v>677</v>
      </c>
      <c r="C74" s="228" t="s">
        <v>475</v>
      </c>
      <c r="D74" s="227">
        <v>772</v>
      </c>
    </row>
    <row r="75" spans="1:4">
      <c r="A75" s="230">
        <v>307</v>
      </c>
      <c r="B75" s="229">
        <v>772</v>
      </c>
      <c r="C75" s="228" t="s">
        <v>458</v>
      </c>
      <c r="D75" s="227">
        <v>906</v>
      </c>
    </row>
    <row r="76" spans="1:4">
      <c r="A76" s="230">
        <v>12198</v>
      </c>
      <c r="B76" s="229">
        <v>8386</v>
      </c>
      <c r="C76" s="228" t="s">
        <v>474</v>
      </c>
      <c r="D76" s="227">
        <v>12295</v>
      </c>
    </row>
    <row r="77" spans="1:4">
      <c r="A77" s="230">
        <v>12198</v>
      </c>
      <c r="B77" s="229">
        <v>8386</v>
      </c>
      <c r="C77" s="228" t="s">
        <v>500</v>
      </c>
      <c r="D77" s="227">
        <v>12295</v>
      </c>
    </row>
    <row r="78" spans="1:4">
      <c r="A78" s="230">
        <v>8134</v>
      </c>
      <c r="B78" s="229">
        <v>8195</v>
      </c>
      <c r="C78" s="228" t="s">
        <v>457</v>
      </c>
      <c r="D78" s="227">
        <v>8395</v>
      </c>
    </row>
    <row r="79" spans="1:4">
      <c r="A79" s="230">
        <v>8134</v>
      </c>
      <c r="B79" s="229">
        <v>8195</v>
      </c>
      <c r="C79" s="228" t="s">
        <v>456</v>
      </c>
      <c r="D79" s="227">
        <v>8395</v>
      </c>
    </row>
    <row r="80" spans="1:4">
      <c r="A80" s="230">
        <v>2</v>
      </c>
      <c r="B80" s="229">
        <v>10</v>
      </c>
      <c r="C80" s="228" t="s">
        <v>454</v>
      </c>
      <c r="D80" s="227">
        <v>10</v>
      </c>
    </row>
    <row r="81" spans="1:4">
      <c r="A81" s="230">
        <v>2</v>
      </c>
      <c r="B81" s="229">
        <v>10</v>
      </c>
      <c r="C81" s="228" t="s">
        <v>453</v>
      </c>
      <c r="D81" s="227">
        <v>10</v>
      </c>
    </row>
    <row r="82" spans="1:4">
      <c r="A82" s="230">
        <v>2</v>
      </c>
      <c r="B82" s="229">
        <v>0</v>
      </c>
      <c r="C82" s="228" t="s">
        <v>346</v>
      </c>
      <c r="D82" s="227">
        <v>0</v>
      </c>
    </row>
    <row r="83" spans="1:4" ht="17.25" thickBot="1">
      <c r="A83" s="226">
        <v>2</v>
      </c>
      <c r="B83" s="225">
        <v>0</v>
      </c>
      <c r="C83" s="224" t="s">
        <v>485</v>
      </c>
      <c r="D83" s="223">
        <v>0</v>
      </c>
    </row>
    <row r="84" spans="1:4" ht="21">
      <c r="A84" s="47"/>
      <c r="B84" s="818" t="s">
        <v>277</v>
      </c>
      <c r="C84" s="818"/>
      <c r="D84" s="147"/>
    </row>
    <row r="85" spans="1:4" ht="21">
      <c r="A85" s="47"/>
      <c r="B85" s="818" t="s">
        <v>276</v>
      </c>
      <c r="C85" s="818"/>
      <c r="D85" s="147"/>
    </row>
    <row r="86" spans="1:4" ht="21">
      <c r="A86" s="47"/>
      <c r="B86" s="819" t="s">
        <v>467</v>
      </c>
      <c r="C86" s="819"/>
      <c r="D86" s="146"/>
    </row>
    <row r="87" spans="1:4" ht="17.25" thickBot="1">
      <c r="A87" s="209"/>
      <c r="B87" s="820" t="s">
        <v>466</v>
      </c>
      <c r="C87" s="820"/>
      <c r="D87" s="144" t="s">
        <v>465</v>
      </c>
    </row>
    <row r="88" spans="1:4">
      <c r="A88" s="812" t="s">
        <v>170</v>
      </c>
      <c r="B88" s="814" t="s">
        <v>167</v>
      </c>
      <c r="C88" s="814" t="s">
        <v>464</v>
      </c>
      <c r="D88" s="816" t="s">
        <v>168</v>
      </c>
    </row>
    <row r="89" spans="1:4" ht="17.25" thickBot="1">
      <c r="A89" s="813"/>
      <c r="B89" s="815"/>
      <c r="C89" s="815"/>
      <c r="D89" s="817"/>
    </row>
    <row r="90" spans="1:4">
      <c r="A90" s="234">
        <v>0</v>
      </c>
      <c r="B90" s="233">
        <v>0</v>
      </c>
      <c r="C90" s="232" t="s">
        <v>463</v>
      </c>
      <c r="D90" s="231">
        <v>0</v>
      </c>
    </row>
    <row r="91" spans="1:4">
      <c r="A91" s="230">
        <v>15537</v>
      </c>
      <c r="B91" s="229">
        <v>16191</v>
      </c>
      <c r="C91" s="228" t="s">
        <v>497</v>
      </c>
      <c r="D91" s="227">
        <v>18188</v>
      </c>
    </row>
    <row r="92" spans="1:4">
      <c r="A92" s="230">
        <v>15537</v>
      </c>
      <c r="B92" s="229">
        <v>16191</v>
      </c>
      <c r="C92" s="228" t="s">
        <v>461</v>
      </c>
      <c r="D92" s="227">
        <v>18188</v>
      </c>
    </row>
    <row r="93" spans="1:4" ht="17.25" thickBot="1">
      <c r="A93" s="226">
        <v>15537</v>
      </c>
      <c r="B93" s="225">
        <v>16191</v>
      </c>
      <c r="C93" s="224" t="s">
        <v>477</v>
      </c>
      <c r="D93" s="223">
        <v>18188</v>
      </c>
    </row>
    <row r="94" spans="1:4" ht="21">
      <c r="A94" s="47"/>
      <c r="B94" s="818" t="s">
        <v>277</v>
      </c>
      <c r="C94" s="818"/>
      <c r="D94" s="147"/>
    </row>
    <row r="95" spans="1:4" ht="21">
      <c r="A95" s="47"/>
      <c r="B95" s="818" t="s">
        <v>276</v>
      </c>
      <c r="C95" s="818"/>
      <c r="D95" s="147"/>
    </row>
    <row r="96" spans="1:4" ht="21">
      <c r="A96" s="47"/>
      <c r="B96" s="819" t="s">
        <v>467</v>
      </c>
      <c r="C96" s="819"/>
      <c r="D96" s="146"/>
    </row>
    <row r="97" spans="1:4" ht="17.25" thickBot="1">
      <c r="A97" s="209"/>
      <c r="B97" s="820" t="s">
        <v>466</v>
      </c>
      <c r="C97" s="820"/>
      <c r="D97" s="144" t="s">
        <v>465</v>
      </c>
    </row>
    <row r="98" spans="1:4">
      <c r="A98" s="812" t="s">
        <v>170</v>
      </c>
      <c r="B98" s="814" t="s">
        <v>167</v>
      </c>
      <c r="C98" s="814" t="s">
        <v>464</v>
      </c>
      <c r="D98" s="816" t="s">
        <v>168</v>
      </c>
    </row>
    <row r="99" spans="1:4" ht="17.25" thickBot="1">
      <c r="A99" s="813"/>
      <c r="B99" s="815"/>
      <c r="C99" s="815"/>
      <c r="D99" s="817"/>
    </row>
    <row r="100" spans="1:4">
      <c r="A100" s="234">
        <v>0</v>
      </c>
      <c r="B100" s="233">
        <v>0</v>
      </c>
      <c r="C100" s="232" t="s">
        <v>463</v>
      </c>
      <c r="D100" s="231">
        <v>0</v>
      </c>
    </row>
    <row r="101" spans="1:4">
      <c r="A101" s="230">
        <v>42363</v>
      </c>
      <c r="B101" s="229">
        <v>44545</v>
      </c>
      <c r="C101" s="228" t="s">
        <v>484</v>
      </c>
      <c r="D101" s="227">
        <v>48343</v>
      </c>
    </row>
    <row r="102" spans="1:4">
      <c r="A102" s="230">
        <v>42041</v>
      </c>
      <c r="B102" s="229">
        <v>44135</v>
      </c>
      <c r="C102" s="228" t="s">
        <v>461</v>
      </c>
      <c r="D102" s="227">
        <v>47933</v>
      </c>
    </row>
    <row r="103" spans="1:4">
      <c r="A103" s="230">
        <v>9</v>
      </c>
      <c r="B103" s="229">
        <v>254</v>
      </c>
      <c r="C103" s="228" t="s">
        <v>479</v>
      </c>
      <c r="D103" s="227">
        <v>254</v>
      </c>
    </row>
    <row r="104" spans="1:4">
      <c r="A104" s="230">
        <v>41932</v>
      </c>
      <c r="B104" s="229">
        <v>43881</v>
      </c>
      <c r="C104" s="228" t="s">
        <v>477</v>
      </c>
      <c r="D104" s="227">
        <v>47679</v>
      </c>
    </row>
    <row r="105" spans="1:4">
      <c r="A105" s="230">
        <v>99</v>
      </c>
      <c r="B105" s="229">
        <v>0</v>
      </c>
      <c r="C105" s="228" t="s">
        <v>460</v>
      </c>
      <c r="D105" s="227">
        <v>0</v>
      </c>
    </row>
    <row r="106" spans="1:4">
      <c r="A106" s="230">
        <v>252</v>
      </c>
      <c r="B106" s="229">
        <v>410</v>
      </c>
      <c r="C106" s="228" t="s">
        <v>459</v>
      </c>
      <c r="D106" s="227">
        <v>410</v>
      </c>
    </row>
    <row r="107" spans="1:4">
      <c r="A107" s="230">
        <v>0</v>
      </c>
      <c r="B107" s="229">
        <v>50</v>
      </c>
      <c r="C107" s="228" t="s">
        <v>475</v>
      </c>
      <c r="D107" s="227">
        <v>50</v>
      </c>
    </row>
    <row r="108" spans="1:4">
      <c r="A108" s="230">
        <v>252</v>
      </c>
      <c r="B108" s="229">
        <v>360</v>
      </c>
      <c r="C108" s="228" t="s">
        <v>458</v>
      </c>
      <c r="D108" s="227">
        <v>360</v>
      </c>
    </row>
    <row r="109" spans="1:4">
      <c r="A109" s="230">
        <v>69</v>
      </c>
      <c r="B109" s="229">
        <v>0</v>
      </c>
      <c r="C109" s="228" t="s">
        <v>474</v>
      </c>
      <c r="D109" s="227">
        <v>0</v>
      </c>
    </row>
    <row r="110" spans="1:4" ht="17.25" thickBot="1">
      <c r="A110" s="226">
        <v>69</v>
      </c>
      <c r="B110" s="225">
        <v>0</v>
      </c>
      <c r="C110" s="224" t="s">
        <v>473</v>
      </c>
      <c r="D110" s="223">
        <v>0</v>
      </c>
    </row>
    <row r="111" spans="1:4" ht="21">
      <c r="A111" s="47"/>
      <c r="B111" s="818" t="s">
        <v>277</v>
      </c>
      <c r="C111" s="818"/>
      <c r="D111" s="147"/>
    </row>
    <row r="112" spans="1:4" ht="21">
      <c r="A112" s="47"/>
      <c r="B112" s="818" t="s">
        <v>276</v>
      </c>
      <c r="C112" s="818"/>
      <c r="D112" s="147"/>
    </row>
    <row r="113" spans="1:4" ht="21">
      <c r="A113" s="47"/>
      <c r="B113" s="819" t="s">
        <v>467</v>
      </c>
      <c r="C113" s="819"/>
      <c r="D113" s="146"/>
    </row>
    <row r="114" spans="1:4" ht="17.25" thickBot="1">
      <c r="A114" s="209"/>
      <c r="B114" s="820" t="s">
        <v>466</v>
      </c>
      <c r="C114" s="820"/>
      <c r="D114" s="144" t="s">
        <v>465</v>
      </c>
    </row>
    <row r="115" spans="1:4">
      <c r="A115" s="812" t="s">
        <v>170</v>
      </c>
      <c r="B115" s="814" t="s">
        <v>167</v>
      </c>
      <c r="C115" s="814" t="s">
        <v>464</v>
      </c>
      <c r="D115" s="816" t="s">
        <v>168</v>
      </c>
    </row>
    <row r="116" spans="1:4" ht="17.25" thickBot="1">
      <c r="A116" s="813"/>
      <c r="B116" s="815"/>
      <c r="C116" s="815"/>
      <c r="D116" s="817"/>
    </row>
    <row r="117" spans="1:4">
      <c r="A117" s="234">
        <v>0</v>
      </c>
      <c r="B117" s="233">
        <v>0</v>
      </c>
      <c r="C117" s="232" t="s">
        <v>463</v>
      </c>
      <c r="D117" s="231">
        <v>0</v>
      </c>
    </row>
    <row r="118" spans="1:4">
      <c r="A118" s="230">
        <v>86946</v>
      </c>
      <c r="B118" s="229">
        <v>99936</v>
      </c>
      <c r="C118" s="228" t="s">
        <v>483</v>
      </c>
      <c r="D118" s="227">
        <v>124582</v>
      </c>
    </row>
    <row r="119" spans="1:4">
      <c r="A119" s="230">
        <v>50341</v>
      </c>
      <c r="B119" s="229">
        <v>59946</v>
      </c>
      <c r="C119" s="228" t="s">
        <v>461</v>
      </c>
      <c r="D119" s="227">
        <v>66860</v>
      </c>
    </row>
    <row r="120" spans="1:4">
      <c r="A120" s="230">
        <v>6800</v>
      </c>
      <c r="B120" s="229">
        <v>12650</v>
      </c>
      <c r="C120" s="228" t="s">
        <v>482</v>
      </c>
      <c r="D120" s="227">
        <v>12650</v>
      </c>
    </row>
    <row r="121" spans="1:4">
      <c r="A121" s="230">
        <v>95</v>
      </c>
      <c r="B121" s="229">
        <v>318</v>
      </c>
      <c r="C121" s="228" t="s">
        <v>481</v>
      </c>
      <c r="D121" s="227">
        <v>318</v>
      </c>
    </row>
    <row r="122" spans="1:4">
      <c r="A122" s="230">
        <v>3405</v>
      </c>
      <c r="B122" s="229">
        <v>2343</v>
      </c>
      <c r="C122" s="228" t="s">
        <v>479</v>
      </c>
      <c r="D122" s="227">
        <v>2343</v>
      </c>
    </row>
    <row r="123" spans="1:4">
      <c r="A123" s="230">
        <v>1438</v>
      </c>
      <c r="B123" s="229">
        <v>1810</v>
      </c>
      <c r="C123" s="228" t="s">
        <v>478</v>
      </c>
      <c r="D123" s="227">
        <v>1810</v>
      </c>
    </row>
    <row r="124" spans="1:4">
      <c r="A124" s="230">
        <v>37564</v>
      </c>
      <c r="B124" s="229">
        <v>42825</v>
      </c>
      <c r="C124" s="228" t="s">
        <v>477</v>
      </c>
      <c r="D124" s="227">
        <v>49739</v>
      </c>
    </row>
    <row r="125" spans="1:4">
      <c r="A125" s="230">
        <v>1039</v>
      </c>
      <c r="B125" s="229">
        <v>0</v>
      </c>
      <c r="C125" s="228" t="s">
        <v>460</v>
      </c>
      <c r="D125" s="227">
        <v>0</v>
      </c>
    </row>
    <row r="126" spans="1:4">
      <c r="A126" s="230">
        <v>416</v>
      </c>
      <c r="B126" s="229">
        <v>750</v>
      </c>
      <c r="C126" s="228" t="s">
        <v>459</v>
      </c>
      <c r="D126" s="227">
        <v>750</v>
      </c>
    </row>
    <row r="127" spans="1:4">
      <c r="A127" s="230">
        <v>413</v>
      </c>
      <c r="B127" s="229">
        <v>600</v>
      </c>
      <c r="C127" s="228" t="s">
        <v>475</v>
      </c>
      <c r="D127" s="227">
        <v>600</v>
      </c>
    </row>
    <row r="128" spans="1:4">
      <c r="A128" s="230">
        <v>3</v>
      </c>
      <c r="B128" s="229">
        <v>150</v>
      </c>
      <c r="C128" s="228" t="s">
        <v>458</v>
      </c>
      <c r="D128" s="227">
        <v>150</v>
      </c>
    </row>
    <row r="129" spans="1:4">
      <c r="A129" s="230">
        <v>153</v>
      </c>
      <c r="B129" s="229">
        <v>2000</v>
      </c>
      <c r="C129" s="228" t="s">
        <v>474</v>
      </c>
      <c r="D129" s="227">
        <v>2000</v>
      </c>
    </row>
    <row r="130" spans="1:4">
      <c r="A130" s="230">
        <v>153</v>
      </c>
      <c r="B130" s="229">
        <v>2000</v>
      </c>
      <c r="C130" s="228" t="s">
        <v>473</v>
      </c>
      <c r="D130" s="227">
        <v>2000</v>
      </c>
    </row>
    <row r="131" spans="1:4">
      <c r="A131" s="230">
        <v>437</v>
      </c>
      <c r="B131" s="229">
        <v>0</v>
      </c>
      <c r="C131" s="228" t="s">
        <v>457</v>
      </c>
      <c r="D131" s="227">
        <v>0</v>
      </c>
    </row>
    <row r="132" spans="1:4">
      <c r="A132" s="230">
        <v>15</v>
      </c>
      <c r="B132" s="229">
        <v>0</v>
      </c>
      <c r="C132" s="228" t="s">
        <v>456</v>
      </c>
      <c r="D132" s="227">
        <v>0</v>
      </c>
    </row>
    <row r="133" spans="1:4">
      <c r="A133" s="230">
        <v>422</v>
      </c>
      <c r="B133" s="229">
        <v>0</v>
      </c>
      <c r="C133" s="228" t="s">
        <v>455</v>
      </c>
      <c r="D133" s="227">
        <v>0</v>
      </c>
    </row>
    <row r="134" spans="1:4">
      <c r="A134" s="230">
        <v>12</v>
      </c>
      <c r="B134" s="229">
        <v>0</v>
      </c>
      <c r="C134" s="228" t="s">
        <v>454</v>
      </c>
      <c r="D134" s="227">
        <v>12</v>
      </c>
    </row>
    <row r="135" spans="1:4">
      <c r="A135" s="230">
        <v>12</v>
      </c>
      <c r="B135" s="229">
        <v>0</v>
      </c>
      <c r="C135" s="228" t="s">
        <v>453</v>
      </c>
      <c r="D135" s="227">
        <v>12</v>
      </c>
    </row>
    <row r="136" spans="1:4" ht="33">
      <c r="A136" s="230">
        <v>35587</v>
      </c>
      <c r="B136" s="229">
        <v>37240</v>
      </c>
      <c r="C136" s="228" t="s">
        <v>452</v>
      </c>
      <c r="D136" s="227">
        <v>54960</v>
      </c>
    </row>
    <row r="137" spans="1:4" ht="17.25" thickBot="1">
      <c r="A137" s="226">
        <v>35587</v>
      </c>
      <c r="B137" s="225">
        <v>37240</v>
      </c>
      <c r="C137" s="224" t="s">
        <v>451</v>
      </c>
      <c r="D137" s="223">
        <v>54960</v>
      </c>
    </row>
    <row r="138" spans="1:4" ht="21">
      <c r="A138" s="47"/>
      <c r="B138" s="818" t="s">
        <v>277</v>
      </c>
      <c r="C138" s="818"/>
      <c r="D138" s="147"/>
    </row>
    <row r="139" spans="1:4" ht="21">
      <c r="A139" s="47"/>
      <c r="B139" s="818" t="s">
        <v>276</v>
      </c>
      <c r="C139" s="818"/>
      <c r="D139" s="147"/>
    </row>
    <row r="140" spans="1:4" ht="21">
      <c r="A140" s="47"/>
      <c r="B140" s="819" t="s">
        <v>467</v>
      </c>
      <c r="C140" s="819"/>
      <c r="D140" s="146"/>
    </row>
    <row r="141" spans="1:4" ht="17.25" thickBot="1">
      <c r="A141" s="209"/>
      <c r="B141" s="820" t="s">
        <v>466</v>
      </c>
      <c r="C141" s="820"/>
      <c r="D141" s="144" t="s">
        <v>465</v>
      </c>
    </row>
    <row r="142" spans="1:4">
      <c r="A142" s="812" t="s">
        <v>170</v>
      </c>
      <c r="B142" s="814" t="s">
        <v>167</v>
      </c>
      <c r="C142" s="814" t="s">
        <v>464</v>
      </c>
      <c r="D142" s="816" t="s">
        <v>168</v>
      </c>
    </row>
    <row r="143" spans="1:4" ht="17.25" thickBot="1">
      <c r="A143" s="813"/>
      <c r="B143" s="815"/>
      <c r="C143" s="815"/>
      <c r="D143" s="817"/>
    </row>
    <row r="144" spans="1:4">
      <c r="A144" s="234">
        <v>0</v>
      </c>
      <c r="B144" s="233">
        <v>0</v>
      </c>
      <c r="C144" s="232" t="s">
        <v>463</v>
      </c>
      <c r="D144" s="231">
        <v>0</v>
      </c>
    </row>
    <row r="145" spans="1:4">
      <c r="A145" s="230">
        <v>11037</v>
      </c>
      <c r="B145" s="229">
        <v>21620</v>
      </c>
      <c r="C145" s="228" t="s">
        <v>462</v>
      </c>
      <c r="D145" s="227">
        <v>21920</v>
      </c>
    </row>
    <row r="146" spans="1:4">
      <c r="A146" s="230">
        <v>11037</v>
      </c>
      <c r="B146" s="229">
        <v>21620</v>
      </c>
      <c r="C146" s="228" t="s">
        <v>461</v>
      </c>
      <c r="D146" s="227">
        <v>21920</v>
      </c>
    </row>
    <row r="147" spans="1:4">
      <c r="A147" s="230">
        <v>1</v>
      </c>
      <c r="B147" s="229">
        <v>0</v>
      </c>
      <c r="C147" s="228" t="s">
        <v>482</v>
      </c>
      <c r="D147" s="227">
        <v>0</v>
      </c>
    </row>
    <row r="148" spans="1:4">
      <c r="A148" s="230">
        <v>0</v>
      </c>
      <c r="B148" s="229">
        <v>60</v>
      </c>
      <c r="C148" s="228" t="s">
        <v>480</v>
      </c>
      <c r="D148" s="227">
        <v>60</v>
      </c>
    </row>
    <row r="149" spans="1:4">
      <c r="A149" s="230">
        <v>11036</v>
      </c>
      <c r="B149" s="229">
        <v>21460</v>
      </c>
      <c r="C149" s="228" t="s">
        <v>460</v>
      </c>
      <c r="D149" s="227">
        <v>21760</v>
      </c>
    </row>
    <row r="150" spans="1:4" ht="17.25" thickBot="1">
      <c r="A150" s="226">
        <v>0</v>
      </c>
      <c r="B150" s="225">
        <v>100</v>
      </c>
      <c r="C150" s="224" t="s">
        <v>501</v>
      </c>
      <c r="D150" s="223">
        <v>100</v>
      </c>
    </row>
  </sheetData>
  <mergeCells count="56">
    <mergeCell ref="B141:C141"/>
    <mergeCell ref="A142:A143"/>
    <mergeCell ref="B142:B143"/>
    <mergeCell ref="C142:C143"/>
    <mergeCell ref="D98:D99"/>
    <mergeCell ref="B111:C111"/>
    <mergeCell ref="B112:C112"/>
    <mergeCell ref="B113:C113"/>
    <mergeCell ref="B114:C114"/>
    <mergeCell ref="A115:A116"/>
    <mergeCell ref="B115:B116"/>
    <mergeCell ref="C115:C116"/>
    <mergeCell ref="D115:D116"/>
    <mergeCell ref="D142:D143"/>
    <mergeCell ref="B138:C138"/>
    <mergeCell ref="B139:C139"/>
    <mergeCell ref="B140:C140"/>
    <mergeCell ref="B94:C94"/>
    <mergeCell ref="B95:C95"/>
    <mergeCell ref="B96:C96"/>
    <mergeCell ref="B97:C97"/>
    <mergeCell ref="A98:A99"/>
    <mergeCell ref="B98:B99"/>
    <mergeCell ref="C98:C99"/>
    <mergeCell ref="A88:A89"/>
    <mergeCell ref="B88:B89"/>
    <mergeCell ref="C88:C89"/>
    <mergeCell ref="D88:D89"/>
    <mergeCell ref="B50:C50"/>
    <mergeCell ref="B51:C51"/>
    <mergeCell ref="B52:C52"/>
    <mergeCell ref="B53:C53"/>
    <mergeCell ref="B85:C85"/>
    <mergeCell ref="B86:C86"/>
    <mergeCell ref="B87:C87"/>
    <mergeCell ref="A54:A55"/>
    <mergeCell ref="B54:B55"/>
    <mergeCell ref="C54:C55"/>
    <mergeCell ref="D54:D55"/>
    <mergeCell ref="B84:C84"/>
    <mergeCell ref="A29:A30"/>
    <mergeCell ref="B29:B30"/>
    <mergeCell ref="C29:C30"/>
    <mergeCell ref="D29:D30"/>
    <mergeCell ref="B1:C1"/>
    <mergeCell ref="B2:C2"/>
    <mergeCell ref="B3:C3"/>
    <mergeCell ref="B4:C4"/>
    <mergeCell ref="A5:A6"/>
    <mergeCell ref="B5:B6"/>
    <mergeCell ref="C5:C6"/>
    <mergeCell ref="D5:D6"/>
    <mergeCell ref="B25:C25"/>
    <mergeCell ref="B26:C26"/>
    <mergeCell ref="B27:C27"/>
    <mergeCell ref="B28:C2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4" max="16383" man="1"/>
    <brk id="49" max="16383" man="1"/>
    <brk id="83" max="16383" man="1"/>
    <brk id="93" max="16383" man="1"/>
    <brk id="110" max="16383" man="1"/>
    <brk id="137" max="16383" man="1"/>
  </rowBreak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9A828-6BE8-4C30-B845-0AD62443750A}">
  <dimension ref="A1:C125"/>
  <sheetViews>
    <sheetView topLeftCell="A25" zoomScale="55" zoomScaleNormal="55" workbookViewId="0">
      <selection activeCell="D108" sqref="D108"/>
    </sheetView>
  </sheetViews>
  <sheetFormatPr defaultRowHeight="16.5"/>
  <cols>
    <col min="1" max="1" width="20.375" customWidth="1"/>
    <col min="2" max="2" width="81.875" customWidth="1"/>
    <col min="3" max="3" width="8.75" style="222" customWidth="1"/>
    <col min="257" max="257" width="20.375" customWidth="1"/>
    <col min="258" max="258" width="81.875" customWidth="1"/>
    <col min="259" max="259" width="8.75" customWidth="1"/>
    <col min="513" max="513" width="20.375" customWidth="1"/>
    <col min="514" max="514" width="81.875" customWidth="1"/>
    <col min="515" max="515" width="8.75" customWidth="1"/>
    <col min="769" max="769" width="20.375" customWidth="1"/>
    <col min="770" max="770" width="81.875" customWidth="1"/>
    <col min="771" max="771" width="8.75" customWidth="1"/>
    <col min="1025" max="1025" width="20.375" customWidth="1"/>
    <col min="1026" max="1026" width="81.875" customWidth="1"/>
    <col min="1027" max="1027" width="8.75" customWidth="1"/>
    <col min="1281" max="1281" width="20.375" customWidth="1"/>
    <col min="1282" max="1282" width="81.875" customWidth="1"/>
    <col min="1283" max="1283" width="8.75" customWidth="1"/>
    <col min="1537" max="1537" width="20.375" customWidth="1"/>
    <col min="1538" max="1538" width="81.875" customWidth="1"/>
    <col min="1539" max="1539" width="8.75" customWidth="1"/>
    <col min="1793" max="1793" width="20.375" customWidth="1"/>
    <col min="1794" max="1794" width="81.875" customWidth="1"/>
    <col min="1795" max="1795" width="8.75" customWidth="1"/>
    <col min="2049" max="2049" width="20.375" customWidth="1"/>
    <col min="2050" max="2050" width="81.875" customWidth="1"/>
    <col min="2051" max="2051" width="8.75" customWidth="1"/>
    <col min="2305" max="2305" width="20.375" customWidth="1"/>
    <col min="2306" max="2306" width="81.875" customWidth="1"/>
    <col min="2307" max="2307" width="8.75" customWidth="1"/>
    <col min="2561" max="2561" width="20.375" customWidth="1"/>
    <col min="2562" max="2562" width="81.875" customWidth="1"/>
    <col min="2563" max="2563" width="8.75" customWidth="1"/>
    <col min="2817" max="2817" width="20.375" customWidth="1"/>
    <col min="2818" max="2818" width="81.875" customWidth="1"/>
    <col min="2819" max="2819" width="8.75" customWidth="1"/>
    <col min="3073" max="3073" width="20.375" customWidth="1"/>
    <col min="3074" max="3074" width="81.875" customWidth="1"/>
    <col min="3075" max="3075" width="8.75" customWidth="1"/>
    <col min="3329" max="3329" width="20.375" customWidth="1"/>
    <col min="3330" max="3330" width="81.875" customWidth="1"/>
    <col min="3331" max="3331" width="8.75" customWidth="1"/>
    <col min="3585" max="3585" width="20.375" customWidth="1"/>
    <col min="3586" max="3586" width="81.875" customWidth="1"/>
    <col min="3587" max="3587" width="8.75" customWidth="1"/>
    <col min="3841" max="3841" width="20.375" customWidth="1"/>
    <col min="3842" max="3842" width="81.875" customWidth="1"/>
    <col min="3843" max="3843" width="8.75" customWidth="1"/>
    <col min="4097" max="4097" width="20.375" customWidth="1"/>
    <col min="4098" max="4098" width="81.875" customWidth="1"/>
    <col min="4099" max="4099" width="8.75" customWidth="1"/>
    <col min="4353" max="4353" width="20.375" customWidth="1"/>
    <col min="4354" max="4354" width="81.875" customWidth="1"/>
    <col min="4355" max="4355" width="8.75" customWidth="1"/>
    <col min="4609" max="4609" width="20.375" customWidth="1"/>
    <col min="4610" max="4610" width="81.875" customWidth="1"/>
    <col min="4611" max="4611" width="8.75" customWidth="1"/>
    <col min="4865" max="4865" width="20.375" customWidth="1"/>
    <col min="4866" max="4866" width="81.875" customWidth="1"/>
    <col min="4867" max="4867" width="8.75" customWidth="1"/>
    <col min="5121" max="5121" width="20.375" customWidth="1"/>
    <col min="5122" max="5122" width="81.875" customWidth="1"/>
    <col min="5123" max="5123" width="8.75" customWidth="1"/>
    <col min="5377" max="5377" width="20.375" customWidth="1"/>
    <col min="5378" max="5378" width="81.875" customWidth="1"/>
    <col min="5379" max="5379" width="8.75" customWidth="1"/>
    <col min="5633" max="5633" width="20.375" customWidth="1"/>
    <col min="5634" max="5634" width="81.875" customWidth="1"/>
    <col min="5635" max="5635" width="8.75" customWidth="1"/>
    <col min="5889" max="5889" width="20.375" customWidth="1"/>
    <col min="5890" max="5890" width="81.875" customWidth="1"/>
    <col min="5891" max="5891" width="8.75" customWidth="1"/>
    <col min="6145" max="6145" width="20.375" customWidth="1"/>
    <col min="6146" max="6146" width="81.875" customWidth="1"/>
    <col min="6147" max="6147" width="8.75" customWidth="1"/>
    <col min="6401" max="6401" width="20.375" customWidth="1"/>
    <col min="6402" max="6402" width="81.875" customWidth="1"/>
    <col min="6403" max="6403" width="8.75" customWidth="1"/>
    <col min="6657" max="6657" width="20.375" customWidth="1"/>
    <col min="6658" max="6658" width="81.875" customWidth="1"/>
    <col min="6659" max="6659" width="8.75" customWidth="1"/>
    <col min="6913" max="6913" width="20.375" customWidth="1"/>
    <col min="6914" max="6914" width="81.875" customWidth="1"/>
    <col min="6915" max="6915" width="8.75" customWidth="1"/>
    <col min="7169" max="7169" width="20.375" customWidth="1"/>
    <col min="7170" max="7170" width="81.875" customWidth="1"/>
    <col min="7171" max="7171" width="8.75" customWidth="1"/>
    <col min="7425" max="7425" width="20.375" customWidth="1"/>
    <col min="7426" max="7426" width="81.875" customWidth="1"/>
    <col min="7427" max="7427" width="8.75" customWidth="1"/>
    <col min="7681" max="7681" width="20.375" customWidth="1"/>
    <col min="7682" max="7682" width="81.875" customWidth="1"/>
    <col min="7683" max="7683" width="8.75" customWidth="1"/>
    <col min="7937" max="7937" width="20.375" customWidth="1"/>
    <col min="7938" max="7938" width="81.875" customWidth="1"/>
    <col min="7939" max="7939" width="8.75" customWidth="1"/>
    <col min="8193" max="8193" width="20.375" customWidth="1"/>
    <col min="8194" max="8194" width="81.875" customWidth="1"/>
    <col min="8195" max="8195" width="8.75" customWidth="1"/>
    <col min="8449" max="8449" width="20.375" customWidth="1"/>
    <col min="8450" max="8450" width="81.875" customWidth="1"/>
    <col min="8451" max="8451" width="8.75" customWidth="1"/>
    <col min="8705" max="8705" width="20.375" customWidth="1"/>
    <col min="8706" max="8706" width="81.875" customWidth="1"/>
    <col min="8707" max="8707" width="8.75" customWidth="1"/>
    <col min="8961" max="8961" width="20.375" customWidth="1"/>
    <col min="8962" max="8962" width="81.875" customWidth="1"/>
    <col min="8963" max="8963" width="8.75" customWidth="1"/>
    <col min="9217" max="9217" width="20.375" customWidth="1"/>
    <col min="9218" max="9218" width="81.875" customWidth="1"/>
    <col min="9219" max="9219" width="8.75" customWidth="1"/>
    <col min="9473" max="9473" width="20.375" customWidth="1"/>
    <col min="9474" max="9474" width="81.875" customWidth="1"/>
    <col min="9475" max="9475" width="8.75" customWidth="1"/>
    <col min="9729" max="9729" width="20.375" customWidth="1"/>
    <col min="9730" max="9730" width="81.875" customWidth="1"/>
    <col min="9731" max="9731" width="8.75" customWidth="1"/>
    <col min="9985" max="9985" width="20.375" customWidth="1"/>
    <col min="9986" max="9986" width="81.875" customWidth="1"/>
    <col min="9987" max="9987" width="8.75" customWidth="1"/>
    <col min="10241" max="10241" width="20.375" customWidth="1"/>
    <col min="10242" max="10242" width="81.875" customWidth="1"/>
    <col min="10243" max="10243" width="8.75" customWidth="1"/>
    <col min="10497" max="10497" width="20.375" customWidth="1"/>
    <col min="10498" max="10498" width="81.875" customWidth="1"/>
    <col min="10499" max="10499" width="8.75" customWidth="1"/>
    <col min="10753" max="10753" width="20.375" customWidth="1"/>
    <col min="10754" max="10754" width="81.875" customWidth="1"/>
    <col min="10755" max="10755" width="8.75" customWidth="1"/>
    <col min="11009" max="11009" width="20.375" customWidth="1"/>
    <col min="11010" max="11010" width="81.875" customWidth="1"/>
    <col min="11011" max="11011" width="8.75" customWidth="1"/>
    <col min="11265" max="11265" width="20.375" customWidth="1"/>
    <col min="11266" max="11266" width="81.875" customWidth="1"/>
    <col min="11267" max="11267" width="8.75" customWidth="1"/>
    <col min="11521" max="11521" width="20.375" customWidth="1"/>
    <col min="11522" max="11522" width="81.875" customWidth="1"/>
    <col min="11523" max="11523" width="8.75" customWidth="1"/>
    <col min="11777" max="11777" width="20.375" customWidth="1"/>
    <col min="11778" max="11778" width="81.875" customWidth="1"/>
    <col min="11779" max="11779" width="8.75" customWidth="1"/>
    <col min="12033" max="12033" width="20.375" customWidth="1"/>
    <col min="12034" max="12034" width="81.875" customWidth="1"/>
    <col min="12035" max="12035" width="8.75" customWidth="1"/>
    <col min="12289" max="12289" width="20.375" customWidth="1"/>
    <col min="12290" max="12290" width="81.875" customWidth="1"/>
    <col min="12291" max="12291" width="8.75" customWidth="1"/>
    <col min="12545" max="12545" width="20.375" customWidth="1"/>
    <col min="12546" max="12546" width="81.875" customWidth="1"/>
    <col min="12547" max="12547" width="8.75" customWidth="1"/>
    <col min="12801" max="12801" width="20.375" customWidth="1"/>
    <col min="12802" max="12802" width="81.875" customWidth="1"/>
    <col min="12803" max="12803" width="8.75" customWidth="1"/>
    <col min="13057" max="13057" width="20.375" customWidth="1"/>
    <col min="13058" max="13058" width="81.875" customWidth="1"/>
    <col min="13059" max="13059" width="8.75" customWidth="1"/>
    <col min="13313" max="13313" width="20.375" customWidth="1"/>
    <col min="13314" max="13314" width="81.875" customWidth="1"/>
    <col min="13315" max="13315" width="8.75" customWidth="1"/>
    <col min="13569" max="13569" width="20.375" customWidth="1"/>
    <col min="13570" max="13570" width="81.875" customWidth="1"/>
    <col min="13571" max="13571" width="8.75" customWidth="1"/>
    <col min="13825" max="13825" width="20.375" customWidth="1"/>
    <col min="13826" max="13826" width="81.875" customWidth="1"/>
    <col min="13827" max="13827" width="8.75" customWidth="1"/>
    <col min="14081" max="14081" width="20.375" customWidth="1"/>
    <col min="14082" max="14082" width="81.875" customWidth="1"/>
    <col min="14083" max="14083" width="8.75" customWidth="1"/>
    <col min="14337" max="14337" width="20.375" customWidth="1"/>
    <col min="14338" max="14338" width="81.875" customWidth="1"/>
    <col min="14339" max="14339" width="8.75" customWidth="1"/>
    <col min="14593" max="14593" width="20.375" customWidth="1"/>
    <col min="14594" max="14594" width="81.875" customWidth="1"/>
    <col min="14595" max="14595" width="8.75" customWidth="1"/>
    <col min="14849" max="14849" width="20.375" customWidth="1"/>
    <col min="14850" max="14850" width="81.875" customWidth="1"/>
    <col min="14851" max="14851" width="8.75" customWidth="1"/>
    <col min="15105" max="15105" width="20.375" customWidth="1"/>
    <col min="15106" max="15106" width="81.875" customWidth="1"/>
    <col min="15107" max="15107" width="8.75" customWidth="1"/>
    <col min="15361" max="15361" width="20.375" customWidth="1"/>
    <col min="15362" max="15362" width="81.875" customWidth="1"/>
    <col min="15363" max="15363" width="8.75" customWidth="1"/>
    <col min="15617" max="15617" width="20.375" customWidth="1"/>
    <col min="15618" max="15618" width="81.875" customWidth="1"/>
    <col min="15619" max="15619" width="8.75" customWidth="1"/>
    <col min="15873" max="15873" width="20.375" customWidth="1"/>
    <col min="15874" max="15874" width="81.875" customWidth="1"/>
    <col min="15875" max="15875" width="8.75" customWidth="1"/>
    <col min="16129" max="16129" width="20.375" customWidth="1"/>
    <col min="16130" max="16130" width="81.875" customWidth="1"/>
    <col min="16131" max="16131" width="8.7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306"/>
    </row>
    <row r="7" spans="1:2">
      <c r="A7" s="244" t="s">
        <v>531</v>
      </c>
      <c r="B7" s="307"/>
    </row>
    <row r="8" spans="1:2" ht="33">
      <c r="A8" s="242" t="s">
        <v>667</v>
      </c>
      <c r="B8" s="308"/>
    </row>
    <row r="9" spans="1:2" ht="49.5">
      <c r="A9" s="242" t="s">
        <v>695</v>
      </c>
      <c r="B9" s="308" t="s">
        <v>1599</v>
      </c>
    </row>
    <row r="10" spans="1:2" ht="33">
      <c r="A10" s="242" t="s">
        <v>693</v>
      </c>
      <c r="B10" s="308" t="s">
        <v>1600</v>
      </c>
    </row>
    <row r="11" spans="1:2" ht="33">
      <c r="A11" s="242" t="s">
        <v>691</v>
      </c>
      <c r="B11" s="308" t="s">
        <v>1601</v>
      </c>
    </row>
    <row r="12" spans="1:2" ht="82.5">
      <c r="A12" s="242" t="s">
        <v>666</v>
      </c>
      <c r="B12" s="308" t="s">
        <v>1602</v>
      </c>
    </row>
    <row r="13" spans="1:2" ht="49.5">
      <c r="A13" s="242" t="s">
        <v>664</v>
      </c>
      <c r="B13" s="308" t="s">
        <v>1603</v>
      </c>
    </row>
    <row r="14" spans="1:2" ht="66">
      <c r="A14" s="242" t="s">
        <v>660</v>
      </c>
      <c r="B14" s="308" t="s">
        <v>1604</v>
      </c>
    </row>
    <row r="15" spans="1:2" ht="33">
      <c r="A15" s="242" t="s">
        <v>686</v>
      </c>
      <c r="B15" s="308" t="s">
        <v>1605</v>
      </c>
    </row>
    <row r="16" spans="1:2" ht="33">
      <c r="A16" s="242" t="s">
        <v>684</v>
      </c>
      <c r="B16" s="308"/>
    </row>
    <row r="17" spans="1:2" ht="66">
      <c r="A17" s="242" t="s">
        <v>683</v>
      </c>
      <c r="B17" s="308" t="s">
        <v>1606</v>
      </c>
    </row>
    <row r="18" spans="1:2" ht="66">
      <c r="A18" s="242" t="s">
        <v>681</v>
      </c>
      <c r="B18" s="308" t="s">
        <v>1607</v>
      </c>
    </row>
    <row r="19" spans="1:2" ht="33">
      <c r="A19" s="242" t="s">
        <v>658</v>
      </c>
      <c r="B19" s="308"/>
    </row>
    <row r="20" spans="1:2" ht="49.5">
      <c r="A20" s="242" t="s">
        <v>657</v>
      </c>
      <c r="B20" s="308" t="s">
        <v>1608</v>
      </c>
    </row>
    <row r="21" spans="1:2" ht="33">
      <c r="A21" s="242" t="s">
        <v>653</v>
      </c>
      <c r="B21" s="308"/>
    </row>
    <row r="22" spans="1:2" ht="33.75" thickBot="1">
      <c r="A22" s="240" t="s">
        <v>671</v>
      </c>
      <c r="B22" s="309" t="s">
        <v>1609</v>
      </c>
    </row>
    <row r="23" spans="1:2" ht="21">
      <c r="A23" s="818" t="s">
        <v>277</v>
      </c>
      <c r="B23" s="818"/>
    </row>
    <row r="24" spans="1:2" ht="21">
      <c r="A24" s="818" t="s">
        <v>276</v>
      </c>
      <c r="B24" s="818"/>
    </row>
    <row r="25" spans="1:2" ht="21">
      <c r="A25" s="819" t="s">
        <v>529</v>
      </c>
      <c r="B25" s="819"/>
    </row>
    <row r="26" spans="1:2" ht="17.25" thickBot="1">
      <c r="A26" s="820" t="s">
        <v>466</v>
      </c>
      <c r="B26" s="820"/>
    </row>
    <row r="27" spans="1:2" ht="17.25" thickBot="1">
      <c r="A27" s="821" t="s">
        <v>528</v>
      </c>
      <c r="B27" s="822"/>
    </row>
    <row r="28" spans="1:2">
      <c r="A28" s="246" t="s">
        <v>648</v>
      </c>
      <c r="B28" s="306"/>
    </row>
    <row r="29" spans="1:2">
      <c r="A29" s="244" t="s">
        <v>1458</v>
      </c>
      <c r="B29" s="307"/>
    </row>
    <row r="30" spans="1:2" ht="33">
      <c r="A30" s="242" t="s">
        <v>667</v>
      </c>
      <c r="B30" s="308"/>
    </row>
    <row r="31" spans="1:2" ht="33">
      <c r="A31" s="242" t="s">
        <v>695</v>
      </c>
      <c r="B31" s="308" t="s">
        <v>1610</v>
      </c>
    </row>
    <row r="32" spans="1:2" ht="49.5">
      <c r="A32" s="242" t="s">
        <v>666</v>
      </c>
      <c r="B32" s="308" t="s">
        <v>1611</v>
      </c>
    </row>
    <row r="33" spans="1:2" ht="49.5">
      <c r="A33" s="242" t="s">
        <v>664</v>
      </c>
      <c r="B33" s="308" t="s">
        <v>1612</v>
      </c>
    </row>
    <row r="34" spans="1:2" ht="151.5" customHeight="1">
      <c r="A34" s="242" t="s">
        <v>662</v>
      </c>
      <c r="B34" s="308" t="s">
        <v>1613</v>
      </c>
    </row>
    <row r="35" spans="1:2" ht="33">
      <c r="A35" s="242" t="s">
        <v>1467</v>
      </c>
      <c r="B35" s="308" t="s">
        <v>1614</v>
      </c>
    </row>
    <row r="36" spans="1:2" ht="33">
      <c r="A36" s="242" t="s">
        <v>658</v>
      </c>
      <c r="B36" s="308"/>
    </row>
    <row r="37" spans="1:2" ht="49.5">
      <c r="A37" s="242" t="s">
        <v>657</v>
      </c>
      <c r="B37" s="308" t="s">
        <v>1615</v>
      </c>
    </row>
    <row r="38" spans="1:2" ht="33">
      <c r="A38" s="242" t="s">
        <v>653</v>
      </c>
      <c r="B38" s="308"/>
    </row>
    <row r="39" spans="1:2" ht="33.75" thickBot="1">
      <c r="A39" s="240" t="s">
        <v>650</v>
      </c>
      <c r="B39" s="309" t="s">
        <v>1616</v>
      </c>
    </row>
    <row r="40" spans="1:2" ht="21">
      <c r="A40" s="818" t="s">
        <v>277</v>
      </c>
      <c r="B40" s="818"/>
    </row>
    <row r="41" spans="1:2" ht="21">
      <c r="A41" s="818" t="s">
        <v>276</v>
      </c>
      <c r="B41" s="818"/>
    </row>
    <row r="42" spans="1:2" ht="21">
      <c r="A42" s="819" t="s">
        <v>529</v>
      </c>
      <c r="B42" s="819"/>
    </row>
    <row r="43" spans="1:2" ht="17.25" thickBot="1">
      <c r="A43" s="820" t="s">
        <v>466</v>
      </c>
      <c r="B43" s="820"/>
    </row>
    <row r="44" spans="1:2" ht="17.25" thickBot="1">
      <c r="A44" s="821" t="s">
        <v>528</v>
      </c>
      <c r="B44" s="822"/>
    </row>
    <row r="45" spans="1:2">
      <c r="A45" s="246" t="s">
        <v>527</v>
      </c>
      <c r="B45" s="306"/>
    </row>
    <row r="46" spans="1:2">
      <c r="A46" s="244" t="s">
        <v>646</v>
      </c>
      <c r="B46" s="307"/>
    </row>
    <row r="47" spans="1:2" ht="33">
      <c r="A47" s="242" t="s">
        <v>598</v>
      </c>
      <c r="B47" s="308"/>
    </row>
    <row r="48" spans="1:2" ht="33">
      <c r="A48" s="242" t="s">
        <v>645</v>
      </c>
      <c r="B48" s="308" t="s">
        <v>1617</v>
      </c>
    </row>
    <row r="49" spans="1:2" ht="49.5">
      <c r="A49" s="242" t="s">
        <v>595</v>
      </c>
      <c r="B49" s="308" t="s">
        <v>1618</v>
      </c>
    </row>
    <row r="50" spans="1:2" ht="49.5">
      <c r="A50" s="242" t="s">
        <v>593</v>
      </c>
      <c r="B50" s="308" t="s">
        <v>1619</v>
      </c>
    </row>
    <row r="51" spans="1:2" ht="49.5">
      <c r="A51" s="242" t="s">
        <v>591</v>
      </c>
      <c r="B51" s="308" t="s">
        <v>1620</v>
      </c>
    </row>
    <row r="52" spans="1:2" ht="135" customHeight="1">
      <c r="A52" s="242" t="s">
        <v>589</v>
      </c>
      <c r="B52" s="308" t="s">
        <v>1621</v>
      </c>
    </row>
    <row r="53" spans="1:2" ht="33">
      <c r="A53" s="242" t="s">
        <v>525</v>
      </c>
      <c r="B53" s="308"/>
    </row>
    <row r="54" spans="1:2" ht="49.5">
      <c r="A54" s="242" t="s">
        <v>558</v>
      </c>
      <c r="B54" s="308" t="s">
        <v>1622</v>
      </c>
    </row>
    <row r="55" spans="1:2" ht="49.5">
      <c r="A55" s="242" t="s">
        <v>556</v>
      </c>
      <c r="B55" s="308" t="s">
        <v>1623</v>
      </c>
    </row>
    <row r="56" spans="1:2" ht="33">
      <c r="A56" s="242" t="s">
        <v>554</v>
      </c>
      <c r="B56" s="308" t="s">
        <v>1624</v>
      </c>
    </row>
    <row r="57" spans="1:2" ht="78.599999999999994" customHeight="1">
      <c r="A57" s="242" t="s">
        <v>582</v>
      </c>
      <c r="B57" s="308" t="s">
        <v>1625</v>
      </c>
    </row>
    <row r="58" spans="1:2" ht="226.5" customHeight="1">
      <c r="A58" s="242" t="s">
        <v>552</v>
      </c>
      <c r="B58" s="308" t="s">
        <v>1626</v>
      </c>
    </row>
    <row r="59" spans="1:2" ht="66">
      <c r="A59" s="242" t="s">
        <v>550</v>
      </c>
      <c r="B59" s="308" t="s">
        <v>1627</v>
      </c>
    </row>
    <row r="60" spans="1:2" ht="82.5">
      <c r="A60" s="242" t="s">
        <v>548</v>
      </c>
      <c r="B60" s="308" t="s">
        <v>1628</v>
      </c>
    </row>
    <row r="61" spans="1:2" ht="82.5">
      <c r="A61" s="242" t="s">
        <v>524</v>
      </c>
      <c r="B61" s="308" t="s">
        <v>1629</v>
      </c>
    </row>
    <row r="62" spans="1:2" ht="33">
      <c r="A62" s="242" t="s">
        <v>522</v>
      </c>
      <c r="B62" s="308"/>
    </row>
    <row r="63" spans="1:2" ht="49.5">
      <c r="A63" s="242" t="s">
        <v>543</v>
      </c>
      <c r="B63" s="308" t="s">
        <v>1630</v>
      </c>
    </row>
    <row r="64" spans="1:2" ht="115.5">
      <c r="A64" s="242" t="s">
        <v>521</v>
      </c>
      <c r="B64" s="308" t="s">
        <v>1631</v>
      </c>
    </row>
    <row r="65" spans="1:2" ht="33">
      <c r="A65" s="242" t="s">
        <v>540</v>
      </c>
      <c r="B65" s="308"/>
    </row>
    <row r="66" spans="1:2" ht="99">
      <c r="A66" s="242" t="s">
        <v>626</v>
      </c>
      <c r="B66" s="308" t="s">
        <v>1632</v>
      </c>
    </row>
    <row r="67" spans="1:2" ht="33">
      <c r="A67" s="242" t="s">
        <v>519</v>
      </c>
      <c r="B67" s="308"/>
    </row>
    <row r="68" spans="1:2" ht="49.5">
      <c r="A68" s="242" t="s">
        <v>518</v>
      </c>
      <c r="B68" s="308" t="s">
        <v>1633</v>
      </c>
    </row>
    <row r="69" spans="1:2" ht="33">
      <c r="A69" s="242" t="s">
        <v>537</v>
      </c>
      <c r="B69" s="308"/>
    </row>
    <row r="70" spans="1:2" ht="33.75" thickBot="1">
      <c r="A70" s="240" t="s">
        <v>536</v>
      </c>
      <c r="B70" s="309" t="s">
        <v>1634</v>
      </c>
    </row>
    <row r="71" spans="1:2" ht="21">
      <c r="A71" s="818" t="s">
        <v>277</v>
      </c>
      <c r="B71" s="818"/>
    </row>
    <row r="72" spans="1:2" ht="21">
      <c r="A72" s="818" t="s">
        <v>276</v>
      </c>
      <c r="B72" s="818"/>
    </row>
    <row r="73" spans="1:2" ht="21">
      <c r="A73" s="819" t="s">
        <v>529</v>
      </c>
      <c r="B73" s="819"/>
    </row>
    <row r="74" spans="1:2" ht="17.25" thickBot="1">
      <c r="A74" s="820" t="s">
        <v>466</v>
      </c>
      <c r="B74" s="820"/>
    </row>
    <row r="75" spans="1:2" ht="17.25" thickBot="1">
      <c r="A75" s="821" t="s">
        <v>528</v>
      </c>
      <c r="B75" s="822"/>
    </row>
    <row r="76" spans="1:2">
      <c r="A76" s="246" t="s">
        <v>527</v>
      </c>
      <c r="B76" s="306"/>
    </row>
    <row r="77" spans="1:2">
      <c r="A77" s="244" t="s">
        <v>599</v>
      </c>
      <c r="B77" s="307"/>
    </row>
    <row r="78" spans="1:2" ht="33">
      <c r="A78" s="242" t="s">
        <v>525</v>
      </c>
      <c r="B78" s="308"/>
    </row>
    <row r="79" spans="1:2" ht="116.25" thickBot="1">
      <c r="A79" s="240" t="s">
        <v>548</v>
      </c>
      <c r="B79" s="309" t="s">
        <v>1635</v>
      </c>
    </row>
    <row r="80" spans="1:2" ht="21">
      <c r="A80" s="818" t="s">
        <v>277</v>
      </c>
      <c r="B80" s="818"/>
    </row>
    <row r="81" spans="1:2" ht="21">
      <c r="A81" s="818" t="s">
        <v>276</v>
      </c>
      <c r="B81" s="818"/>
    </row>
    <row r="82" spans="1:2" ht="21">
      <c r="A82" s="819" t="s">
        <v>529</v>
      </c>
      <c r="B82" s="819"/>
    </row>
    <row r="83" spans="1:2" ht="17.25" thickBot="1">
      <c r="A83" s="820" t="s">
        <v>466</v>
      </c>
      <c r="B83" s="820"/>
    </row>
    <row r="84" spans="1:2" ht="17.25" thickBot="1">
      <c r="A84" s="821" t="s">
        <v>528</v>
      </c>
      <c r="B84" s="822"/>
    </row>
    <row r="85" spans="1:2">
      <c r="A85" s="246" t="s">
        <v>527</v>
      </c>
      <c r="B85" s="306"/>
    </row>
    <row r="86" spans="1:2">
      <c r="A86" s="244" t="s">
        <v>566</v>
      </c>
      <c r="B86" s="307"/>
    </row>
    <row r="87" spans="1:2" ht="33">
      <c r="A87" s="242" t="s">
        <v>525</v>
      </c>
      <c r="B87" s="308"/>
    </row>
    <row r="88" spans="1:2" ht="33">
      <c r="A88" s="242" t="s">
        <v>552</v>
      </c>
      <c r="B88" s="308" t="s">
        <v>1636</v>
      </c>
    </row>
    <row r="89" spans="1:2" ht="99">
      <c r="A89" s="242" t="s">
        <v>548</v>
      </c>
      <c r="B89" s="308" t="s">
        <v>1637</v>
      </c>
    </row>
    <row r="90" spans="1:2" ht="33">
      <c r="A90" s="242" t="s">
        <v>522</v>
      </c>
      <c r="B90" s="308"/>
    </row>
    <row r="91" spans="1:2" ht="33">
      <c r="A91" s="242" t="s">
        <v>543</v>
      </c>
      <c r="B91" s="308" t="s">
        <v>1638</v>
      </c>
    </row>
    <row r="92" spans="1:2" ht="33.75" thickBot="1">
      <c r="A92" s="240" t="s">
        <v>521</v>
      </c>
      <c r="B92" s="309" t="s">
        <v>1639</v>
      </c>
    </row>
    <row r="93" spans="1:2" ht="21">
      <c r="A93" s="818" t="s">
        <v>277</v>
      </c>
      <c r="B93" s="818"/>
    </row>
    <row r="94" spans="1:2" ht="21">
      <c r="A94" s="818" t="s">
        <v>276</v>
      </c>
      <c r="B94" s="818"/>
    </row>
    <row r="95" spans="1:2" ht="21">
      <c r="A95" s="819" t="s">
        <v>529</v>
      </c>
      <c r="B95" s="819"/>
    </row>
    <row r="96" spans="1:2" ht="17.25" thickBot="1">
      <c r="A96" s="820" t="s">
        <v>466</v>
      </c>
      <c r="B96" s="820"/>
    </row>
    <row r="97" spans="1:2" ht="17.25" thickBot="1">
      <c r="A97" s="821" t="s">
        <v>528</v>
      </c>
      <c r="B97" s="822"/>
    </row>
    <row r="98" spans="1:2">
      <c r="A98" s="246" t="s">
        <v>527</v>
      </c>
      <c r="B98" s="306"/>
    </row>
    <row r="99" spans="1:2">
      <c r="A99" s="244" t="s">
        <v>559</v>
      </c>
      <c r="B99" s="307"/>
    </row>
    <row r="100" spans="1:2" ht="33">
      <c r="A100" s="242" t="s">
        <v>525</v>
      </c>
      <c r="B100" s="308"/>
    </row>
    <row r="101" spans="1:2" ht="115.5">
      <c r="A101" s="242" t="s">
        <v>558</v>
      </c>
      <c r="B101" s="308" t="s">
        <v>1640</v>
      </c>
    </row>
    <row r="102" spans="1:2" ht="82.5">
      <c r="A102" s="242" t="s">
        <v>556</v>
      </c>
      <c r="B102" s="308" t="s">
        <v>1641</v>
      </c>
    </row>
    <row r="103" spans="1:2" ht="99">
      <c r="A103" s="242" t="s">
        <v>552</v>
      </c>
      <c r="B103" s="308" t="s">
        <v>1642</v>
      </c>
    </row>
    <row r="104" spans="1:2" ht="49.5">
      <c r="A104" s="242" t="s">
        <v>550</v>
      </c>
      <c r="B104" s="308" t="s">
        <v>1643</v>
      </c>
    </row>
    <row r="105" spans="1:2" ht="405" customHeight="1">
      <c r="A105" s="242" t="s">
        <v>548</v>
      </c>
      <c r="B105" s="308" t="s">
        <v>1644</v>
      </c>
    </row>
    <row r="106" spans="1:2" ht="33">
      <c r="A106" s="242" t="s">
        <v>522</v>
      </c>
      <c r="B106" s="308"/>
    </row>
    <row r="107" spans="1:2" ht="82.5">
      <c r="A107" s="242" t="s">
        <v>543</v>
      </c>
      <c r="B107" s="308" t="s">
        <v>1645</v>
      </c>
    </row>
    <row r="108" spans="1:2" ht="33">
      <c r="A108" s="242" t="s">
        <v>521</v>
      </c>
      <c r="B108" s="308" t="s">
        <v>1646</v>
      </c>
    </row>
    <row r="109" spans="1:2" ht="33">
      <c r="A109" s="242" t="s">
        <v>540</v>
      </c>
      <c r="B109" s="308"/>
    </row>
    <row r="110" spans="1:2" ht="33">
      <c r="A110" s="242" t="s">
        <v>539</v>
      </c>
      <c r="B110" s="308" t="s">
        <v>1647</v>
      </c>
    </row>
    <row r="111" spans="1:2" ht="33">
      <c r="A111" s="242" t="s">
        <v>537</v>
      </c>
      <c r="B111" s="308"/>
    </row>
    <row r="112" spans="1:2" ht="33">
      <c r="A112" s="242" t="s">
        <v>536</v>
      </c>
      <c r="B112" s="308" t="s">
        <v>1648</v>
      </c>
    </row>
    <row r="113" spans="1:2" ht="66">
      <c r="A113" s="242" t="s">
        <v>516</v>
      </c>
      <c r="B113" s="308"/>
    </row>
    <row r="114" spans="1:2" ht="132.75" thickBot="1">
      <c r="A114" s="240" t="s">
        <v>515</v>
      </c>
      <c r="B114" s="309" t="s">
        <v>1649</v>
      </c>
    </row>
    <row r="115" spans="1:2" ht="21">
      <c r="A115" s="818" t="s">
        <v>277</v>
      </c>
      <c r="B115" s="818"/>
    </row>
    <row r="116" spans="1:2" ht="21">
      <c r="A116" s="818" t="s">
        <v>276</v>
      </c>
      <c r="B116" s="818"/>
    </row>
    <row r="117" spans="1:2" ht="21">
      <c r="A117" s="819" t="s">
        <v>529</v>
      </c>
      <c r="B117" s="819"/>
    </row>
    <row r="118" spans="1:2" ht="17.25" thickBot="1">
      <c r="A118" s="820" t="s">
        <v>466</v>
      </c>
      <c r="B118" s="820"/>
    </row>
    <row r="119" spans="1:2" ht="17.25" thickBot="1">
      <c r="A119" s="821" t="s">
        <v>528</v>
      </c>
      <c r="B119" s="822"/>
    </row>
    <row r="120" spans="1:2">
      <c r="A120" s="246" t="s">
        <v>527</v>
      </c>
      <c r="B120" s="306"/>
    </row>
    <row r="121" spans="1:2">
      <c r="A121" s="244" t="s">
        <v>526</v>
      </c>
      <c r="B121" s="307"/>
    </row>
    <row r="122" spans="1:2" ht="33">
      <c r="A122" s="242" t="s">
        <v>525</v>
      </c>
      <c r="B122" s="308"/>
    </row>
    <row r="123" spans="1:2" ht="33">
      <c r="A123" s="242" t="s">
        <v>554</v>
      </c>
      <c r="B123" s="308" t="s">
        <v>1538</v>
      </c>
    </row>
    <row r="124" spans="1:2" ht="148.5">
      <c r="A124" s="242" t="s">
        <v>524</v>
      </c>
      <c r="B124" s="308" t="s">
        <v>1650</v>
      </c>
    </row>
    <row r="125" spans="1:2" ht="50.25" thickBot="1">
      <c r="A125" s="240" t="s">
        <v>630</v>
      </c>
      <c r="B125" s="309" t="s">
        <v>1651</v>
      </c>
    </row>
  </sheetData>
  <mergeCells count="35">
    <mergeCell ref="A115:B115"/>
    <mergeCell ref="A116:B116"/>
    <mergeCell ref="A117:B117"/>
    <mergeCell ref="A118:B118"/>
    <mergeCell ref="A119:B119"/>
    <mergeCell ref="A97:B97"/>
    <mergeCell ref="A74:B74"/>
    <mergeCell ref="A75:B75"/>
    <mergeCell ref="A80:B80"/>
    <mergeCell ref="A81:B81"/>
    <mergeCell ref="A82:B82"/>
    <mergeCell ref="A83:B83"/>
    <mergeCell ref="A84:B84"/>
    <mergeCell ref="A93:B93"/>
    <mergeCell ref="A94:B94"/>
    <mergeCell ref="A95:B95"/>
    <mergeCell ref="A96:B96"/>
    <mergeCell ref="A73:B73"/>
    <mergeCell ref="A24:B24"/>
    <mergeCell ref="A25:B25"/>
    <mergeCell ref="A26:B26"/>
    <mergeCell ref="A27:B27"/>
    <mergeCell ref="A40:B40"/>
    <mergeCell ref="A41:B41"/>
    <mergeCell ref="A42:B42"/>
    <mergeCell ref="A43:B43"/>
    <mergeCell ref="A44:B44"/>
    <mergeCell ref="A71:B71"/>
    <mergeCell ref="A72:B72"/>
    <mergeCell ref="A23:B23"/>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22" max="16383" man="1"/>
    <brk id="39" max="16383" man="1"/>
    <brk id="70" max="16383" man="1"/>
    <brk id="79" max="16383" man="1"/>
    <brk id="92" max="16383" man="1"/>
    <brk id="114" max="16383" man="1"/>
  </rowBreak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2507A-DE5E-4E1C-91EA-A78E0947964C}">
  <dimension ref="A1:D95"/>
  <sheetViews>
    <sheetView topLeftCell="A88"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552934</v>
      </c>
      <c r="B7" s="233">
        <v>647020</v>
      </c>
      <c r="C7" s="232" t="s">
        <v>706</v>
      </c>
      <c r="D7" s="231">
        <v>625950</v>
      </c>
    </row>
    <row r="8" spans="1:4">
      <c r="A8" s="238">
        <v>397629</v>
      </c>
      <c r="B8" s="237">
        <v>482618</v>
      </c>
      <c r="C8" s="236" t="s">
        <v>705</v>
      </c>
      <c r="D8" s="235">
        <v>465461</v>
      </c>
    </row>
    <row r="9" spans="1:4">
      <c r="A9" s="230">
        <v>397629</v>
      </c>
      <c r="B9" s="229">
        <v>482618</v>
      </c>
      <c r="C9" s="228" t="s">
        <v>510</v>
      </c>
      <c r="D9" s="227">
        <v>465461</v>
      </c>
    </row>
    <row r="10" spans="1:4">
      <c r="A10" s="230">
        <v>8056</v>
      </c>
      <c r="B10" s="229">
        <v>6974</v>
      </c>
      <c r="C10" s="228" t="s">
        <v>461</v>
      </c>
      <c r="D10" s="227">
        <v>6974</v>
      </c>
    </row>
    <row r="11" spans="1:4">
      <c r="A11" s="230">
        <v>0</v>
      </c>
      <c r="B11" s="229">
        <v>2</v>
      </c>
      <c r="C11" s="228" t="s">
        <v>481</v>
      </c>
      <c r="D11" s="227">
        <v>2</v>
      </c>
    </row>
    <row r="12" spans="1:4">
      <c r="A12" s="230">
        <v>6</v>
      </c>
      <c r="B12" s="229">
        <v>0</v>
      </c>
      <c r="C12" s="228" t="s">
        <v>480</v>
      </c>
      <c r="D12" s="227">
        <v>0</v>
      </c>
    </row>
    <row r="13" spans="1:4">
      <c r="A13" s="230">
        <v>0</v>
      </c>
      <c r="B13" s="229">
        <v>4</v>
      </c>
      <c r="C13" s="228" t="s">
        <v>489</v>
      </c>
      <c r="D13" s="227">
        <v>4</v>
      </c>
    </row>
    <row r="14" spans="1:4">
      <c r="A14" s="230">
        <v>3049</v>
      </c>
      <c r="B14" s="229">
        <v>3368</v>
      </c>
      <c r="C14" s="228" t="s">
        <v>477</v>
      </c>
      <c r="D14" s="227">
        <v>3368</v>
      </c>
    </row>
    <row r="15" spans="1:4">
      <c r="A15" s="230">
        <v>5002</v>
      </c>
      <c r="B15" s="229">
        <v>3600</v>
      </c>
      <c r="C15" s="228" t="s">
        <v>460</v>
      </c>
      <c r="D15" s="227">
        <v>3600</v>
      </c>
    </row>
    <row r="16" spans="1:4">
      <c r="A16" s="230">
        <v>0</v>
      </c>
      <c r="B16" s="229">
        <v>2</v>
      </c>
      <c r="C16" s="228" t="s">
        <v>459</v>
      </c>
      <c r="D16" s="227">
        <v>2</v>
      </c>
    </row>
    <row r="17" spans="1:4">
      <c r="A17" s="230">
        <v>0</v>
      </c>
      <c r="B17" s="229">
        <v>2</v>
      </c>
      <c r="C17" s="228" t="s">
        <v>458</v>
      </c>
      <c r="D17" s="227">
        <v>2</v>
      </c>
    </row>
    <row r="18" spans="1:4">
      <c r="A18" s="230">
        <v>76659</v>
      </c>
      <c r="B18" s="229">
        <v>103157</v>
      </c>
      <c r="C18" s="228" t="s">
        <v>474</v>
      </c>
      <c r="D18" s="227">
        <v>110000</v>
      </c>
    </row>
    <row r="19" spans="1:4">
      <c r="A19" s="230">
        <v>76659</v>
      </c>
      <c r="B19" s="229">
        <v>103157</v>
      </c>
      <c r="C19" s="228" t="s">
        <v>512</v>
      </c>
      <c r="D19" s="227">
        <v>110000</v>
      </c>
    </row>
    <row r="20" spans="1:4">
      <c r="A20" s="230">
        <v>288479</v>
      </c>
      <c r="B20" s="229">
        <v>339500</v>
      </c>
      <c r="C20" s="228" t="s">
        <v>457</v>
      </c>
      <c r="D20" s="227">
        <v>315500</v>
      </c>
    </row>
    <row r="21" spans="1:4">
      <c r="A21" s="230">
        <v>288479</v>
      </c>
      <c r="B21" s="229">
        <v>339500</v>
      </c>
      <c r="C21" s="228" t="s">
        <v>456</v>
      </c>
      <c r="D21" s="227">
        <v>315500</v>
      </c>
    </row>
    <row r="22" spans="1:4">
      <c r="A22" s="230">
        <v>22661</v>
      </c>
      <c r="B22" s="229">
        <v>32985</v>
      </c>
      <c r="C22" s="228" t="s">
        <v>454</v>
      </c>
      <c r="D22" s="227">
        <v>32985</v>
      </c>
    </row>
    <row r="23" spans="1:4">
      <c r="A23" s="230">
        <v>22624</v>
      </c>
      <c r="B23" s="229">
        <v>32700</v>
      </c>
      <c r="C23" s="228" t="s">
        <v>505</v>
      </c>
      <c r="D23" s="227">
        <v>32700</v>
      </c>
    </row>
    <row r="24" spans="1:4">
      <c r="A24" s="230">
        <v>37</v>
      </c>
      <c r="B24" s="229">
        <v>285</v>
      </c>
      <c r="C24" s="228" t="s">
        <v>453</v>
      </c>
      <c r="D24" s="227">
        <v>285</v>
      </c>
    </row>
    <row r="25" spans="1:4">
      <c r="A25" s="230">
        <v>1774</v>
      </c>
      <c r="B25" s="229">
        <v>0</v>
      </c>
      <c r="C25" s="228" t="s">
        <v>469</v>
      </c>
      <c r="D25" s="227">
        <v>0</v>
      </c>
    </row>
    <row r="26" spans="1:4" ht="17.25" thickBot="1">
      <c r="A26" s="226">
        <v>1774</v>
      </c>
      <c r="B26" s="225">
        <v>0</v>
      </c>
      <c r="C26" s="224" t="s">
        <v>468</v>
      </c>
      <c r="D26" s="223">
        <v>0</v>
      </c>
    </row>
    <row r="27" spans="1:4" ht="21">
      <c r="A27" s="47"/>
      <c r="B27" s="818" t="s">
        <v>277</v>
      </c>
      <c r="C27" s="818"/>
      <c r="D27" s="147"/>
    </row>
    <row r="28" spans="1:4" ht="21">
      <c r="A28" s="47"/>
      <c r="B28" s="818" t="s">
        <v>276</v>
      </c>
      <c r="C28" s="818"/>
      <c r="D28" s="147"/>
    </row>
    <row r="29" spans="1:4" ht="21">
      <c r="A29" s="47"/>
      <c r="B29" s="819" t="s">
        <v>698</v>
      </c>
      <c r="C29" s="819"/>
      <c r="D29" s="146"/>
    </row>
    <row r="30" spans="1:4" ht="17.25" thickBot="1">
      <c r="A30" s="209"/>
      <c r="B30" s="820" t="s">
        <v>466</v>
      </c>
      <c r="C30" s="820"/>
      <c r="D30" s="144" t="s">
        <v>465</v>
      </c>
    </row>
    <row r="31" spans="1:4">
      <c r="A31" s="812" t="s">
        <v>170</v>
      </c>
      <c r="B31" s="814" t="s">
        <v>167</v>
      </c>
      <c r="C31" s="814" t="s">
        <v>464</v>
      </c>
      <c r="D31" s="816" t="s">
        <v>168</v>
      </c>
    </row>
    <row r="32" spans="1:4" ht="17.25" thickBot="1">
      <c r="A32" s="813"/>
      <c r="B32" s="815"/>
      <c r="C32" s="815"/>
      <c r="D32" s="817"/>
    </row>
    <row r="33" spans="1:4">
      <c r="A33" s="234">
        <v>85781</v>
      </c>
      <c r="B33" s="233">
        <v>91174</v>
      </c>
      <c r="C33" s="232" t="s">
        <v>704</v>
      </c>
      <c r="D33" s="231">
        <v>87674</v>
      </c>
    </row>
    <row r="34" spans="1:4">
      <c r="A34" s="230">
        <v>85781</v>
      </c>
      <c r="B34" s="229">
        <v>91174</v>
      </c>
      <c r="C34" s="228" t="s">
        <v>510</v>
      </c>
      <c r="D34" s="227">
        <v>87674</v>
      </c>
    </row>
    <row r="35" spans="1:4">
      <c r="A35" s="230">
        <v>24897</v>
      </c>
      <c r="B35" s="229">
        <v>27174</v>
      </c>
      <c r="C35" s="228" t="s">
        <v>461</v>
      </c>
      <c r="D35" s="227">
        <v>28174</v>
      </c>
    </row>
    <row r="36" spans="1:4">
      <c r="A36" s="230">
        <v>711</v>
      </c>
      <c r="B36" s="229">
        <v>1250</v>
      </c>
      <c r="C36" s="228" t="s">
        <v>482</v>
      </c>
      <c r="D36" s="227">
        <v>1250</v>
      </c>
    </row>
    <row r="37" spans="1:4">
      <c r="A37" s="230">
        <v>11</v>
      </c>
      <c r="B37" s="229">
        <v>20</v>
      </c>
      <c r="C37" s="228" t="s">
        <v>481</v>
      </c>
      <c r="D37" s="227">
        <v>20</v>
      </c>
    </row>
    <row r="38" spans="1:4">
      <c r="A38" s="230">
        <v>8408</v>
      </c>
      <c r="B38" s="229">
        <v>5400</v>
      </c>
      <c r="C38" s="228" t="s">
        <v>479</v>
      </c>
      <c r="D38" s="227">
        <v>6400</v>
      </c>
    </row>
    <row r="39" spans="1:4">
      <c r="A39" s="230">
        <v>2269</v>
      </c>
      <c r="B39" s="229">
        <v>2525</v>
      </c>
      <c r="C39" s="228" t="s">
        <v>478</v>
      </c>
      <c r="D39" s="227">
        <v>2525</v>
      </c>
    </row>
    <row r="40" spans="1:4">
      <c r="A40" s="230">
        <v>13184</v>
      </c>
      <c r="B40" s="229">
        <v>17879</v>
      </c>
      <c r="C40" s="228" t="s">
        <v>477</v>
      </c>
      <c r="D40" s="227">
        <v>17879</v>
      </c>
    </row>
    <row r="41" spans="1:4">
      <c r="A41" s="230">
        <v>313</v>
      </c>
      <c r="B41" s="229">
        <v>100</v>
      </c>
      <c r="C41" s="228" t="s">
        <v>460</v>
      </c>
      <c r="D41" s="227">
        <v>100</v>
      </c>
    </row>
    <row r="42" spans="1:4">
      <c r="A42" s="230">
        <v>2321</v>
      </c>
      <c r="B42" s="229">
        <v>2200</v>
      </c>
      <c r="C42" s="228" t="s">
        <v>459</v>
      </c>
      <c r="D42" s="227">
        <v>2200</v>
      </c>
    </row>
    <row r="43" spans="1:4">
      <c r="A43" s="230">
        <v>2102</v>
      </c>
      <c r="B43" s="229">
        <v>2200</v>
      </c>
      <c r="C43" s="228" t="s">
        <v>475</v>
      </c>
      <c r="D43" s="227">
        <v>2200</v>
      </c>
    </row>
    <row r="44" spans="1:4">
      <c r="A44" s="230">
        <v>218</v>
      </c>
      <c r="B44" s="229">
        <v>0</v>
      </c>
      <c r="C44" s="228" t="s">
        <v>458</v>
      </c>
      <c r="D44" s="227">
        <v>0</v>
      </c>
    </row>
    <row r="45" spans="1:4">
      <c r="A45" s="230">
        <v>135</v>
      </c>
      <c r="B45" s="229">
        <v>0</v>
      </c>
      <c r="C45" s="228" t="s">
        <v>474</v>
      </c>
      <c r="D45" s="227">
        <v>0</v>
      </c>
    </row>
    <row r="46" spans="1:4">
      <c r="A46" s="230">
        <v>135</v>
      </c>
      <c r="B46" s="229">
        <v>0</v>
      </c>
      <c r="C46" s="228" t="s">
        <v>508</v>
      </c>
      <c r="D46" s="227">
        <v>0</v>
      </c>
    </row>
    <row r="47" spans="1:4">
      <c r="A47" s="230">
        <v>50565</v>
      </c>
      <c r="B47" s="229">
        <v>57500</v>
      </c>
      <c r="C47" s="228" t="s">
        <v>457</v>
      </c>
      <c r="D47" s="227">
        <v>53000</v>
      </c>
    </row>
    <row r="48" spans="1:4">
      <c r="A48" s="230">
        <v>50565</v>
      </c>
      <c r="B48" s="229">
        <v>57500</v>
      </c>
      <c r="C48" s="228" t="s">
        <v>456</v>
      </c>
      <c r="D48" s="227">
        <v>53000</v>
      </c>
    </row>
    <row r="49" spans="1:4">
      <c r="A49" s="230">
        <v>4358</v>
      </c>
      <c r="B49" s="229">
        <v>4300</v>
      </c>
      <c r="C49" s="228" t="s">
        <v>454</v>
      </c>
      <c r="D49" s="227">
        <v>4300</v>
      </c>
    </row>
    <row r="50" spans="1:4">
      <c r="A50" s="230">
        <v>4237</v>
      </c>
      <c r="B50" s="229">
        <v>4300</v>
      </c>
      <c r="C50" s="228" t="s">
        <v>504</v>
      </c>
      <c r="D50" s="227">
        <v>4300</v>
      </c>
    </row>
    <row r="51" spans="1:4">
      <c r="A51" s="230">
        <v>121</v>
      </c>
      <c r="B51" s="229">
        <v>0</v>
      </c>
      <c r="C51" s="228" t="s">
        <v>453</v>
      </c>
      <c r="D51" s="227">
        <v>0</v>
      </c>
    </row>
    <row r="52" spans="1:4">
      <c r="A52" s="230">
        <v>3506</v>
      </c>
      <c r="B52" s="229">
        <v>0</v>
      </c>
      <c r="C52" s="228" t="s">
        <v>469</v>
      </c>
      <c r="D52" s="227">
        <v>0</v>
      </c>
    </row>
    <row r="53" spans="1:4" ht="17.25" thickBot="1">
      <c r="A53" s="226">
        <v>3506</v>
      </c>
      <c r="B53" s="225">
        <v>0</v>
      </c>
      <c r="C53" s="224" t="s">
        <v>468</v>
      </c>
      <c r="D53" s="223">
        <v>0</v>
      </c>
    </row>
    <row r="54" spans="1:4" ht="21">
      <c r="A54" s="47"/>
      <c r="B54" s="818" t="s">
        <v>277</v>
      </c>
      <c r="C54" s="818"/>
      <c r="D54" s="147"/>
    </row>
    <row r="55" spans="1:4" ht="21">
      <c r="A55" s="47"/>
      <c r="B55" s="818" t="s">
        <v>276</v>
      </c>
      <c r="C55" s="818"/>
      <c r="D55" s="147"/>
    </row>
    <row r="56" spans="1:4" ht="21">
      <c r="A56" s="47"/>
      <c r="B56" s="819" t="s">
        <v>698</v>
      </c>
      <c r="C56" s="819"/>
      <c r="D56" s="146"/>
    </row>
    <row r="57" spans="1:4" ht="17.25" thickBot="1">
      <c r="A57" s="209"/>
      <c r="B57" s="820" t="s">
        <v>466</v>
      </c>
      <c r="C57" s="820"/>
      <c r="D57" s="144" t="s">
        <v>465</v>
      </c>
    </row>
    <row r="58" spans="1:4">
      <c r="A58" s="812" t="s">
        <v>170</v>
      </c>
      <c r="B58" s="814" t="s">
        <v>167</v>
      </c>
      <c r="C58" s="814" t="s">
        <v>464</v>
      </c>
      <c r="D58" s="816" t="s">
        <v>168</v>
      </c>
    </row>
    <row r="59" spans="1:4" ht="17.25" thickBot="1">
      <c r="A59" s="813"/>
      <c r="B59" s="815"/>
      <c r="C59" s="815"/>
      <c r="D59" s="817"/>
    </row>
    <row r="60" spans="1:4">
      <c r="A60" s="234">
        <v>55550</v>
      </c>
      <c r="B60" s="233">
        <v>58634</v>
      </c>
      <c r="C60" s="232" t="s">
        <v>702</v>
      </c>
      <c r="D60" s="231">
        <v>58084</v>
      </c>
    </row>
    <row r="61" spans="1:4">
      <c r="A61" s="230">
        <v>55550</v>
      </c>
      <c r="B61" s="229">
        <v>58634</v>
      </c>
      <c r="C61" s="228" t="s">
        <v>510</v>
      </c>
      <c r="D61" s="227">
        <v>58084</v>
      </c>
    </row>
    <row r="62" spans="1:4">
      <c r="A62" s="230">
        <v>24836</v>
      </c>
      <c r="B62" s="229">
        <v>24234</v>
      </c>
      <c r="C62" s="228" t="s">
        <v>461</v>
      </c>
      <c r="D62" s="227">
        <v>25884</v>
      </c>
    </row>
    <row r="63" spans="1:4">
      <c r="A63" s="230">
        <v>1091</v>
      </c>
      <c r="B63" s="229">
        <v>2000</v>
      </c>
      <c r="C63" s="228" t="s">
        <v>482</v>
      </c>
      <c r="D63" s="227">
        <v>2000</v>
      </c>
    </row>
    <row r="64" spans="1:4">
      <c r="A64" s="230">
        <v>2470</v>
      </c>
      <c r="B64" s="229">
        <v>3860</v>
      </c>
      <c r="C64" s="228" t="s">
        <v>481</v>
      </c>
      <c r="D64" s="227">
        <v>3860</v>
      </c>
    </row>
    <row r="65" spans="1:4">
      <c r="A65" s="230">
        <v>5</v>
      </c>
      <c r="B65" s="229">
        <v>0</v>
      </c>
      <c r="C65" s="228" t="s">
        <v>480</v>
      </c>
      <c r="D65" s="227">
        <v>0</v>
      </c>
    </row>
    <row r="66" spans="1:4">
      <c r="A66" s="230">
        <v>8507</v>
      </c>
      <c r="B66" s="229">
        <v>4300</v>
      </c>
      <c r="C66" s="228" t="s">
        <v>479</v>
      </c>
      <c r="D66" s="227">
        <v>5800</v>
      </c>
    </row>
    <row r="67" spans="1:4">
      <c r="A67" s="230">
        <v>153</v>
      </c>
      <c r="B67" s="229">
        <v>225</v>
      </c>
      <c r="C67" s="228" t="s">
        <v>478</v>
      </c>
      <c r="D67" s="227">
        <v>225</v>
      </c>
    </row>
    <row r="68" spans="1:4">
      <c r="A68" s="230">
        <v>12603</v>
      </c>
      <c r="B68" s="229">
        <v>13839</v>
      </c>
      <c r="C68" s="228" t="s">
        <v>477</v>
      </c>
      <c r="D68" s="227">
        <v>13989</v>
      </c>
    </row>
    <row r="69" spans="1:4">
      <c r="A69" s="230">
        <v>8</v>
      </c>
      <c r="B69" s="229">
        <v>10</v>
      </c>
      <c r="C69" s="228" t="s">
        <v>460</v>
      </c>
      <c r="D69" s="227">
        <v>10</v>
      </c>
    </row>
    <row r="70" spans="1:4">
      <c r="A70" s="230">
        <v>3075</v>
      </c>
      <c r="B70" s="229">
        <v>2400</v>
      </c>
      <c r="C70" s="228" t="s">
        <v>459</v>
      </c>
      <c r="D70" s="227">
        <v>2400</v>
      </c>
    </row>
    <row r="71" spans="1:4">
      <c r="A71" s="230">
        <v>2294</v>
      </c>
      <c r="B71" s="229">
        <v>2000</v>
      </c>
      <c r="C71" s="228" t="s">
        <v>475</v>
      </c>
      <c r="D71" s="227">
        <v>2000</v>
      </c>
    </row>
    <row r="72" spans="1:4">
      <c r="A72" s="230">
        <v>780</v>
      </c>
      <c r="B72" s="229">
        <v>400</v>
      </c>
      <c r="C72" s="228" t="s">
        <v>458</v>
      </c>
      <c r="D72" s="227">
        <v>400</v>
      </c>
    </row>
    <row r="73" spans="1:4">
      <c r="A73" s="230">
        <v>43</v>
      </c>
      <c r="B73" s="229">
        <v>0</v>
      </c>
      <c r="C73" s="228" t="s">
        <v>474</v>
      </c>
      <c r="D73" s="227">
        <v>0</v>
      </c>
    </row>
    <row r="74" spans="1:4">
      <c r="A74" s="230">
        <v>43</v>
      </c>
      <c r="B74" s="229">
        <v>0</v>
      </c>
      <c r="C74" s="228" t="s">
        <v>508</v>
      </c>
      <c r="D74" s="227">
        <v>0</v>
      </c>
    </row>
    <row r="75" spans="1:4">
      <c r="A75" s="230">
        <v>25650</v>
      </c>
      <c r="B75" s="229">
        <v>30300</v>
      </c>
      <c r="C75" s="228" t="s">
        <v>457</v>
      </c>
      <c r="D75" s="227">
        <v>27800</v>
      </c>
    </row>
    <row r="76" spans="1:4">
      <c r="A76" s="230">
        <v>25650</v>
      </c>
      <c r="B76" s="229">
        <v>30300</v>
      </c>
      <c r="C76" s="228" t="s">
        <v>456</v>
      </c>
      <c r="D76" s="227">
        <v>27800</v>
      </c>
    </row>
    <row r="77" spans="1:4">
      <c r="A77" s="230">
        <v>1941</v>
      </c>
      <c r="B77" s="229">
        <v>1700</v>
      </c>
      <c r="C77" s="228" t="s">
        <v>454</v>
      </c>
      <c r="D77" s="227">
        <v>2000</v>
      </c>
    </row>
    <row r="78" spans="1:4">
      <c r="A78" s="230">
        <v>1941</v>
      </c>
      <c r="B78" s="229">
        <v>1700</v>
      </c>
      <c r="C78" s="228" t="s">
        <v>504</v>
      </c>
      <c r="D78" s="227">
        <v>2000</v>
      </c>
    </row>
    <row r="79" spans="1:4">
      <c r="A79" s="230">
        <v>6</v>
      </c>
      <c r="B79" s="229">
        <v>0</v>
      </c>
      <c r="C79" s="228" t="s">
        <v>469</v>
      </c>
      <c r="D79" s="227">
        <v>0</v>
      </c>
    </row>
    <row r="80" spans="1:4" ht="17.25" thickBot="1">
      <c r="A80" s="226">
        <v>6</v>
      </c>
      <c r="B80" s="225">
        <v>0</v>
      </c>
      <c r="C80" s="224" t="s">
        <v>468</v>
      </c>
      <c r="D80" s="223">
        <v>0</v>
      </c>
    </row>
    <row r="81" spans="1:4" ht="21">
      <c r="A81" s="47"/>
      <c r="B81" s="818" t="s">
        <v>277</v>
      </c>
      <c r="C81" s="818"/>
      <c r="D81" s="147"/>
    </row>
    <row r="82" spans="1:4" ht="21">
      <c r="A82" s="47"/>
      <c r="B82" s="818" t="s">
        <v>276</v>
      </c>
      <c r="C82" s="818"/>
      <c r="D82" s="147"/>
    </row>
    <row r="83" spans="1:4" ht="21">
      <c r="A83" s="47"/>
      <c r="B83" s="819" t="s">
        <v>698</v>
      </c>
      <c r="C83" s="819"/>
      <c r="D83" s="146"/>
    </row>
    <row r="84" spans="1:4" ht="17.25" thickBot="1">
      <c r="A84" s="209"/>
      <c r="B84" s="820" t="s">
        <v>466</v>
      </c>
      <c r="C84" s="820"/>
      <c r="D84" s="144" t="s">
        <v>465</v>
      </c>
    </row>
    <row r="85" spans="1:4">
      <c r="A85" s="812" t="s">
        <v>170</v>
      </c>
      <c r="B85" s="814" t="s">
        <v>167</v>
      </c>
      <c r="C85" s="814" t="s">
        <v>464</v>
      </c>
      <c r="D85" s="816" t="s">
        <v>168</v>
      </c>
    </row>
    <row r="86" spans="1:4" ht="17.25" thickBot="1">
      <c r="A86" s="813"/>
      <c r="B86" s="815"/>
      <c r="C86" s="815"/>
      <c r="D86" s="817"/>
    </row>
    <row r="87" spans="1:4">
      <c r="A87" s="234">
        <v>13974</v>
      </c>
      <c r="B87" s="233">
        <v>14594</v>
      </c>
      <c r="C87" s="232" t="s">
        <v>697</v>
      </c>
      <c r="D87" s="231">
        <v>14731</v>
      </c>
    </row>
    <row r="88" spans="1:4">
      <c r="A88" s="230">
        <v>13974</v>
      </c>
      <c r="B88" s="229">
        <v>14594</v>
      </c>
      <c r="C88" s="228" t="s">
        <v>510</v>
      </c>
      <c r="D88" s="227">
        <v>14731</v>
      </c>
    </row>
    <row r="89" spans="1:4">
      <c r="A89" s="230">
        <v>677</v>
      </c>
      <c r="B89" s="229">
        <v>1472</v>
      </c>
      <c r="C89" s="228" t="s">
        <v>461</v>
      </c>
      <c r="D89" s="227">
        <v>1472</v>
      </c>
    </row>
    <row r="90" spans="1:4">
      <c r="A90" s="230">
        <v>94</v>
      </c>
      <c r="B90" s="229">
        <v>1352</v>
      </c>
      <c r="C90" s="228" t="s">
        <v>479</v>
      </c>
      <c r="D90" s="227">
        <v>1352</v>
      </c>
    </row>
    <row r="91" spans="1:4">
      <c r="A91" s="230">
        <v>582</v>
      </c>
      <c r="B91" s="229">
        <v>120</v>
      </c>
      <c r="C91" s="228" t="s">
        <v>477</v>
      </c>
      <c r="D91" s="227">
        <v>120</v>
      </c>
    </row>
    <row r="92" spans="1:4">
      <c r="A92" s="230">
        <v>13192</v>
      </c>
      <c r="B92" s="229">
        <v>13021</v>
      </c>
      <c r="C92" s="228" t="s">
        <v>457</v>
      </c>
      <c r="D92" s="227">
        <v>13158</v>
      </c>
    </row>
    <row r="93" spans="1:4">
      <c r="A93" s="230">
        <v>13192</v>
      </c>
      <c r="B93" s="229">
        <v>13021</v>
      </c>
      <c r="C93" s="228" t="s">
        <v>456</v>
      </c>
      <c r="D93" s="227">
        <v>13158</v>
      </c>
    </row>
    <row r="94" spans="1:4">
      <c r="A94" s="230">
        <v>105</v>
      </c>
      <c r="B94" s="229">
        <v>101</v>
      </c>
      <c r="C94" s="228" t="s">
        <v>454</v>
      </c>
      <c r="D94" s="227">
        <v>101</v>
      </c>
    </row>
    <row r="95" spans="1:4" ht="17.25" thickBot="1">
      <c r="A95" s="226">
        <v>105</v>
      </c>
      <c r="B95" s="225">
        <v>101</v>
      </c>
      <c r="C95" s="224" t="s">
        <v>504</v>
      </c>
      <c r="D95" s="223">
        <v>101</v>
      </c>
    </row>
  </sheetData>
  <mergeCells count="32">
    <mergeCell ref="A85:A86"/>
    <mergeCell ref="B85:B86"/>
    <mergeCell ref="C85:C86"/>
    <mergeCell ref="D85:D86"/>
    <mergeCell ref="B54:C54"/>
    <mergeCell ref="B55:C55"/>
    <mergeCell ref="B56:C56"/>
    <mergeCell ref="B57:C57"/>
    <mergeCell ref="A58:A59"/>
    <mergeCell ref="B58:B59"/>
    <mergeCell ref="C58:C59"/>
    <mergeCell ref="D58:D59"/>
    <mergeCell ref="B81:C81"/>
    <mergeCell ref="B82:C82"/>
    <mergeCell ref="B83:C83"/>
    <mergeCell ref="B84:C84"/>
    <mergeCell ref="A31:A32"/>
    <mergeCell ref="B31:B32"/>
    <mergeCell ref="C31:C32"/>
    <mergeCell ref="D31:D32"/>
    <mergeCell ref="B1:C1"/>
    <mergeCell ref="B2:C2"/>
    <mergeCell ref="B3:C3"/>
    <mergeCell ref="B4:C4"/>
    <mergeCell ref="A5:A6"/>
    <mergeCell ref="B5:B6"/>
    <mergeCell ref="C5:C6"/>
    <mergeCell ref="D5:D6"/>
    <mergeCell ref="B27:C27"/>
    <mergeCell ref="B28:C28"/>
    <mergeCell ref="B29:C29"/>
    <mergeCell ref="B30:C3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6" max="16383" man="1"/>
    <brk id="53" max="16383" man="1"/>
    <brk id="80" max="16383" man="1"/>
  </rowBreak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03C7E-E8AC-4A3C-8DE3-ACB9DC4DE2E6}">
  <dimension ref="A1:B76"/>
  <sheetViews>
    <sheetView topLeftCell="A58" zoomScale="94" zoomScaleNormal="94"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306"/>
    </row>
    <row r="7" spans="1:2">
      <c r="A7" s="244" t="s">
        <v>669</v>
      </c>
      <c r="B7" s="307"/>
    </row>
    <row r="8" spans="1:2" ht="33">
      <c r="A8" s="242" t="s">
        <v>830</v>
      </c>
      <c r="B8" s="308"/>
    </row>
    <row r="9" spans="1:2" ht="33">
      <c r="A9" s="242" t="s">
        <v>1541</v>
      </c>
      <c r="B9" s="308" t="s">
        <v>1652</v>
      </c>
    </row>
    <row r="10" spans="1:2" ht="33">
      <c r="A10" s="242" t="s">
        <v>1543</v>
      </c>
      <c r="B10" s="308" t="s">
        <v>1653</v>
      </c>
    </row>
    <row r="11" spans="1:2" ht="49.5">
      <c r="A11" s="242" t="s">
        <v>829</v>
      </c>
      <c r="B11" s="308" t="s">
        <v>1654</v>
      </c>
    </row>
    <row r="12" spans="1:2" ht="66">
      <c r="A12" s="242" t="s">
        <v>827</v>
      </c>
      <c r="B12" s="308" t="s">
        <v>1655</v>
      </c>
    </row>
    <row r="13" spans="1:2" ht="33">
      <c r="A13" s="242" t="s">
        <v>1547</v>
      </c>
      <c r="B13" s="308"/>
    </row>
    <row r="14" spans="1:2" ht="33">
      <c r="A14" s="242" t="s">
        <v>1548</v>
      </c>
      <c r="B14" s="308" t="s">
        <v>1656</v>
      </c>
    </row>
    <row r="15" spans="1:2" ht="33">
      <c r="A15" s="242" t="s">
        <v>1550</v>
      </c>
      <c r="B15" s="308"/>
    </row>
    <row r="16" spans="1:2" ht="33">
      <c r="A16" s="242" t="s">
        <v>1551</v>
      </c>
      <c r="B16" s="308" t="s">
        <v>1657</v>
      </c>
    </row>
    <row r="17" spans="1:2" ht="33">
      <c r="A17" s="242" t="s">
        <v>823</v>
      </c>
      <c r="B17" s="308"/>
    </row>
    <row r="18" spans="1:2" ht="49.5">
      <c r="A18" s="242" t="s">
        <v>822</v>
      </c>
      <c r="B18" s="308" t="s">
        <v>1658</v>
      </c>
    </row>
    <row r="19" spans="1:2" ht="33">
      <c r="A19" s="242" t="s">
        <v>818</v>
      </c>
      <c r="B19" s="308"/>
    </row>
    <row r="20" spans="1:2" ht="33">
      <c r="A20" s="242" t="s">
        <v>817</v>
      </c>
      <c r="B20" s="308" t="s">
        <v>1659</v>
      </c>
    </row>
    <row r="21" spans="1:2" ht="33.75" thickBot="1">
      <c r="A21" s="240" t="s">
        <v>815</v>
      </c>
      <c r="B21" s="309" t="s">
        <v>1660</v>
      </c>
    </row>
    <row r="22" spans="1:2" ht="21">
      <c r="A22" s="818" t="s">
        <v>277</v>
      </c>
      <c r="B22" s="818"/>
    </row>
    <row r="23" spans="1:2" ht="21">
      <c r="A23" s="818" t="s">
        <v>276</v>
      </c>
      <c r="B23" s="818"/>
    </row>
    <row r="24" spans="1:2" ht="21">
      <c r="A24" s="819" t="s">
        <v>720</v>
      </c>
      <c r="B24" s="819"/>
    </row>
    <row r="25" spans="1:2" ht="17.25" thickBot="1">
      <c r="A25" s="820" t="s">
        <v>466</v>
      </c>
      <c r="B25" s="820"/>
    </row>
    <row r="26" spans="1:2" ht="17.25" thickBot="1">
      <c r="A26" s="821" t="s">
        <v>528</v>
      </c>
      <c r="B26" s="822"/>
    </row>
    <row r="27" spans="1:2" ht="33">
      <c r="A27" s="246" t="s">
        <v>787</v>
      </c>
      <c r="B27" s="306"/>
    </row>
    <row r="28" spans="1:2">
      <c r="A28" s="244" t="s">
        <v>669</v>
      </c>
      <c r="B28" s="307"/>
    </row>
    <row r="29" spans="1:2" ht="33">
      <c r="A29" s="242" t="s">
        <v>785</v>
      </c>
      <c r="B29" s="308"/>
    </row>
    <row r="30" spans="1:2" ht="49.5">
      <c r="A30" s="242" t="s">
        <v>810</v>
      </c>
      <c r="B30" s="308" t="s">
        <v>1661</v>
      </c>
    </row>
    <row r="31" spans="1:2" ht="33">
      <c r="A31" s="242" t="s">
        <v>784</v>
      </c>
      <c r="B31" s="308" t="s">
        <v>1662</v>
      </c>
    </row>
    <row r="32" spans="1:2" ht="115.5">
      <c r="A32" s="242" t="s">
        <v>805</v>
      </c>
      <c r="B32" s="308" t="s">
        <v>1663</v>
      </c>
    </row>
    <row r="33" spans="1:2" ht="49.5">
      <c r="A33" s="242" t="s">
        <v>803</v>
      </c>
      <c r="B33" s="308" t="s">
        <v>1664</v>
      </c>
    </row>
    <row r="34" spans="1:2" ht="115.5">
      <c r="A34" s="242" t="s">
        <v>801</v>
      </c>
      <c r="B34" s="308" t="s">
        <v>1665</v>
      </c>
    </row>
    <row r="35" spans="1:2" ht="33">
      <c r="A35" s="242" t="s">
        <v>782</v>
      </c>
      <c r="B35" s="308" t="s">
        <v>1666</v>
      </c>
    </row>
    <row r="36" spans="1:2" ht="33">
      <c r="A36" s="242" t="s">
        <v>780</v>
      </c>
      <c r="B36" s="308"/>
    </row>
    <row r="37" spans="1:2" ht="82.5">
      <c r="A37" s="242" t="s">
        <v>1562</v>
      </c>
      <c r="B37" s="308" t="s">
        <v>1667</v>
      </c>
    </row>
    <row r="38" spans="1:2" ht="33">
      <c r="A38" s="242" t="s">
        <v>774</v>
      </c>
      <c r="B38" s="308"/>
    </row>
    <row r="39" spans="1:2" ht="49.5">
      <c r="A39" s="242" t="s">
        <v>773</v>
      </c>
      <c r="B39" s="308" t="s">
        <v>1668</v>
      </c>
    </row>
    <row r="40" spans="1:2" ht="33">
      <c r="A40" s="242" t="s">
        <v>792</v>
      </c>
      <c r="B40" s="308"/>
    </row>
    <row r="41" spans="1:2" ht="33.75" thickBot="1">
      <c r="A41" s="240" t="s">
        <v>789</v>
      </c>
      <c r="B41" s="309" t="s">
        <v>1669</v>
      </c>
    </row>
    <row r="42" spans="1:2" ht="21">
      <c r="A42" s="818" t="s">
        <v>277</v>
      </c>
      <c r="B42" s="818"/>
    </row>
    <row r="43" spans="1:2" ht="21">
      <c r="A43" s="818" t="s">
        <v>276</v>
      </c>
      <c r="B43" s="818"/>
    </row>
    <row r="44" spans="1:2" ht="21">
      <c r="A44" s="819" t="s">
        <v>720</v>
      </c>
      <c r="B44" s="819"/>
    </row>
    <row r="45" spans="1:2" ht="17.25" thickBot="1">
      <c r="A45" s="820" t="s">
        <v>466</v>
      </c>
      <c r="B45" s="820"/>
    </row>
    <row r="46" spans="1:2" ht="17.25" thickBot="1">
      <c r="A46" s="821" t="s">
        <v>528</v>
      </c>
      <c r="B46" s="822"/>
    </row>
    <row r="47" spans="1:2" ht="33">
      <c r="A47" s="246" t="s">
        <v>768</v>
      </c>
      <c r="B47" s="306"/>
    </row>
    <row r="48" spans="1:2">
      <c r="A48" s="244" t="s">
        <v>669</v>
      </c>
      <c r="B48" s="307"/>
    </row>
    <row r="49" spans="1:2" ht="33">
      <c r="A49" s="242" t="s">
        <v>767</v>
      </c>
      <c r="B49" s="308"/>
    </row>
    <row r="50" spans="1:2" ht="49.5">
      <c r="A50" s="242" t="s">
        <v>766</v>
      </c>
      <c r="B50" s="308" t="s">
        <v>1670</v>
      </c>
    </row>
    <row r="51" spans="1:2" ht="66">
      <c r="A51" s="242" t="s">
        <v>764</v>
      </c>
      <c r="B51" s="308" t="s">
        <v>1671</v>
      </c>
    </row>
    <row r="52" spans="1:2" ht="115.5">
      <c r="A52" s="242" t="s">
        <v>762</v>
      </c>
      <c r="B52" s="308" t="s">
        <v>1672</v>
      </c>
    </row>
    <row r="53" spans="1:2" ht="49.5">
      <c r="A53" s="242" t="s">
        <v>760</v>
      </c>
      <c r="B53" s="308" t="s">
        <v>1673</v>
      </c>
    </row>
    <row r="54" spans="1:2" ht="115.5">
      <c r="A54" s="242" t="s">
        <v>758</v>
      </c>
      <c r="B54" s="308" t="s">
        <v>1674</v>
      </c>
    </row>
    <row r="55" spans="1:2" ht="33">
      <c r="A55" s="242" t="s">
        <v>756</v>
      </c>
      <c r="B55" s="308" t="s">
        <v>1675</v>
      </c>
    </row>
    <row r="56" spans="1:2" ht="33">
      <c r="A56" s="242" t="s">
        <v>754</v>
      </c>
      <c r="B56" s="308"/>
    </row>
    <row r="57" spans="1:2" ht="99">
      <c r="A57" s="242" t="s">
        <v>1571</v>
      </c>
      <c r="B57" s="308" t="s">
        <v>1676</v>
      </c>
    </row>
    <row r="58" spans="1:2" ht="49.5">
      <c r="A58" s="242" t="s">
        <v>753</v>
      </c>
      <c r="B58" s="308" t="s">
        <v>1677</v>
      </c>
    </row>
    <row r="59" spans="1:2" ht="33">
      <c r="A59" s="242" t="s">
        <v>748</v>
      </c>
      <c r="B59" s="308"/>
    </row>
    <row r="60" spans="1:2" ht="49.5">
      <c r="A60" s="242" t="s">
        <v>747</v>
      </c>
      <c r="B60" s="308" t="s">
        <v>1678</v>
      </c>
    </row>
    <row r="61" spans="1:2" ht="33">
      <c r="A61" s="242" t="s">
        <v>745</v>
      </c>
      <c r="B61" s="308"/>
    </row>
    <row r="62" spans="1:2" ht="33.75" thickBot="1">
      <c r="A62" s="240" t="s">
        <v>742</v>
      </c>
      <c r="B62" s="309" t="s">
        <v>1679</v>
      </c>
    </row>
    <row r="63" spans="1:2" ht="21">
      <c r="A63" s="818" t="s">
        <v>277</v>
      </c>
      <c r="B63" s="818"/>
    </row>
    <row r="64" spans="1:2" ht="21">
      <c r="A64" s="818" t="s">
        <v>276</v>
      </c>
      <c r="B64" s="818"/>
    </row>
    <row r="65" spans="1:2" ht="21">
      <c r="A65" s="819" t="s">
        <v>720</v>
      </c>
      <c r="B65" s="819"/>
    </row>
    <row r="66" spans="1:2" ht="17.25" thickBot="1">
      <c r="A66" s="820" t="s">
        <v>466</v>
      </c>
      <c r="B66" s="820"/>
    </row>
    <row r="67" spans="1:2" ht="17.25" thickBot="1">
      <c r="A67" s="821" t="s">
        <v>528</v>
      </c>
      <c r="B67" s="822"/>
    </row>
    <row r="68" spans="1:2" ht="33">
      <c r="A68" s="246" t="s">
        <v>719</v>
      </c>
      <c r="B68" s="306"/>
    </row>
    <row r="69" spans="1:2">
      <c r="A69" s="244" t="s">
        <v>669</v>
      </c>
      <c r="B69" s="307"/>
    </row>
    <row r="70" spans="1:2" ht="33">
      <c r="A70" s="242" t="s">
        <v>717</v>
      </c>
      <c r="B70" s="308"/>
    </row>
    <row r="71" spans="1:2" ht="82.5">
      <c r="A71" s="242" t="s">
        <v>716</v>
      </c>
      <c r="B71" s="308" t="s">
        <v>1680</v>
      </c>
    </row>
    <row r="72" spans="1:2" ht="33">
      <c r="A72" s="242" t="s">
        <v>1681</v>
      </c>
      <c r="B72" s="308" t="s">
        <v>1682</v>
      </c>
    </row>
    <row r="73" spans="1:2" ht="33">
      <c r="A73" s="242" t="s">
        <v>714</v>
      </c>
      <c r="B73" s="308"/>
    </row>
    <row r="74" spans="1:2" ht="49.5">
      <c r="A74" s="242" t="s">
        <v>713</v>
      </c>
      <c r="B74" s="308" t="s">
        <v>1683</v>
      </c>
    </row>
    <row r="75" spans="1:2" ht="33">
      <c r="A75" s="242" t="s">
        <v>711</v>
      </c>
      <c r="B75" s="308"/>
    </row>
    <row r="76" spans="1:2" ht="33.75" thickBot="1">
      <c r="A76" s="240" t="s">
        <v>708</v>
      </c>
      <c r="B76" s="309" t="s">
        <v>1684</v>
      </c>
    </row>
  </sheetData>
  <mergeCells count="20">
    <mergeCell ref="A66:B66"/>
    <mergeCell ref="A67:B67"/>
    <mergeCell ref="A44:B44"/>
    <mergeCell ref="A45:B45"/>
    <mergeCell ref="A46:B46"/>
    <mergeCell ref="A63:B63"/>
    <mergeCell ref="A64:B64"/>
    <mergeCell ref="A65:B65"/>
    <mergeCell ref="A43:B43"/>
    <mergeCell ref="A1:B1"/>
    <mergeCell ref="A2:B2"/>
    <mergeCell ref="A3:B3"/>
    <mergeCell ref="A4:B4"/>
    <mergeCell ref="A5:B5"/>
    <mergeCell ref="A22:B22"/>
    <mergeCell ref="A23:B23"/>
    <mergeCell ref="A24:B24"/>
    <mergeCell ref="A25:B25"/>
    <mergeCell ref="A26:B26"/>
    <mergeCell ref="A42:B4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1" max="16383" man="1"/>
    <brk id="41" max="16383" man="1"/>
    <brk id="62" max="16383" man="1"/>
  </rowBreak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F7AA2-CB18-4041-A3EA-722D83050308}">
  <dimension ref="A1:D11"/>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835</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4000</v>
      </c>
      <c r="C7" s="232" t="s">
        <v>839</v>
      </c>
      <c r="D7" s="231">
        <v>4000</v>
      </c>
    </row>
    <row r="8" spans="1:4">
      <c r="A8" s="238">
        <v>0</v>
      </c>
      <c r="B8" s="237">
        <v>4000</v>
      </c>
      <c r="C8" s="236" t="s">
        <v>834</v>
      </c>
      <c r="D8" s="235">
        <v>4000</v>
      </c>
    </row>
    <row r="9" spans="1:4">
      <c r="A9" s="230">
        <v>0</v>
      </c>
      <c r="B9" s="229">
        <v>4000</v>
      </c>
      <c r="C9" s="228" t="s">
        <v>1577</v>
      </c>
      <c r="D9" s="227">
        <v>4000</v>
      </c>
    </row>
    <row r="10" spans="1:4">
      <c r="A10" s="230">
        <v>0</v>
      </c>
      <c r="B10" s="229">
        <v>4000</v>
      </c>
      <c r="C10" s="228" t="s">
        <v>461</v>
      </c>
      <c r="D10" s="227">
        <v>4000</v>
      </c>
    </row>
    <row r="11" spans="1:4" ht="17.25" thickBot="1">
      <c r="A11" s="226">
        <v>0</v>
      </c>
      <c r="B11" s="225">
        <v>4000</v>
      </c>
      <c r="C11" s="224" t="s">
        <v>460</v>
      </c>
      <c r="D11" s="223">
        <v>4000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B8CED-C482-4C6E-9383-D02F2DA998A4}">
  <dimension ref="A1:B9"/>
  <sheetViews>
    <sheetView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306"/>
    </row>
    <row r="7" spans="1:2" ht="33">
      <c r="A7" s="244" t="s">
        <v>1593</v>
      </c>
      <c r="B7" s="307"/>
    </row>
    <row r="8" spans="1:2" ht="33">
      <c r="A8" s="242" t="s">
        <v>858</v>
      </c>
      <c r="B8" s="308"/>
    </row>
    <row r="9" spans="1:2" ht="50.25" thickBot="1">
      <c r="A9" s="240" t="s">
        <v>852</v>
      </c>
      <c r="B9" s="309" t="s">
        <v>1685</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C0B20-D196-47D7-82E9-D156B7DAA5ED}">
  <dimension ref="A1:D11"/>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18300</v>
      </c>
      <c r="C7" s="232" t="s">
        <v>513</v>
      </c>
      <c r="D7" s="231">
        <v>28100</v>
      </c>
    </row>
    <row r="8" spans="1:4">
      <c r="A8" s="238">
        <v>0</v>
      </c>
      <c r="B8" s="237">
        <v>18300</v>
      </c>
      <c r="C8" s="236" t="s">
        <v>463</v>
      </c>
      <c r="D8" s="235">
        <v>28100</v>
      </c>
    </row>
    <row r="9" spans="1:4">
      <c r="A9" s="230">
        <v>0</v>
      </c>
      <c r="B9" s="229">
        <v>18300</v>
      </c>
      <c r="C9" s="228" t="s">
        <v>462</v>
      </c>
      <c r="D9" s="227">
        <v>28100</v>
      </c>
    </row>
    <row r="10" spans="1:4">
      <c r="A10" s="230">
        <v>0</v>
      </c>
      <c r="B10" s="229">
        <v>18300</v>
      </c>
      <c r="C10" s="228" t="s">
        <v>461</v>
      </c>
      <c r="D10" s="227">
        <v>28100</v>
      </c>
    </row>
    <row r="11" spans="1:4" ht="17.25" thickBot="1">
      <c r="A11" s="226">
        <v>0</v>
      </c>
      <c r="B11" s="225">
        <v>18300</v>
      </c>
      <c r="C11" s="224" t="s">
        <v>460</v>
      </c>
      <c r="D11" s="223">
        <v>28100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A596A-1114-41EA-894C-FDBAA226263D}">
  <dimension ref="A1:B9"/>
  <sheetViews>
    <sheetView topLeftCell="A4"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527</v>
      </c>
      <c r="B6" s="306"/>
    </row>
    <row r="7" spans="1:2">
      <c r="A7" s="244" t="s">
        <v>526</v>
      </c>
      <c r="B7" s="307"/>
    </row>
    <row r="8" spans="1:2" ht="33">
      <c r="A8" s="242" t="s">
        <v>525</v>
      </c>
      <c r="B8" s="308"/>
    </row>
    <row r="9" spans="1:2" ht="132.75" thickBot="1">
      <c r="A9" s="240" t="s">
        <v>524</v>
      </c>
      <c r="B9" s="309" t="s">
        <v>1686</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24209-1D2E-401B-8DF2-31A364886783}">
  <dimension ref="A1:D20"/>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3308</v>
      </c>
      <c r="C7" s="232" t="s">
        <v>706</v>
      </c>
      <c r="D7" s="231">
        <v>20208</v>
      </c>
    </row>
    <row r="8" spans="1:4">
      <c r="A8" s="238">
        <v>0</v>
      </c>
      <c r="B8" s="237">
        <v>3308</v>
      </c>
      <c r="C8" s="236" t="s">
        <v>705</v>
      </c>
      <c r="D8" s="235">
        <v>20208</v>
      </c>
    </row>
    <row r="9" spans="1:4">
      <c r="A9" s="230">
        <v>0</v>
      </c>
      <c r="B9" s="229">
        <v>3308</v>
      </c>
      <c r="C9" s="228" t="s">
        <v>510</v>
      </c>
      <c r="D9" s="227">
        <v>20208</v>
      </c>
    </row>
    <row r="10" spans="1:4">
      <c r="A10" s="230">
        <v>0</v>
      </c>
      <c r="B10" s="229">
        <v>2106</v>
      </c>
      <c r="C10" s="228" t="s">
        <v>461</v>
      </c>
      <c r="D10" s="227">
        <v>6106</v>
      </c>
    </row>
    <row r="11" spans="1:4">
      <c r="A11" s="230">
        <v>0</v>
      </c>
      <c r="B11" s="229">
        <v>2</v>
      </c>
      <c r="C11" s="228" t="s">
        <v>481</v>
      </c>
      <c r="D11" s="227">
        <v>2</v>
      </c>
    </row>
    <row r="12" spans="1:4">
      <c r="A12" s="230">
        <v>0</v>
      </c>
      <c r="B12" s="229">
        <v>4</v>
      </c>
      <c r="C12" s="228" t="s">
        <v>489</v>
      </c>
      <c r="D12" s="227">
        <v>4</v>
      </c>
    </row>
    <row r="13" spans="1:4">
      <c r="A13" s="230">
        <v>0</v>
      </c>
      <c r="B13" s="229">
        <v>2100</v>
      </c>
      <c r="C13" s="228" t="s">
        <v>460</v>
      </c>
      <c r="D13" s="227">
        <v>6100</v>
      </c>
    </row>
    <row r="14" spans="1:4">
      <c r="A14" s="230">
        <v>0</v>
      </c>
      <c r="B14" s="229">
        <v>2</v>
      </c>
      <c r="C14" s="228" t="s">
        <v>459</v>
      </c>
      <c r="D14" s="227">
        <v>2</v>
      </c>
    </row>
    <row r="15" spans="1:4">
      <c r="A15" s="230">
        <v>0</v>
      </c>
      <c r="B15" s="229">
        <v>2</v>
      </c>
      <c r="C15" s="228" t="s">
        <v>458</v>
      </c>
      <c r="D15" s="227">
        <v>2</v>
      </c>
    </row>
    <row r="16" spans="1:4">
      <c r="A16" s="230">
        <v>0</v>
      </c>
      <c r="B16" s="229">
        <v>0</v>
      </c>
      <c r="C16" s="228" t="s">
        <v>474</v>
      </c>
      <c r="D16" s="227">
        <v>11000</v>
      </c>
    </row>
    <row r="17" spans="1:4">
      <c r="A17" s="230">
        <v>0</v>
      </c>
      <c r="B17" s="229">
        <v>0</v>
      </c>
      <c r="C17" s="228" t="s">
        <v>512</v>
      </c>
      <c r="D17" s="227">
        <v>11000</v>
      </c>
    </row>
    <row r="18" spans="1:4">
      <c r="A18" s="230">
        <v>0</v>
      </c>
      <c r="B18" s="229">
        <v>1200</v>
      </c>
      <c r="C18" s="228" t="s">
        <v>454</v>
      </c>
      <c r="D18" s="227">
        <v>3100</v>
      </c>
    </row>
    <row r="19" spans="1:4">
      <c r="A19" s="230">
        <v>0</v>
      </c>
      <c r="B19" s="229">
        <v>1100</v>
      </c>
      <c r="C19" s="228" t="s">
        <v>505</v>
      </c>
      <c r="D19" s="227">
        <v>3000</v>
      </c>
    </row>
    <row r="20" spans="1:4" ht="17.25" thickBot="1">
      <c r="A20" s="226">
        <v>0</v>
      </c>
      <c r="B20" s="225">
        <v>100</v>
      </c>
      <c r="C20" s="224" t="s">
        <v>453</v>
      </c>
      <c r="D20" s="223">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200AF-926C-4A61-852E-4510DD10CE44}">
  <dimension ref="A1:B18"/>
  <sheetViews>
    <sheetView topLeftCell="A13"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306"/>
    </row>
    <row r="7" spans="1:2">
      <c r="A7" s="244" t="s">
        <v>669</v>
      </c>
      <c r="B7" s="307"/>
    </row>
    <row r="8" spans="1:2" ht="33">
      <c r="A8" s="242" t="s">
        <v>830</v>
      </c>
      <c r="B8" s="308"/>
    </row>
    <row r="9" spans="1:2" ht="33">
      <c r="A9" s="242" t="s">
        <v>1541</v>
      </c>
      <c r="B9" s="308" t="s">
        <v>1652</v>
      </c>
    </row>
    <row r="10" spans="1:2" ht="33">
      <c r="A10" s="242" t="s">
        <v>1543</v>
      </c>
      <c r="B10" s="308" t="s">
        <v>1653</v>
      </c>
    </row>
    <row r="11" spans="1:2" ht="49.5">
      <c r="A11" s="242" t="s">
        <v>827</v>
      </c>
      <c r="B11" s="308" t="s">
        <v>1687</v>
      </c>
    </row>
    <row r="12" spans="1:2" ht="33">
      <c r="A12" s="242" t="s">
        <v>1547</v>
      </c>
      <c r="B12" s="308"/>
    </row>
    <row r="13" spans="1:2" ht="33">
      <c r="A13" s="242" t="s">
        <v>1548</v>
      </c>
      <c r="B13" s="308" t="s">
        <v>1656</v>
      </c>
    </row>
    <row r="14" spans="1:2" ht="33">
      <c r="A14" s="242" t="s">
        <v>1550</v>
      </c>
      <c r="B14" s="308"/>
    </row>
    <row r="15" spans="1:2" ht="33">
      <c r="A15" s="242" t="s">
        <v>1551</v>
      </c>
      <c r="B15" s="308" t="s">
        <v>1688</v>
      </c>
    </row>
    <row r="16" spans="1:2" ht="33">
      <c r="A16" s="242" t="s">
        <v>818</v>
      </c>
      <c r="B16" s="308"/>
    </row>
    <row r="17" spans="1:2" ht="33">
      <c r="A17" s="242" t="s">
        <v>817</v>
      </c>
      <c r="B17" s="308" t="s">
        <v>1689</v>
      </c>
    </row>
    <row r="18" spans="1:2" ht="33.75" thickBot="1">
      <c r="A18" s="240" t="s">
        <v>815</v>
      </c>
      <c r="B18" s="309" t="s">
        <v>1690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F690-E5FD-4699-B4D1-F8F11757CF33}">
  <dimension ref="A1:D11"/>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0</v>
      </c>
      <c r="C7" s="232" t="s">
        <v>513</v>
      </c>
      <c r="D7" s="231">
        <v>15000</v>
      </c>
    </row>
    <row r="8" spans="1:4">
      <c r="A8" s="238">
        <v>0</v>
      </c>
      <c r="B8" s="237">
        <v>0</v>
      </c>
      <c r="C8" s="236" t="s">
        <v>463</v>
      </c>
      <c r="D8" s="235">
        <v>15000</v>
      </c>
    </row>
    <row r="9" spans="1:4">
      <c r="A9" s="230">
        <v>0</v>
      </c>
      <c r="B9" s="229">
        <v>0</v>
      </c>
      <c r="C9" s="228" t="s">
        <v>483</v>
      </c>
      <c r="D9" s="227">
        <v>15000</v>
      </c>
    </row>
    <row r="10" spans="1:4" ht="33">
      <c r="A10" s="230">
        <v>0</v>
      </c>
      <c r="B10" s="229">
        <v>0</v>
      </c>
      <c r="C10" s="228" t="s">
        <v>452</v>
      </c>
      <c r="D10" s="227">
        <v>15000</v>
      </c>
    </row>
    <row r="11" spans="1:4" ht="17.25" thickBot="1">
      <c r="A11" s="226">
        <v>0</v>
      </c>
      <c r="B11" s="225">
        <v>0</v>
      </c>
      <c r="C11" s="224" t="s">
        <v>451</v>
      </c>
      <c r="D11" s="223">
        <v>15000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1943F-12B2-4E02-9BD3-AE886207F1E5}">
  <dimension ref="A1:B9"/>
  <sheetViews>
    <sheetView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527</v>
      </c>
      <c r="B6" s="306"/>
    </row>
    <row r="7" spans="1:2">
      <c r="A7" s="244" t="s">
        <v>559</v>
      </c>
      <c r="B7" s="307"/>
    </row>
    <row r="8" spans="1:2" ht="66">
      <c r="A8" s="242" t="s">
        <v>516</v>
      </c>
      <c r="B8" s="308"/>
    </row>
    <row r="9" spans="1:2" ht="149.25" thickBot="1">
      <c r="A9" s="240" t="s">
        <v>515</v>
      </c>
      <c r="B9" s="309" t="s">
        <v>1691</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437AC-289A-4658-9BA6-4CFD02635ACF}">
  <dimension ref="A1:D20"/>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18410</v>
      </c>
      <c r="C7" s="232" t="s">
        <v>706</v>
      </c>
      <c r="D7" s="231">
        <v>30838</v>
      </c>
    </row>
    <row r="8" spans="1:4">
      <c r="A8" s="238">
        <v>0</v>
      </c>
      <c r="B8" s="237">
        <v>18410</v>
      </c>
      <c r="C8" s="236" t="s">
        <v>705</v>
      </c>
      <c r="D8" s="235">
        <v>30838</v>
      </c>
    </row>
    <row r="9" spans="1:4">
      <c r="A9" s="230">
        <v>0</v>
      </c>
      <c r="B9" s="229">
        <v>18410</v>
      </c>
      <c r="C9" s="228" t="s">
        <v>510</v>
      </c>
      <c r="D9" s="227">
        <v>30838</v>
      </c>
    </row>
    <row r="10" spans="1:4">
      <c r="A10" s="230">
        <v>0</v>
      </c>
      <c r="B10" s="229">
        <v>106</v>
      </c>
      <c r="C10" s="228" t="s">
        <v>461</v>
      </c>
      <c r="D10" s="227">
        <v>106</v>
      </c>
    </row>
    <row r="11" spans="1:4">
      <c r="A11" s="230">
        <v>0</v>
      </c>
      <c r="B11" s="229">
        <v>2</v>
      </c>
      <c r="C11" s="228" t="s">
        <v>481</v>
      </c>
      <c r="D11" s="227">
        <v>2</v>
      </c>
    </row>
    <row r="12" spans="1:4">
      <c r="A12" s="230">
        <v>0</v>
      </c>
      <c r="B12" s="229">
        <v>4</v>
      </c>
      <c r="C12" s="228" t="s">
        <v>489</v>
      </c>
      <c r="D12" s="227">
        <v>4</v>
      </c>
    </row>
    <row r="13" spans="1:4">
      <c r="A13" s="230">
        <v>0</v>
      </c>
      <c r="B13" s="229">
        <v>100</v>
      </c>
      <c r="C13" s="228" t="s">
        <v>460</v>
      </c>
      <c r="D13" s="227">
        <v>100</v>
      </c>
    </row>
    <row r="14" spans="1:4">
      <c r="A14" s="230">
        <v>0</v>
      </c>
      <c r="B14" s="229">
        <v>2</v>
      </c>
      <c r="C14" s="228" t="s">
        <v>459</v>
      </c>
      <c r="D14" s="227">
        <v>2</v>
      </c>
    </row>
    <row r="15" spans="1:4">
      <c r="A15" s="230">
        <v>0</v>
      </c>
      <c r="B15" s="229">
        <v>2</v>
      </c>
      <c r="C15" s="228" t="s">
        <v>458</v>
      </c>
      <c r="D15" s="227">
        <v>2</v>
      </c>
    </row>
    <row r="16" spans="1:4">
      <c r="A16" s="230">
        <v>0</v>
      </c>
      <c r="B16" s="229">
        <v>18000</v>
      </c>
      <c r="C16" s="228" t="s">
        <v>474</v>
      </c>
      <c r="D16" s="227">
        <v>30630</v>
      </c>
    </row>
    <row r="17" spans="1:4">
      <c r="A17" s="230">
        <v>0</v>
      </c>
      <c r="B17" s="229">
        <v>18000</v>
      </c>
      <c r="C17" s="228" t="s">
        <v>512</v>
      </c>
      <c r="D17" s="227">
        <v>30630</v>
      </c>
    </row>
    <row r="18" spans="1:4">
      <c r="A18" s="230">
        <v>0</v>
      </c>
      <c r="B18" s="229">
        <v>302</v>
      </c>
      <c r="C18" s="228" t="s">
        <v>454</v>
      </c>
      <c r="D18" s="227">
        <v>100</v>
      </c>
    </row>
    <row r="19" spans="1:4">
      <c r="A19" s="230">
        <v>0</v>
      </c>
      <c r="B19" s="229">
        <v>202</v>
      </c>
      <c r="C19" s="228" t="s">
        <v>505</v>
      </c>
      <c r="D19" s="227">
        <v>0</v>
      </c>
    </row>
    <row r="20" spans="1:4" ht="17.25" thickBot="1">
      <c r="A20" s="226">
        <v>0</v>
      </c>
      <c r="B20" s="225">
        <v>100</v>
      </c>
      <c r="C20" s="224" t="s">
        <v>453</v>
      </c>
      <c r="D20" s="223">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6DF66-A202-4F26-93A4-E16B1C018332}">
  <dimension ref="A1:B17"/>
  <sheetViews>
    <sheetView workbookViewId="0">
      <selection activeCell="B25" sqref="B25"/>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306"/>
    </row>
    <row r="7" spans="1:2">
      <c r="A7" s="244" t="s">
        <v>669</v>
      </c>
      <c r="B7" s="307"/>
    </row>
    <row r="8" spans="1:2" ht="33">
      <c r="A8" s="242" t="s">
        <v>830</v>
      </c>
      <c r="B8" s="308"/>
    </row>
    <row r="9" spans="1:2" ht="33">
      <c r="A9" s="242" t="s">
        <v>1541</v>
      </c>
      <c r="B9" s="308" t="s">
        <v>1652</v>
      </c>
    </row>
    <row r="10" spans="1:2" ht="33">
      <c r="A10" s="242" t="s">
        <v>1543</v>
      </c>
      <c r="B10" s="308" t="s">
        <v>1653</v>
      </c>
    </row>
    <row r="11" spans="1:2" ht="33">
      <c r="A11" s="242" t="s">
        <v>827</v>
      </c>
      <c r="B11" s="308" t="s">
        <v>1692</v>
      </c>
    </row>
    <row r="12" spans="1:2" ht="33">
      <c r="A12" s="242" t="s">
        <v>1547</v>
      </c>
      <c r="B12" s="308"/>
    </row>
    <row r="13" spans="1:2" ht="33">
      <c r="A13" s="242" t="s">
        <v>1548</v>
      </c>
      <c r="B13" s="308" t="s">
        <v>1656</v>
      </c>
    </row>
    <row r="14" spans="1:2" ht="33">
      <c r="A14" s="242" t="s">
        <v>1550</v>
      </c>
      <c r="B14" s="308"/>
    </row>
    <row r="15" spans="1:2" ht="33">
      <c r="A15" s="242" t="s">
        <v>1551</v>
      </c>
      <c r="B15" s="308" t="s">
        <v>1693</v>
      </c>
    </row>
    <row r="16" spans="1:2" ht="33">
      <c r="A16" s="242" t="s">
        <v>818</v>
      </c>
      <c r="B16" s="308"/>
    </row>
    <row r="17" spans="1:2" ht="33.75" thickBot="1">
      <c r="A17" s="240" t="s">
        <v>815</v>
      </c>
      <c r="B17" s="309" t="s">
        <v>1690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A0D5B-9C0B-4255-850E-CF982DE6B38B}">
  <dimension ref="A1:D11"/>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0</v>
      </c>
      <c r="C7" s="232" t="s">
        <v>513</v>
      </c>
      <c r="D7" s="231">
        <v>55000</v>
      </c>
    </row>
    <row r="8" spans="1:4">
      <c r="A8" s="238">
        <v>0</v>
      </c>
      <c r="B8" s="237">
        <v>0</v>
      </c>
      <c r="C8" s="236" t="s">
        <v>463</v>
      </c>
      <c r="D8" s="235">
        <v>55000</v>
      </c>
    </row>
    <row r="9" spans="1:4">
      <c r="A9" s="230">
        <v>0</v>
      </c>
      <c r="B9" s="229">
        <v>0</v>
      </c>
      <c r="C9" s="228" t="s">
        <v>483</v>
      </c>
      <c r="D9" s="227">
        <v>55000</v>
      </c>
    </row>
    <row r="10" spans="1:4" ht="33">
      <c r="A10" s="230">
        <v>0</v>
      </c>
      <c r="B10" s="229">
        <v>0</v>
      </c>
      <c r="C10" s="228" t="s">
        <v>452</v>
      </c>
      <c r="D10" s="227">
        <v>55000</v>
      </c>
    </row>
    <row r="11" spans="1:4" ht="17.25" thickBot="1">
      <c r="A11" s="226">
        <v>0</v>
      </c>
      <c r="B11" s="225">
        <v>0</v>
      </c>
      <c r="C11" s="224" t="s">
        <v>451</v>
      </c>
      <c r="D11" s="223">
        <v>55000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B13A1-7689-4A18-A35A-723A2755E746}">
  <dimension ref="A1:B9"/>
  <sheetViews>
    <sheetView topLeftCell="A4"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527</v>
      </c>
      <c r="B6" s="306"/>
    </row>
    <row r="7" spans="1:2">
      <c r="A7" s="244" t="s">
        <v>559</v>
      </c>
      <c r="B7" s="307"/>
    </row>
    <row r="8" spans="1:2" ht="66">
      <c r="A8" s="242" t="s">
        <v>516</v>
      </c>
      <c r="B8" s="308"/>
    </row>
    <row r="9" spans="1:2" ht="132.75" thickBot="1">
      <c r="A9" s="240" t="s">
        <v>515</v>
      </c>
      <c r="B9" s="309" t="s">
        <v>1694</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490DD-1021-4503-8F3D-B15AD4BA7DB2}">
  <dimension ref="A1:D20"/>
  <sheetViews>
    <sheetView topLeftCell="A10"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28024</v>
      </c>
      <c r="C7" s="232" t="s">
        <v>706</v>
      </c>
      <c r="D7" s="231">
        <v>23838</v>
      </c>
    </row>
    <row r="8" spans="1:4">
      <c r="A8" s="238">
        <v>0</v>
      </c>
      <c r="B8" s="237">
        <v>28024</v>
      </c>
      <c r="C8" s="236" t="s">
        <v>705</v>
      </c>
      <c r="D8" s="235">
        <v>23838</v>
      </c>
    </row>
    <row r="9" spans="1:4">
      <c r="A9" s="230">
        <v>0</v>
      </c>
      <c r="B9" s="229">
        <v>28024</v>
      </c>
      <c r="C9" s="228" t="s">
        <v>510</v>
      </c>
      <c r="D9" s="227">
        <v>23838</v>
      </c>
    </row>
    <row r="10" spans="1:4">
      <c r="A10" s="230">
        <v>0</v>
      </c>
      <c r="B10" s="229">
        <v>9658</v>
      </c>
      <c r="C10" s="228" t="s">
        <v>461</v>
      </c>
      <c r="D10" s="227">
        <v>106</v>
      </c>
    </row>
    <row r="11" spans="1:4">
      <c r="A11" s="230">
        <v>0</v>
      </c>
      <c r="B11" s="229">
        <v>2</v>
      </c>
      <c r="C11" s="228" t="s">
        <v>481</v>
      </c>
      <c r="D11" s="227">
        <v>2</v>
      </c>
    </row>
    <row r="12" spans="1:4">
      <c r="A12" s="230">
        <v>0</v>
      </c>
      <c r="B12" s="229">
        <v>4</v>
      </c>
      <c r="C12" s="228" t="s">
        <v>489</v>
      </c>
      <c r="D12" s="227">
        <v>4</v>
      </c>
    </row>
    <row r="13" spans="1:4">
      <c r="A13" s="230">
        <v>0</v>
      </c>
      <c r="B13" s="229">
        <v>9652</v>
      </c>
      <c r="C13" s="228" t="s">
        <v>460</v>
      </c>
      <c r="D13" s="227">
        <v>100</v>
      </c>
    </row>
    <row r="14" spans="1:4">
      <c r="A14" s="230">
        <v>0</v>
      </c>
      <c r="B14" s="229">
        <v>2</v>
      </c>
      <c r="C14" s="228" t="s">
        <v>459</v>
      </c>
      <c r="D14" s="227">
        <v>2</v>
      </c>
    </row>
    <row r="15" spans="1:4">
      <c r="A15" s="230">
        <v>0</v>
      </c>
      <c r="B15" s="229">
        <v>2</v>
      </c>
      <c r="C15" s="228" t="s">
        <v>458</v>
      </c>
      <c r="D15" s="227">
        <v>2</v>
      </c>
    </row>
    <row r="16" spans="1:4">
      <c r="A16" s="230">
        <v>0</v>
      </c>
      <c r="B16" s="229">
        <v>18000</v>
      </c>
      <c r="C16" s="228" t="s">
        <v>474</v>
      </c>
      <c r="D16" s="227">
        <v>23630</v>
      </c>
    </row>
    <row r="17" spans="1:4">
      <c r="A17" s="230">
        <v>0</v>
      </c>
      <c r="B17" s="229">
        <v>18000</v>
      </c>
      <c r="C17" s="228" t="s">
        <v>512</v>
      </c>
      <c r="D17" s="227">
        <v>23630</v>
      </c>
    </row>
    <row r="18" spans="1:4">
      <c r="A18" s="230">
        <v>0</v>
      </c>
      <c r="B18" s="229">
        <v>364</v>
      </c>
      <c r="C18" s="228" t="s">
        <v>454</v>
      </c>
      <c r="D18" s="227">
        <v>100</v>
      </c>
    </row>
    <row r="19" spans="1:4">
      <c r="A19" s="230">
        <v>0</v>
      </c>
      <c r="B19" s="229">
        <v>264</v>
      </c>
      <c r="C19" s="228" t="s">
        <v>505</v>
      </c>
      <c r="D19" s="227">
        <v>0</v>
      </c>
    </row>
    <row r="20" spans="1:4" ht="17.25" thickBot="1">
      <c r="A20" s="226">
        <v>0</v>
      </c>
      <c r="B20" s="225">
        <v>100</v>
      </c>
      <c r="C20" s="224" t="s">
        <v>453</v>
      </c>
      <c r="D20" s="223">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EE086-80BA-4DF9-A9AF-C09E7527BFFF}">
  <dimension ref="A1:B17"/>
  <sheetViews>
    <sheetView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306"/>
    </row>
    <row r="7" spans="1:2">
      <c r="A7" s="244" t="s">
        <v>669</v>
      </c>
      <c r="B7" s="307"/>
    </row>
    <row r="8" spans="1:2" ht="33">
      <c r="A8" s="242" t="s">
        <v>830</v>
      </c>
      <c r="B8" s="308"/>
    </row>
    <row r="9" spans="1:2" ht="33">
      <c r="A9" s="242" t="s">
        <v>1541</v>
      </c>
      <c r="B9" s="308" t="s">
        <v>1652</v>
      </c>
    </row>
    <row r="10" spans="1:2" ht="33">
      <c r="A10" s="242" t="s">
        <v>1543</v>
      </c>
      <c r="B10" s="308" t="s">
        <v>1653</v>
      </c>
    </row>
    <row r="11" spans="1:2" ht="49.5">
      <c r="A11" s="242" t="s">
        <v>827</v>
      </c>
      <c r="B11" s="308" t="s">
        <v>1695</v>
      </c>
    </row>
    <row r="12" spans="1:2" ht="33">
      <c r="A12" s="242" t="s">
        <v>1547</v>
      </c>
      <c r="B12" s="308"/>
    </row>
    <row r="13" spans="1:2" ht="33">
      <c r="A13" s="242" t="s">
        <v>1548</v>
      </c>
      <c r="B13" s="308" t="s">
        <v>1656</v>
      </c>
    </row>
    <row r="14" spans="1:2" ht="33">
      <c r="A14" s="242" t="s">
        <v>1550</v>
      </c>
      <c r="B14" s="308"/>
    </row>
    <row r="15" spans="1:2" ht="33">
      <c r="A15" s="242" t="s">
        <v>1551</v>
      </c>
      <c r="B15" s="308" t="s">
        <v>1696</v>
      </c>
    </row>
    <row r="16" spans="1:2" ht="33">
      <c r="A16" s="242" t="s">
        <v>818</v>
      </c>
      <c r="B16" s="308"/>
    </row>
    <row r="17" spans="1:2" ht="33.75" thickBot="1">
      <c r="A17" s="240" t="s">
        <v>815</v>
      </c>
      <c r="B17" s="309" t="s">
        <v>1690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61BBB-CBE5-42A3-8D6D-89B84B97FAB2}">
  <dimension ref="A1:D19"/>
  <sheetViews>
    <sheetView workbookViewId="0">
      <selection activeCell="D108" sqref="D108"/>
    </sheetView>
  </sheetViews>
  <sheetFormatPr defaultRowHeight="16.5"/>
  <cols>
    <col min="1" max="2" width="15.625" customWidth="1"/>
    <col min="3" max="3" width="38.625" customWidth="1"/>
    <col min="4" max="4" width="18.875" customWidth="1"/>
    <col min="257" max="258" width="15.625" customWidth="1"/>
    <col min="259" max="259" width="38.625" customWidth="1"/>
    <col min="260" max="260" width="18.875" customWidth="1"/>
    <col min="513" max="514" width="15.625" customWidth="1"/>
    <col min="515" max="515" width="38.625" customWidth="1"/>
    <col min="516" max="516" width="18.875" customWidth="1"/>
    <col min="769" max="770" width="15.625" customWidth="1"/>
    <col min="771" max="771" width="38.625" customWidth="1"/>
    <col min="772" max="772" width="18.875" customWidth="1"/>
    <col min="1025" max="1026" width="15.625" customWidth="1"/>
    <col min="1027" max="1027" width="38.625" customWidth="1"/>
    <col min="1028" max="1028" width="18.875" customWidth="1"/>
    <col min="1281" max="1282" width="15.625" customWidth="1"/>
    <col min="1283" max="1283" width="38.625" customWidth="1"/>
    <col min="1284" max="1284" width="18.875" customWidth="1"/>
    <col min="1537" max="1538" width="15.625" customWidth="1"/>
    <col min="1539" max="1539" width="38.625" customWidth="1"/>
    <col min="1540" max="1540" width="18.875" customWidth="1"/>
    <col min="1793" max="1794" width="15.625" customWidth="1"/>
    <col min="1795" max="1795" width="38.625" customWidth="1"/>
    <col min="1796" max="1796" width="18.875" customWidth="1"/>
    <col min="2049" max="2050" width="15.625" customWidth="1"/>
    <col min="2051" max="2051" width="38.625" customWidth="1"/>
    <col min="2052" max="2052" width="18.875" customWidth="1"/>
    <col min="2305" max="2306" width="15.625" customWidth="1"/>
    <col min="2307" max="2307" width="38.625" customWidth="1"/>
    <col min="2308" max="2308" width="18.875" customWidth="1"/>
    <col min="2561" max="2562" width="15.625" customWidth="1"/>
    <col min="2563" max="2563" width="38.625" customWidth="1"/>
    <col min="2564" max="2564" width="18.875" customWidth="1"/>
    <col min="2817" max="2818" width="15.625" customWidth="1"/>
    <col min="2819" max="2819" width="38.625" customWidth="1"/>
    <col min="2820" max="2820" width="18.875" customWidth="1"/>
    <col min="3073" max="3074" width="15.625" customWidth="1"/>
    <col min="3075" max="3075" width="38.625" customWidth="1"/>
    <col min="3076" max="3076" width="18.875" customWidth="1"/>
    <col min="3329" max="3330" width="15.625" customWidth="1"/>
    <col min="3331" max="3331" width="38.625" customWidth="1"/>
    <col min="3332" max="3332" width="18.875" customWidth="1"/>
    <col min="3585" max="3586" width="15.625" customWidth="1"/>
    <col min="3587" max="3587" width="38.625" customWidth="1"/>
    <col min="3588" max="3588" width="18.875" customWidth="1"/>
    <col min="3841" max="3842" width="15.625" customWidth="1"/>
    <col min="3843" max="3843" width="38.625" customWidth="1"/>
    <col min="3844" max="3844" width="18.875" customWidth="1"/>
    <col min="4097" max="4098" width="15.625" customWidth="1"/>
    <col min="4099" max="4099" width="38.625" customWidth="1"/>
    <col min="4100" max="4100" width="18.875" customWidth="1"/>
    <col min="4353" max="4354" width="15.625" customWidth="1"/>
    <col min="4355" max="4355" width="38.625" customWidth="1"/>
    <col min="4356" max="4356" width="18.875" customWidth="1"/>
    <col min="4609" max="4610" width="15.625" customWidth="1"/>
    <col min="4611" max="4611" width="38.625" customWidth="1"/>
    <col min="4612" max="4612" width="18.875" customWidth="1"/>
    <col min="4865" max="4866" width="15.625" customWidth="1"/>
    <col min="4867" max="4867" width="38.625" customWidth="1"/>
    <col min="4868" max="4868" width="18.875" customWidth="1"/>
    <col min="5121" max="5122" width="15.625" customWidth="1"/>
    <col min="5123" max="5123" width="38.625" customWidth="1"/>
    <col min="5124" max="5124" width="18.875" customWidth="1"/>
    <col min="5377" max="5378" width="15.625" customWidth="1"/>
    <col min="5379" max="5379" width="38.625" customWidth="1"/>
    <col min="5380" max="5380" width="18.875" customWidth="1"/>
    <col min="5633" max="5634" width="15.625" customWidth="1"/>
    <col min="5635" max="5635" width="38.625" customWidth="1"/>
    <col min="5636" max="5636" width="18.875" customWidth="1"/>
    <col min="5889" max="5890" width="15.625" customWidth="1"/>
    <col min="5891" max="5891" width="38.625" customWidth="1"/>
    <col min="5892" max="5892" width="18.875" customWidth="1"/>
    <col min="6145" max="6146" width="15.625" customWidth="1"/>
    <col min="6147" max="6147" width="38.625" customWidth="1"/>
    <col min="6148" max="6148" width="18.875" customWidth="1"/>
    <col min="6401" max="6402" width="15.625" customWidth="1"/>
    <col min="6403" max="6403" width="38.625" customWidth="1"/>
    <col min="6404" max="6404" width="18.875" customWidth="1"/>
    <col min="6657" max="6658" width="15.625" customWidth="1"/>
    <col min="6659" max="6659" width="38.625" customWidth="1"/>
    <col min="6660" max="6660" width="18.875" customWidth="1"/>
    <col min="6913" max="6914" width="15.625" customWidth="1"/>
    <col min="6915" max="6915" width="38.625" customWidth="1"/>
    <col min="6916" max="6916" width="18.875" customWidth="1"/>
    <col min="7169" max="7170" width="15.625" customWidth="1"/>
    <col min="7171" max="7171" width="38.625" customWidth="1"/>
    <col min="7172" max="7172" width="18.875" customWidth="1"/>
    <col min="7425" max="7426" width="15.625" customWidth="1"/>
    <col min="7427" max="7427" width="38.625" customWidth="1"/>
    <col min="7428" max="7428" width="18.875" customWidth="1"/>
    <col min="7681" max="7682" width="15.625" customWidth="1"/>
    <col min="7683" max="7683" width="38.625" customWidth="1"/>
    <col min="7684" max="7684" width="18.875" customWidth="1"/>
    <col min="7937" max="7938" width="15.625" customWidth="1"/>
    <col min="7939" max="7939" width="38.625" customWidth="1"/>
    <col min="7940" max="7940" width="18.875" customWidth="1"/>
    <col min="8193" max="8194" width="15.625" customWidth="1"/>
    <col min="8195" max="8195" width="38.625" customWidth="1"/>
    <col min="8196" max="8196" width="18.875" customWidth="1"/>
    <col min="8449" max="8450" width="15.625" customWidth="1"/>
    <col min="8451" max="8451" width="38.625" customWidth="1"/>
    <col min="8452" max="8452" width="18.875" customWidth="1"/>
    <col min="8705" max="8706" width="15.625" customWidth="1"/>
    <col min="8707" max="8707" width="38.625" customWidth="1"/>
    <col min="8708" max="8708" width="18.875" customWidth="1"/>
    <col min="8961" max="8962" width="15.625" customWidth="1"/>
    <col min="8963" max="8963" width="38.625" customWidth="1"/>
    <col min="8964" max="8964" width="18.875" customWidth="1"/>
    <col min="9217" max="9218" width="15.625" customWidth="1"/>
    <col min="9219" max="9219" width="38.625" customWidth="1"/>
    <col min="9220" max="9220" width="18.875" customWidth="1"/>
    <col min="9473" max="9474" width="15.625" customWidth="1"/>
    <col min="9475" max="9475" width="38.625" customWidth="1"/>
    <col min="9476" max="9476" width="18.875" customWidth="1"/>
    <col min="9729" max="9730" width="15.625" customWidth="1"/>
    <col min="9731" max="9731" width="38.625" customWidth="1"/>
    <col min="9732" max="9732" width="18.875" customWidth="1"/>
    <col min="9985" max="9986" width="15.625" customWidth="1"/>
    <col min="9987" max="9987" width="38.625" customWidth="1"/>
    <col min="9988" max="9988" width="18.875" customWidth="1"/>
    <col min="10241" max="10242" width="15.625" customWidth="1"/>
    <col min="10243" max="10243" width="38.625" customWidth="1"/>
    <col min="10244" max="10244" width="18.875" customWidth="1"/>
    <col min="10497" max="10498" width="15.625" customWidth="1"/>
    <col min="10499" max="10499" width="38.625" customWidth="1"/>
    <col min="10500" max="10500" width="18.875" customWidth="1"/>
    <col min="10753" max="10754" width="15.625" customWidth="1"/>
    <col min="10755" max="10755" width="38.625" customWidth="1"/>
    <col min="10756" max="10756" width="18.875" customWidth="1"/>
    <col min="11009" max="11010" width="15.625" customWidth="1"/>
    <col min="11011" max="11011" width="38.625" customWidth="1"/>
    <col min="11012" max="11012" width="18.875" customWidth="1"/>
    <col min="11265" max="11266" width="15.625" customWidth="1"/>
    <col min="11267" max="11267" width="38.625" customWidth="1"/>
    <col min="11268" max="11268" width="18.875" customWidth="1"/>
    <col min="11521" max="11522" width="15.625" customWidth="1"/>
    <col min="11523" max="11523" width="38.625" customWidth="1"/>
    <col min="11524" max="11524" width="18.875" customWidth="1"/>
    <col min="11777" max="11778" width="15.625" customWidth="1"/>
    <col min="11779" max="11779" width="38.625" customWidth="1"/>
    <col min="11780" max="11780" width="18.875" customWidth="1"/>
    <col min="12033" max="12034" width="15.625" customWidth="1"/>
    <col min="12035" max="12035" width="38.625" customWidth="1"/>
    <col min="12036" max="12036" width="18.875" customWidth="1"/>
    <col min="12289" max="12290" width="15.625" customWidth="1"/>
    <col min="12291" max="12291" width="38.625" customWidth="1"/>
    <col min="12292" max="12292" width="18.875" customWidth="1"/>
    <col min="12545" max="12546" width="15.625" customWidth="1"/>
    <col min="12547" max="12547" width="38.625" customWidth="1"/>
    <col min="12548" max="12548" width="18.875" customWidth="1"/>
    <col min="12801" max="12802" width="15.625" customWidth="1"/>
    <col min="12803" max="12803" width="38.625" customWidth="1"/>
    <col min="12804" max="12804" width="18.875" customWidth="1"/>
    <col min="13057" max="13058" width="15.625" customWidth="1"/>
    <col min="13059" max="13059" width="38.625" customWidth="1"/>
    <col min="13060" max="13060" width="18.875" customWidth="1"/>
    <col min="13313" max="13314" width="15.625" customWidth="1"/>
    <col min="13315" max="13315" width="38.625" customWidth="1"/>
    <col min="13316" max="13316" width="18.875" customWidth="1"/>
    <col min="13569" max="13570" width="15.625" customWidth="1"/>
    <col min="13571" max="13571" width="38.625" customWidth="1"/>
    <col min="13572" max="13572" width="18.875" customWidth="1"/>
    <col min="13825" max="13826" width="15.625" customWidth="1"/>
    <col min="13827" max="13827" width="38.625" customWidth="1"/>
    <col min="13828" max="13828" width="18.875" customWidth="1"/>
    <col min="14081" max="14082" width="15.625" customWidth="1"/>
    <col min="14083" max="14083" width="38.625" customWidth="1"/>
    <col min="14084" max="14084" width="18.875" customWidth="1"/>
    <col min="14337" max="14338" width="15.625" customWidth="1"/>
    <col min="14339" max="14339" width="38.625" customWidth="1"/>
    <col min="14340" max="14340" width="18.875" customWidth="1"/>
    <col min="14593" max="14594" width="15.625" customWidth="1"/>
    <col min="14595" max="14595" width="38.625" customWidth="1"/>
    <col min="14596" max="14596" width="18.875" customWidth="1"/>
    <col min="14849" max="14850" width="15.625" customWidth="1"/>
    <col min="14851" max="14851" width="38.625" customWidth="1"/>
    <col min="14852" max="14852" width="18.875" customWidth="1"/>
    <col min="15105" max="15106" width="15.625" customWidth="1"/>
    <col min="15107" max="15107" width="38.625" customWidth="1"/>
    <col min="15108" max="15108" width="18.875" customWidth="1"/>
    <col min="15361" max="15362" width="15.625" customWidth="1"/>
    <col min="15363" max="15363" width="38.625" customWidth="1"/>
    <col min="15364" max="15364" width="18.875" customWidth="1"/>
    <col min="15617" max="15618" width="15.625" customWidth="1"/>
    <col min="15619" max="15619" width="38.625" customWidth="1"/>
    <col min="15620" max="15620" width="18.875" customWidth="1"/>
    <col min="15873" max="15874" width="15.625" customWidth="1"/>
    <col min="15875" max="15875" width="38.625" customWidth="1"/>
    <col min="15876" max="15876" width="18.875" customWidth="1"/>
    <col min="16129" max="16130" width="15.625" customWidth="1"/>
    <col min="16131" max="16131" width="38.625" customWidth="1"/>
    <col min="16132" max="16132" width="18.875" customWidth="1"/>
  </cols>
  <sheetData>
    <row r="1" spans="1:4" ht="21">
      <c r="A1" s="47"/>
      <c r="B1" s="818" t="s">
        <v>277</v>
      </c>
      <c r="C1" s="818"/>
      <c r="D1" s="147"/>
    </row>
    <row r="2" spans="1:4" ht="21">
      <c r="A2" s="47"/>
      <c r="B2" s="818" t="s">
        <v>276</v>
      </c>
      <c r="C2" s="818"/>
      <c r="D2" s="147"/>
    </row>
    <row r="3" spans="1:4" ht="21">
      <c r="A3" s="47"/>
      <c r="B3" s="819" t="s">
        <v>698</v>
      </c>
      <c r="C3" s="819"/>
      <c r="D3" s="146"/>
    </row>
    <row r="4" spans="1:4" ht="17.25" thickBot="1">
      <c r="A4" s="209"/>
      <c r="B4" s="820" t="s">
        <v>172</v>
      </c>
      <c r="C4" s="820"/>
      <c r="D4" s="144" t="s">
        <v>171</v>
      </c>
    </row>
    <row r="5" spans="1:4">
      <c r="A5" s="812" t="s">
        <v>170</v>
      </c>
      <c r="B5" s="814" t="s">
        <v>167</v>
      </c>
      <c r="C5" s="814" t="s">
        <v>464</v>
      </c>
      <c r="D5" s="816" t="s">
        <v>168</v>
      </c>
    </row>
    <row r="6" spans="1:4" ht="17.25" thickBot="1">
      <c r="A6" s="813"/>
      <c r="B6" s="815"/>
      <c r="C6" s="815"/>
      <c r="D6" s="817"/>
    </row>
    <row r="7" spans="1:4">
      <c r="A7" s="234">
        <v>0</v>
      </c>
      <c r="B7" s="233">
        <v>0</v>
      </c>
      <c r="C7" s="232" t="s">
        <v>706</v>
      </c>
      <c r="D7" s="231">
        <v>257407</v>
      </c>
    </row>
    <row r="8" spans="1:4">
      <c r="A8" s="238">
        <v>0</v>
      </c>
      <c r="B8" s="237">
        <v>0</v>
      </c>
      <c r="C8" s="236" t="s">
        <v>705</v>
      </c>
      <c r="D8" s="235">
        <v>257407</v>
      </c>
    </row>
    <row r="9" spans="1:4">
      <c r="A9" s="230">
        <v>0</v>
      </c>
      <c r="B9" s="229">
        <v>0</v>
      </c>
      <c r="C9" s="228" t="s">
        <v>510</v>
      </c>
      <c r="D9" s="227">
        <v>257407</v>
      </c>
    </row>
    <row r="10" spans="1:4">
      <c r="A10" s="230">
        <v>0</v>
      </c>
      <c r="B10" s="229">
        <v>0</v>
      </c>
      <c r="C10" s="228" t="s">
        <v>461</v>
      </c>
      <c r="D10" s="227">
        <v>106</v>
      </c>
    </row>
    <row r="11" spans="1:4">
      <c r="A11" s="230">
        <v>0</v>
      </c>
      <c r="B11" s="229">
        <v>0</v>
      </c>
      <c r="C11" s="228" t="s">
        <v>481</v>
      </c>
      <c r="D11" s="227">
        <v>2</v>
      </c>
    </row>
    <row r="12" spans="1:4">
      <c r="A12" s="230">
        <v>0</v>
      </c>
      <c r="B12" s="229">
        <v>0</v>
      </c>
      <c r="C12" s="228" t="s">
        <v>489</v>
      </c>
      <c r="D12" s="227">
        <v>4</v>
      </c>
    </row>
    <row r="13" spans="1:4">
      <c r="A13" s="230">
        <v>0</v>
      </c>
      <c r="B13" s="229">
        <v>0</v>
      </c>
      <c r="C13" s="228" t="s">
        <v>460</v>
      </c>
      <c r="D13" s="227">
        <v>100</v>
      </c>
    </row>
    <row r="14" spans="1:4">
      <c r="A14" s="230">
        <v>0</v>
      </c>
      <c r="B14" s="229">
        <v>0</v>
      </c>
      <c r="C14" s="228" t="s">
        <v>459</v>
      </c>
      <c r="D14" s="227">
        <v>2</v>
      </c>
    </row>
    <row r="15" spans="1:4">
      <c r="A15" s="230">
        <v>0</v>
      </c>
      <c r="B15" s="229">
        <v>0</v>
      </c>
      <c r="C15" s="228" t="s">
        <v>458</v>
      </c>
      <c r="D15" s="227">
        <v>2</v>
      </c>
    </row>
    <row r="16" spans="1:4">
      <c r="A16" s="230">
        <v>0</v>
      </c>
      <c r="B16" s="229">
        <v>0</v>
      </c>
      <c r="C16" s="228" t="s">
        <v>474</v>
      </c>
      <c r="D16" s="227">
        <v>257199</v>
      </c>
    </row>
    <row r="17" spans="1:4">
      <c r="A17" s="230">
        <v>0</v>
      </c>
      <c r="B17" s="229">
        <v>0</v>
      </c>
      <c r="C17" s="228" t="s">
        <v>512</v>
      </c>
      <c r="D17" s="227">
        <v>257199</v>
      </c>
    </row>
    <row r="18" spans="1:4">
      <c r="A18" s="230">
        <v>0</v>
      </c>
      <c r="B18" s="229">
        <v>0</v>
      </c>
      <c r="C18" s="228" t="s">
        <v>454</v>
      </c>
      <c r="D18" s="227">
        <v>100</v>
      </c>
    </row>
    <row r="19" spans="1:4" ht="17.25" thickBot="1">
      <c r="A19" s="226">
        <v>0</v>
      </c>
      <c r="B19" s="225">
        <v>0</v>
      </c>
      <c r="C19" s="224" t="s">
        <v>453</v>
      </c>
      <c r="D19" s="223">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4CC4E-BBBA-4803-A5DA-D79CA6A57620}">
  <dimension ref="A1:B17"/>
  <sheetViews>
    <sheetView workbookViewId="0">
      <selection activeCell="D108" sqref="D10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306"/>
    </row>
    <row r="7" spans="1:2">
      <c r="A7" s="244" t="s">
        <v>669</v>
      </c>
      <c r="B7" s="307"/>
    </row>
    <row r="8" spans="1:2" ht="33">
      <c r="A8" s="242" t="s">
        <v>830</v>
      </c>
      <c r="B8" s="308"/>
    </row>
    <row r="9" spans="1:2" ht="33">
      <c r="A9" s="242" t="s">
        <v>1541</v>
      </c>
      <c r="B9" s="308" t="s">
        <v>1652</v>
      </c>
    </row>
    <row r="10" spans="1:2" ht="33">
      <c r="A10" s="242" t="s">
        <v>1543</v>
      </c>
      <c r="B10" s="308" t="s">
        <v>1653</v>
      </c>
    </row>
    <row r="11" spans="1:2" ht="33">
      <c r="A11" s="242" t="s">
        <v>827</v>
      </c>
      <c r="B11" s="308" t="s">
        <v>1692</v>
      </c>
    </row>
    <row r="12" spans="1:2" ht="33">
      <c r="A12" s="242" t="s">
        <v>1547</v>
      </c>
      <c r="B12" s="308"/>
    </row>
    <row r="13" spans="1:2" ht="33">
      <c r="A13" s="242" t="s">
        <v>1548</v>
      </c>
      <c r="B13" s="308" t="s">
        <v>1656</v>
      </c>
    </row>
    <row r="14" spans="1:2" ht="33">
      <c r="A14" s="242" t="s">
        <v>1550</v>
      </c>
      <c r="B14" s="308"/>
    </row>
    <row r="15" spans="1:2" ht="33">
      <c r="A15" s="242" t="s">
        <v>1551</v>
      </c>
      <c r="B15" s="308" t="s">
        <v>1697</v>
      </c>
    </row>
    <row r="16" spans="1:2" ht="33">
      <c r="A16" s="242" t="s">
        <v>818</v>
      </c>
      <c r="B16" s="308"/>
    </row>
    <row r="17" spans="1:2" ht="33.75" thickBot="1">
      <c r="A17" s="240" t="s">
        <v>815</v>
      </c>
      <c r="B17" s="309" t="s">
        <v>1690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07EB0-BF9F-4EC9-827C-8490842D5C8E}">
  <dimension ref="A1:D152"/>
  <sheetViews>
    <sheetView topLeftCell="A112" workbookViewId="0">
      <selection activeCell="D108" sqref="D108"/>
    </sheetView>
  </sheetViews>
  <sheetFormatPr defaultRowHeight="16.5"/>
  <cols>
    <col min="1" max="2" width="15.625" customWidth="1"/>
    <col min="3" max="3" width="38.625" customWidth="1"/>
    <col min="4" max="4" width="17.5" customWidth="1"/>
    <col min="257" max="258" width="15.625" customWidth="1"/>
    <col min="259" max="259" width="38.625" customWidth="1"/>
    <col min="260" max="260" width="17.5" customWidth="1"/>
    <col min="513" max="514" width="15.625" customWidth="1"/>
    <col min="515" max="515" width="38.625" customWidth="1"/>
    <col min="516" max="516" width="17.5" customWidth="1"/>
    <col min="769" max="770" width="15.625" customWidth="1"/>
    <col min="771" max="771" width="38.625" customWidth="1"/>
    <col min="772" max="772" width="17.5" customWidth="1"/>
    <col min="1025" max="1026" width="15.625" customWidth="1"/>
    <col min="1027" max="1027" width="38.625" customWidth="1"/>
    <col min="1028" max="1028" width="17.5" customWidth="1"/>
    <col min="1281" max="1282" width="15.625" customWidth="1"/>
    <col min="1283" max="1283" width="38.625" customWidth="1"/>
    <col min="1284" max="1284" width="17.5" customWidth="1"/>
    <col min="1537" max="1538" width="15.625" customWidth="1"/>
    <col min="1539" max="1539" width="38.625" customWidth="1"/>
    <col min="1540" max="1540" width="17.5" customWidth="1"/>
    <col min="1793" max="1794" width="15.625" customWidth="1"/>
    <col min="1795" max="1795" width="38.625" customWidth="1"/>
    <col min="1796" max="1796" width="17.5" customWidth="1"/>
    <col min="2049" max="2050" width="15.625" customWidth="1"/>
    <col min="2051" max="2051" width="38.625" customWidth="1"/>
    <col min="2052" max="2052" width="17.5" customWidth="1"/>
    <col min="2305" max="2306" width="15.625" customWidth="1"/>
    <col min="2307" max="2307" width="38.625" customWidth="1"/>
    <col min="2308" max="2308" width="17.5" customWidth="1"/>
    <col min="2561" max="2562" width="15.625" customWidth="1"/>
    <col min="2563" max="2563" width="38.625" customWidth="1"/>
    <col min="2564" max="2564" width="17.5" customWidth="1"/>
    <col min="2817" max="2818" width="15.625" customWidth="1"/>
    <col min="2819" max="2819" width="38.625" customWidth="1"/>
    <col min="2820" max="2820" width="17.5" customWidth="1"/>
    <col min="3073" max="3074" width="15.625" customWidth="1"/>
    <col min="3075" max="3075" width="38.625" customWidth="1"/>
    <col min="3076" max="3076" width="17.5" customWidth="1"/>
    <col min="3329" max="3330" width="15.625" customWidth="1"/>
    <col min="3331" max="3331" width="38.625" customWidth="1"/>
    <col min="3332" max="3332" width="17.5" customWidth="1"/>
    <col min="3585" max="3586" width="15.625" customWidth="1"/>
    <col min="3587" max="3587" width="38.625" customWidth="1"/>
    <col min="3588" max="3588" width="17.5" customWidth="1"/>
    <col min="3841" max="3842" width="15.625" customWidth="1"/>
    <col min="3843" max="3843" width="38.625" customWidth="1"/>
    <col min="3844" max="3844" width="17.5" customWidth="1"/>
    <col min="4097" max="4098" width="15.625" customWidth="1"/>
    <col min="4099" max="4099" width="38.625" customWidth="1"/>
    <col min="4100" max="4100" width="17.5" customWidth="1"/>
    <col min="4353" max="4354" width="15.625" customWidth="1"/>
    <col min="4355" max="4355" width="38.625" customWidth="1"/>
    <col min="4356" max="4356" width="17.5" customWidth="1"/>
    <col min="4609" max="4610" width="15.625" customWidth="1"/>
    <col min="4611" max="4611" width="38.625" customWidth="1"/>
    <col min="4612" max="4612" width="17.5" customWidth="1"/>
    <col min="4865" max="4866" width="15.625" customWidth="1"/>
    <col min="4867" max="4867" width="38.625" customWidth="1"/>
    <col min="4868" max="4868" width="17.5" customWidth="1"/>
    <col min="5121" max="5122" width="15.625" customWidth="1"/>
    <col min="5123" max="5123" width="38.625" customWidth="1"/>
    <col min="5124" max="5124" width="17.5" customWidth="1"/>
    <col min="5377" max="5378" width="15.625" customWidth="1"/>
    <col min="5379" max="5379" width="38.625" customWidth="1"/>
    <col min="5380" max="5380" width="17.5" customWidth="1"/>
    <col min="5633" max="5634" width="15.625" customWidth="1"/>
    <col min="5635" max="5635" width="38.625" customWidth="1"/>
    <col min="5636" max="5636" width="17.5" customWidth="1"/>
    <col min="5889" max="5890" width="15.625" customWidth="1"/>
    <col min="5891" max="5891" width="38.625" customWidth="1"/>
    <col min="5892" max="5892" width="17.5" customWidth="1"/>
    <col min="6145" max="6146" width="15.625" customWidth="1"/>
    <col min="6147" max="6147" width="38.625" customWidth="1"/>
    <col min="6148" max="6148" width="17.5" customWidth="1"/>
    <col min="6401" max="6402" width="15.625" customWidth="1"/>
    <col min="6403" max="6403" width="38.625" customWidth="1"/>
    <col min="6404" max="6404" width="17.5" customWidth="1"/>
    <col min="6657" max="6658" width="15.625" customWidth="1"/>
    <col min="6659" max="6659" width="38.625" customWidth="1"/>
    <col min="6660" max="6660" width="17.5" customWidth="1"/>
    <col min="6913" max="6914" width="15.625" customWidth="1"/>
    <col min="6915" max="6915" width="38.625" customWidth="1"/>
    <col min="6916" max="6916" width="17.5" customWidth="1"/>
    <col min="7169" max="7170" width="15.625" customWidth="1"/>
    <col min="7171" max="7171" width="38.625" customWidth="1"/>
    <col min="7172" max="7172" width="17.5" customWidth="1"/>
    <col min="7425" max="7426" width="15.625" customWidth="1"/>
    <col min="7427" max="7427" width="38.625" customWidth="1"/>
    <col min="7428" max="7428" width="17.5" customWidth="1"/>
    <col min="7681" max="7682" width="15.625" customWidth="1"/>
    <col min="7683" max="7683" width="38.625" customWidth="1"/>
    <col min="7684" max="7684" width="17.5" customWidth="1"/>
    <col min="7937" max="7938" width="15.625" customWidth="1"/>
    <col min="7939" max="7939" width="38.625" customWidth="1"/>
    <col min="7940" max="7940" width="17.5" customWidth="1"/>
    <col min="8193" max="8194" width="15.625" customWidth="1"/>
    <col min="8195" max="8195" width="38.625" customWidth="1"/>
    <col min="8196" max="8196" width="17.5" customWidth="1"/>
    <col min="8449" max="8450" width="15.625" customWidth="1"/>
    <col min="8451" max="8451" width="38.625" customWidth="1"/>
    <col min="8452" max="8452" width="17.5" customWidth="1"/>
    <col min="8705" max="8706" width="15.625" customWidth="1"/>
    <col min="8707" max="8707" width="38.625" customWidth="1"/>
    <col min="8708" max="8708" width="17.5" customWidth="1"/>
    <col min="8961" max="8962" width="15.625" customWidth="1"/>
    <col min="8963" max="8963" width="38.625" customWidth="1"/>
    <col min="8964" max="8964" width="17.5" customWidth="1"/>
    <col min="9217" max="9218" width="15.625" customWidth="1"/>
    <col min="9219" max="9219" width="38.625" customWidth="1"/>
    <col min="9220" max="9220" width="17.5" customWidth="1"/>
    <col min="9473" max="9474" width="15.625" customWidth="1"/>
    <col min="9475" max="9475" width="38.625" customWidth="1"/>
    <col min="9476" max="9476" width="17.5" customWidth="1"/>
    <col min="9729" max="9730" width="15.625" customWidth="1"/>
    <col min="9731" max="9731" width="38.625" customWidth="1"/>
    <col min="9732" max="9732" width="17.5" customWidth="1"/>
    <col min="9985" max="9986" width="15.625" customWidth="1"/>
    <col min="9987" max="9987" width="38.625" customWidth="1"/>
    <col min="9988" max="9988" width="17.5" customWidth="1"/>
    <col min="10241" max="10242" width="15.625" customWidth="1"/>
    <col min="10243" max="10243" width="38.625" customWidth="1"/>
    <col min="10244" max="10244" width="17.5" customWidth="1"/>
    <col min="10497" max="10498" width="15.625" customWidth="1"/>
    <col min="10499" max="10499" width="38.625" customWidth="1"/>
    <col min="10500" max="10500" width="17.5" customWidth="1"/>
    <col min="10753" max="10754" width="15.625" customWidth="1"/>
    <col min="10755" max="10755" width="38.625" customWidth="1"/>
    <col min="10756" max="10756" width="17.5" customWidth="1"/>
    <col min="11009" max="11010" width="15.625" customWidth="1"/>
    <col min="11011" max="11011" width="38.625" customWidth="1"/>
    <col min="11012" max="11012" width="17.5" customWidth="1"/>
    <col min="11265" max="11266" width="15.625" customWidth="1"/>
    <col min="11267" max="11267" width="38.625" customWidth="1"/>
    <col min="11268" max="11268" width="17.5" customWidth="1"/>
    <col min="11521" max="11522" width="15.625" customWidth="1"/>
    <col min="11523" max="11523" width="38.625" customWidth="1"/>
    <col min="11524" max="11524" width="17.5" customWidth="1"/>
    <col min="11777" max="11778" width="15.625" customWidth="1"/>
    <col min="11779" max="11779" width="38.625" customWidth="1"/>
    <col min="11780" max="11780" width="17.5" customWidth="1"/>
    <col min="12033" max="12034" width="15.625" customWidth="1"/>
    <col min="12035" max="12035" width="38.625" customWidth="1"/>
    <col min="12036" max="12036" width="17.5" customWidth="1"/>
    <col min="12289" max="12290" width="15.625" customWidth="1"/>
    <col min="12291" max="12291" width="38.625" customWidth="1"/>
    <col min="12292" max="12292" width="17.5" customWidth="1"/>
    <col min="12545" max="12546" width="15.625" customWidth="1"/>
    <col min="12547" max="12547" width="38.625" customWidth="1"/>
    <col min="12548" max="12548" width="17.5" customWidth="1"/>
    <col min="12801" max="12802" width="15.625" customWidth="1"/>
    <col min="12803" max="12803" width="38.625" customWidth="1"/>
    <col min="12804" max="12804" width="17.5" customWidth="1"/>
    <col min="13057" max="13058" width="15.625" customWidth="1"/>
    <col min="13059" max="13059" width="38.625" customWidth="1"/>
    <col min="13060" max="13060" width="17.5" customWidth="1"/>
    <col min="13313" max="13314" width="15.625" customWidth="1"/>
    <col min="13315" max="13315" width="38.625" customWidth="1"/>
    <col min="13316" max="13316" width="17.5" customWidth="1"/>
    <col min="13569" max="13570" width="15.625" customWidth="1"/>
    <col min="13571" max="13571" width="38.625" customWidth="1"/>
    <col min="13572" max="13572" width="17.5" customWidth="1"/>
    <col min="13825" max="13826" width="15.625" customWidth="1"/>
    <col min="13827" max="13827" width="38.625" customWidth="1"/>
    <col min="13828" max="13828" width="17.5" customWidth="1"/>
    <col min="14081" max="14082" width="15.625" customWidth="1"/>
    <col min="14083" max="14083" width="38.625" customWidth="1"/>
    <col min="14084" max="14084" width="17.5" customWidth="1"/>
    <col min="14337" max="14338" width="15.625" customWidth="1"/>
    <col min="14339" max="14339" width="38.625" customWidth="1"/>
    <col min="14340" max="14340" width="17.5" customWidth="1"/>
    <col min="14593" max="14594" width="15.625" customWidth="1"/>
    <col min="14595" max="14595" width="38.625" customWidth="1"/>
    <col min="14596" max="14596" width="17.5" customWidth="1"/>
    <col min="14849" max="14850" width="15.625" customWidth="1"/>
    <col min="14851" max="14851" width="38.625" customWidth="1"/>
    <col min="14852" max="14852" width="17.5" customWidth="1"/>
    <col min="15105" max="15106" width="15.625" customWidth="1"/>
    <col min="15107" max="15107" width="38.625" customWidth="1"/>
    <col min="15108" max="15108" width="17.5" customWidth="1"/>
    <col min="15361" max="15362" width="15.625" customWidth="1"/>
    <col min="15363" max="15363" width="38.625" customWidth="1"/>
    <col min="15364" max="15364" width="17.5" customWidth="1"/>
    <col min="15617" max="15618" width="15.625" customWidth="1"/>
    <col min="15619" max="15619" width="38.625" customWidth="1"/>
    <col min="15620" max="15620" width="17.5" customWidth="1"/>
    <col min="15873" max="15874" width="15.625" customWidth="1"/>
    <col min="15875" max="15875" width="38.625" customWidth="1"/>
    <col min="15876" max="15876" width="17.5" customWidth="1"/>
    <col min="16129" max="16130" width="15.625" customWidth="1"/>
    <col min="16131" max="16131" width="38.625" customWidth="1"/>
    <col min="16132" max="16132" width="17.5" customWidth="1"/>
  </cols>
  <sheetData>
    <row r="1" spans="1:4" ht="21">
      <c r="A1" s="47"/>
      <c r="B1" s="818" t="s">
        <v>277</v>
      </c>
      <c r="C1" s="818"/>
      <c r="D1" s="147"/>
    </row>
    <row r="2" spans="1:4" ht="21">
      <c r="A2" s="47"/>
      <c r="B2" s="818" t="s">
        <v>276</v>
      </c>
      <c r="C2" s="818"/>
      <c r="D2" s="147"/>
    </row>
    <row r="3" spans="1:4" ht="21">
      <c r="A3" s="47"/>
      <c r="B3" s="819" t="s">
        <v>1189</v>
      </c>
      <c r="C3" s="819"/>
      <c r="D3" s="146"/>
    </row>
    <row r="4" spans="1:4" ht="17.25" thickBot="1">
      <c r="A4" s="209"/>
      <c r="B4" s="820" t="s">
        <v>172</v>
      </c>
      <c r="C4" s="820"/>
      <c r="D4" s="144" t="s">
        <v>171</v>
      </c>
    </row>
    <row r="5" spans="1:4">
      <c r="A5" s="812" t="s">
        <v>170</v>
      </c>
      <c r="B5" s="814" t="s">
        <v>167</v>
      </c>
      <c r="C5" s="814" t="s">
        <v>464</v>
      </c>
      <c r="D5" s="816" t="s">
        <v>168</v>
      </c>
    </row>
    <row r="6" spans="1:4" ht="17.25" thickBot="1">
      <c r="A6" s="823"/>
      <c r="B6" s="824"/>
      <c r="C6" s="824"/>
      <c r="D6" s="825"/>
    </row>
    <row r="7" spans="1:4">
      <c r="A7" s="249">
        <v>0</v>
      </c>
      <c r="B7" s="194">
        <v>0</v>
      </c>
      <c r="C7" s="250" t="s">
        <v>399</v>
      </c>
      <c r="D7" s="251">
        <v>0</v>
      </c>
    </row>
    <row r="8" spans="1:4">
      <c r="A8" s="252">
        <v>383786</v>
      </c>
      <c r="B8" s="253">
        <v>397140</v>
      </c>
      <c r="C8" s="254" t="s">
        <v>1190</v>
      </c>
      <c r="D8" s="255">
        <v>425269</v>
      </c>
    </row>
    <row r="9" spans="1:4">
      <c r="A9" s="252">
        <v>380398</v>
      </c>
      <c r="B9" s="253">
        <v>394340</v>
      </c>
      <c r="C9" s="254" t="s">
        <v>1191</v>
      </c>
      <c r="D9" s="255">
        <v>422469</v>
      </c>
    </row>
    <row r="10" spans="1:4">
      <c r="A10" s="256">
        <v>380398</v>
      </c>
      <c r="B10" s="257">
        <v>394340</v>
      </c>
      <c r="C10" s="202" t="s">
        <v>1698</v>
      </c>
      <c r="D10" s="258">
        <v>422469</v>
      </c>
    </row>
    <row r="11" spans="1:4">
      <c r="A11" s="256">
        <v>279154</v>
      </c>
      <c r="B11" s="257">
        <v>307914</v>
      </c>
      <c r="C11" s="202" t="s">
        <v>496</v>
      </c>
      <c r="D11" s="258">
        <v>322636</v>
      </c>
    </row>
    <row r="12" spans="1:4">
      <c r="A12" s="256">
        <v>183047</v>
      </c>
      <c r="B12" s="257">
        <v>200028</v>
      </c>
      <c r="C12" s="202" t="s">
        <v>502</v>
      </c>
      <c r="D12" s="258">
        <v>210818</v>
      </c>
    </row>
    <row r="13" spans="1:4">
      <c r="A13" s="256">
        <v>183047</v>
      </c>
      <c r="B13" s="257">
        <v>200028</v>
      </c>
      <c r="C13" s="202" t="s">
        <v>1699</v>
      </c>
      <c r="D13" s="258">
        <v>210818</v>
      </c>
    </row>
    <row r="14" spans="1:4">
      <c r="A14" s="256">
        <v>7590</v>
      </c>
      <c r="B14" s="257">
        <v>7816</v>
      </c>
      <c r="C14" s="202" t="s">
        <v>495</v>
      </c>
      <c r="D14" s="258">
        <v>7816</v>
      </c>
    </row>
    <row r="15" spans="1:4">
      <c r="A15" s="256">
        <v>7590</v>
      </c>
      <c r="B15" s="257">
        <v>7816</v>
      </c>
      <c r="C15" s="202" t="s">
        <v>1700</v>
      </c>
      <c r="D15" s="258">
        <v>7816</v>
      </c>
    </row>
    <row r="16" spans="1:4">
      <c r="A16" s="256">
        <v>1639</v>
      </c>
      <c r="B16" s="257">
        <v>2028</v>
      </c>
      <c r="C16" s="202" t="s">
        <v>1193</v>
      </c>
      <c r="D16" s="258">
        <v>2028</v>
      </c>
    </row>
    <row r="17" spans="1:4">
      <c r="A17" s="256">
        <v>165</v>
      </c>
      <c r="B17" s="257">
        <v>105</v>
      </c>
      <c r="C17" s="202" t="s">
        <v>1701</v>
      </c>
      <c r="D17" s="258">
        <v>81</v>
      </c>
    </row>
    <row r="18" spans="1:4">
      <c r="A18" s="256">
        <v>1474</v>
      </c>
      <c r="B18" s="257">
        <v>1923</v>
      </c>
      <c r="C18" s="202" t="s">
        <v>1702</v>
      </c>
      <c r="D18" s="258">
        <v>1947</v>
      </c>
    </row>
    <row r="19" spans="1:4">
      <c r="A19" s="256">
        <v>6034</v>
      </c>
      <c r="B19" s="257">
        <v>7914</v>
      </c>
      <c r="C19" s="202" t="s">
        <v>1194</v>
      </c>
      <c r="D19" s="258">
        <v>7982</v>
      </c>
    </row>
    <row r="20" spans="1:4">
      <c r="A20" s="256">
        <v>6034</v>
      </c>
      <c r="B20" s="257">
        <v>7914</v>
      </c>
      <c r="C20" s="202" t="s">
        <v>1703</v>
      </c>
      <c r="D20" s="258">
        <v>7982</v>
      </c>
    </row>
    <row r="21" spans="1:4">
      <c r="A21" s="256">
        <v>38717</v>
      </c>
      <c r="B21" s="257">
        <v>43388</v>
      </c>
      <c r="C21" s="202" t="s">
        <v>493</v>
      </c>
      <c r="D21" s="258">
        <v>45820</v>
      </c>
    </row>
    <row r="22" spans="1:4">
      <c r="A22" s="256">
        <v>17269</v>
      </c>
      <c r="B22" s="257">
        <v>20247</v>
      </c>
      <c r="C22" s="202" t="s">
        <v>1704</v>
      </c>
      <c r="D22" s="258">
        <v>22244</v>
      </c>
    </row>
    <row r="23" spans="1:4">
      <c r="A23" s="256">
        <v>21448</v>
      </c>
      <c r="B23" s="257">
        <v>23141</v>
      </c>
      <c r="C23" s="202" t="s">
        <v>1705</v>
      </c>
      <c r="D23" s="258">
        <v>23576</v>
      </c>
    </row>
    <row r="24" spans="1:4">
      <c r="A24" s="256">
        <v>22058</v>
      </c>
      <c r="B24" s="257">
        <v>24622</v>
      </c>
      <c r="C24" s="202" t="s">
        <v>492</v>
      </c>
      <c r="D24" s="258">
        <v>25060</v>
      </c>
    </row>
    <row r="25" spans="1:4">
      <c r="A25" s="256">
        <v>20595</v>
      </c>
      <c r="B25" s="257">
        <v>24622</v>
      </c>
      <c r="C25" s="202" t="s">
        <v>1706</v>
      </c>
      <c r="D25" s="258">
        <v>25060</v>
      </c>
    </row>
    <row r="26" spans="1:4">
      <c r="A26" s="256">
        <v>1463</v>
      </c>
      <c r="B26" s="257">
        <v>0</v>
      </c>
      <c r="C26" s="202" t="s">
        <v>1707</v>
      </c>
      <c r="D26" s="258">
        <v>0</v>
      </c>
    </row>
    <row r="27" spans="1:4">
      <c r="A27" s="256">
        <v>20069</v>
      </c>
      <c r="B27" s="257">
        <v>22118</v>
      </c>
      <c r="C27" s="202" t="s">
        <v>491</v>
      </c>
      <c r="D27" s="258">
        <v>23112</v>
      </c>
    </row>
    <row r="28" spans="1:4">
      <c r="A28" s="256">
        <v>17837</v>
      </c>
      <c r="B28" s="257">
        <v>19249</v>
      </c>
      <c r="C28" s="202" t="s">
        <v>1708</v>
      </c>
      <c r="D28" s="258">
        <v>20173</v>
      </c>
    </row>
    <row r="29" spans="1:4">
      <c r="A29" s="256">
        <v>203</v>
      </c>
      <c r="B29" s="257">
        <v>245</v>
      </c>
      <c r="C29" s="202" t="s">
        <v>1709</v>
      </c>
      <c r="D29" s="258">
        <v>315</v>
      </c>
    </row>
    <row r="30" spans="1:4">
      <c r="A30" s="256">
        <v>2030</v>
      </c>
      <c r="B30" s="257">
        <v>2624</v>
      </c>
      <c r="C30" s="202" t="s">
        <v>1710</v>
      </c>
      <c r="D30" s="258">
        <v>2624</v>
      </c>
    </row>
    <row r="31" spans="1:4">
      <c r="A31" s="256">
        <v>38147</v>
      </c>
      <c r="B31" s="257">
        <v>34434</v>
      </c>
      <c r="C31" s="202" t="s">
        <v>461</v>
      </c>
      <c r="D31" s="258">
        <v>41493</v>
      </c>
    </row>
    <row r="32" spans="1:4">
      <c r="A32" s="256">
        <v>3385</v>
      </c>
      <c r="B32" s="257">
        <v>5188</v>
      </c>
      <c r="C32" s="202" t="s">
        <v>482</v>
      </c>
      <c r="D32" s="258">
        <v>6208</v>
      </c>
    </row>
    <row r="33" spans="1:4">
      <c r="A33" s="256">
        <v>3153</v>
      </c>
      <c r="B33" s="257">
        <v>4600</v>
      </c>
      <c r="C33" s="202" t="s">
        <v>1711</v>
      </c>
      <c r="D33" s="258">
        <v>5608</v>
      </c>
    </row>
    <row r="34" spans="1:4">
      <c r="A34" s="256">
        <v>232</v>
      </c>
      <c r="B34" s="257">
        <v>588</v>
      </c>
      <c r="C34" s="202" t="s">
        <v>1712</v>
      </c>
      <c r="D34" s="258">
        <v>600</v>
      </c>
    </row>
    <row r="35" spans="1:4">
      <c r="A35" s="256">
        <v>325</v>
      </c>
      <c r="B35" s="257">
        <v>406</v>
      </c>
      <c r="C35" s="202" t="s">
        <v>481</v>
      </c>
      <c r="D35" s="258">
        <v>442</v>
      </c>
    </row>
    <row r="36" spans="1:4">
      <c r="A36" s="256">
        <v>51</v>
      </c>
      <c r="B36" s="257">
        <v>10</v>
      </c>
      <c r="C36" s="202" t="s">
        <v>1713</v>
      </c>
      <c r="D36" s="258">
        <v>10</v>
      </c>
    </row>
    <row r="37" spans="1:4">
      <c r="A37" s="256">
        <v>143</v>
      </c>
      <c r="B37" s="257">
        <v>288</v>
      </c>
      <c r="C37" s="202" t="s">
        <v>1714</v>
      </c>
      <c r="D37" s="258">
        <v>300</v>
      </c>
    </row>
    <row r="38" spans="1:4">
      <c r="A38" s="256">
        <v>131</v>
      </c>
      <c r="B38" s="257">
        <v>108</v>
      </c>
      <c r="C38" s="202" t="s">
        <v>1715</v>
      </c>
      <c r="D38" s="258">
        <v>132</v>
      </c>
    </row>
    <row r="39" spans="1:4">
      <c r="A39" s="256">
        <v>1004</v>
      </c>
      <c r="B39" s="257">
        <v>1619</v>
      </c>
      <c r="C39" s="202" t="s">
        <v>480</v>
      </c>
      <c r="D39" s="258">
        <v>1724</v>
      </c>
    </row>
    <row r="40" spans="1:4">
      <c r="A40" s="256">
        <v>526</v>
      </c>
      <c r="B40" s="257">
        <v>795</v>
      </c>
      <c r="C40" s="202" t="s">
        <v>1716</v>
      </c>
      <c r="D40" s="258">
        <v>880</v>
      </c>
    </row>
    <row r="41" spans="1:4">
      <c r="A41" s="256">
        <v>227</v>
      </c>
      <c r="B41" s="257">
        <v>624</v>
      </c>
      <c r="C41" s="202" t="s">
        <v>1717</v>
      </c>
      <c r="D41" s="258">
        <v>624</v>
      </c>
    </row>
    <row r="42" spans="1:4">
      <c r="A42" s="256">
        <v>124</v>
      </c>
      <c r="B42" s="257">
        <v>100</v>
      </c>
      <c r="C42" s="202" t="s">
        <v>1718</v>
      </c>
      <c r="D42" s="258">
        <v>120</v>
      </c>
    </row>
    <row r="43" spans="1:4">
      <c r="A43" s="256">
        <v>128</v>
      </c>
      <c r="B43" s="257">
        <v>100</v>
      </c>
      <c r="C43" s="202" t="s">
        <v>1719</v>
      </c>
      <c r="D43" s="258">
        <v>100</v>
      </c>
    </row>
    <row r="44" spans="1:4">
      <c r="A44" s="256">
        <v>198</v>
      </c>
      <c r="B44" s="257">
        <v>267</v>
      </c>
      <c r="C44" s="202" t="s">
        <v>1195</v>
      </c>
      <c r="D44" s="258">
        <v>272</v>
      </c>
    </row>
    <row r="45" spans="1:4">
      <c r="A45" s="256">
        <v>198</v>
      </c>
      <c r="B45" s="257">
        <v>267</v>
      </c>
      <c r="C45" s="202" t="s">
        <v>1720</v>
      </c>
      <c r="D45" s="258">
        <v>272</v>
      </c>
    </row>
    <row r="46" spans="1:4">
      <c r="A46" s="256">
        <v>8829</v>
      </c>
      <c r="B46" s="257">
        <v>5336</v>
      </c>
      <c r="C46" s="202" t="s">
        <v>479</v>
      </c>
      <c r="D46" s="258">
        <v>7376</v>
      </c>
    </row>
    <row r="47" spans="1:4">
      <c r="A47" s="256">
        <v>2580</v>
      </c>
      <c r="B47" s="257">
        <v>0</v>
      </c>
      <c r="C47" s="202" t="s">
        <v>1721</v>
      </c>
      <c r="D47" s="258">
        <v>0</v>
      </c>
    </row>
    <row r="48" spans="1:4">
      <c r="A48" s="256">
        <v>2574</v>
      </c>
      <c r="B48" s="257">
        <v>2431</v>
      </c>
      <c r="C48" s="202" t="s">
        <v>1722</v>
      </c>
      <c r="D48" s="258">
        <v>4003</v>
      </c>
    </row>
    <row r="49" spans="1:4">
      <c r="A49" s="256">
        <v>173</v>
      </c>
      <c r="B49" s="257">
        <v>0</v>
      </c>
      <c r="C49" s="202" t="s">
        <v>1723</v>
      </c>
      <c r="D49" s="258">
        <v>0</v>
      </c>
    </row>
    <row r="50" spans="1:4">
      <c r="A50" s="256">
        <v>1423</v>
      </c>
      <c r="B50" s="257">
        <v>1837</v>
      </c>
      <c r="C50" s="202" t="s">
        <v>1724</v>
      </c>
      <c r="D50" s="258">
        <v>2305</v>
      </c>
    </row>
    <row r="51" spans="1:4">
      <c r="A51" s="256">
        <v>82</v>
      </c>
      <c r="B51" s="257">
        <v>508</v>
      </c>
      <c r="C51" s="202" t="s">
        <v>1725</v>
      </c>
      <c r="D51" s="258">
        <v>508</v>
      </c>
    </row>
    <row r="52" spans="1:4">
      <c r="A52" s="256">
        <v>1997</v>
      </c>
      <c r="B52" s="257">
        <v>560</v>
      </c>
      <c r="C52" s="202" t="s">
        <v>1726</v>
      </c>
      <c r="D52" s="258">
        <v>560</v>
      </c>
    </row>
    <row r="53" spans="1:4">
      <c r="A53" s="256">
        <v>191</v>
      </c>
      <c r="B53" s="257">
        <v>220</v>
      </c>
      <c r="C53" s="202" t="s">
        <v>478</v>
      </c>
      <c r="D53" s="258">
        <v>232</v>
      </c>
    </row>
    <row r="54" spans="1:4">
      <c r="A54" s="256">
        <v>90</v>
      </c>
      <c r="B54" s="257">
        <v>100</v>
      </c>
      <c r="C54" s="202" t="s">
        <v>1727</v>
      </c>
      <c r="D54" s="258">
        <v>100</v>
      </c>
    </row>
    <row r="55" spans="1:4">
      <c r="A55" s="256">
        <v>0</v>
      </c>
      <c r="B55" s="257">
        <v>40</v>
      </c>
      <c r="C55" s="202" t="s">
        <v>1728</v>
      </c>
      <c r="D55" s="258">
        <v>40</v>
      </c>
    </row>
    <row r="56" spans="1:4">
      <c r="A56" s="256">
        <v>101</v>
      </c>
      <c r="B56" s="257">
        <v>80</v>
      </c>
      <c r="C56" s="202" t="s">
        <v>1729</v>
      </c>
      <c r="D56" s="258">
        <v>92</v>
      </c>
    </row>
    <row r="57" spans="1:4">
      <c r="A57" s="256">
        <v>13709</v>
      </c>
      <c r="B57" s="257">
        <v>14610</v>
      </c>
      <c r="C57" s="202" t="s">
        <v>477</v>
      </c>
      <c r="D57" s="258">
        <v>15631</v>
      </c>
    </row>
    <row r="58" spans="1:4">
      <c r="A58" s="256">
        <v>9894</v>
      </c>
      <c r="B58" s="257">
        <v>13174</v>
      </c>
      <c r="C58" s="202" t="s">
        <v>1730</v>
      </c>
      <c r="D58" s="258">
        <v>13986</v>
      </c>
    </row>
    <row r="59" spans="1:4">
      <c r="A59" s="256">
        <v>3414</v>
      </c>
      <c r="B59" s="257">
        <v>1030</v>
      </c>
      <c r="C59" s="202" t="s">
        <v>1731</v>
      </c>
      <c r="D59" s="258">
        <v>1030</v>
      </c>
    </row>
    <row r="60" spans="1:4">
      <c r="A60" s="256">
        <v>402</v>
      </c>
      <c r="B60" s="257">
        <v>406</v>
      </c>
      <c r="C60" s="202" t="s">
        <v>1732</v>
      </c>
      <c r="D60" s="258">
        <v>615</v>
      </c>
    </row>
    <row r="61" spans="1:4">
      <c r="A61" s="256">
        <v>10504</v>
      </c>
      <c r="B61" s="257">
        <v>6788</v>
      </c>
      <c r="C61" s="202" t="s">
        <v>460</v>
      </c>
      <c r="D61" s="258">
        <v>9608</v>
      </c>
    </row>
    <row r="62" spans="1:4">
      <c r="A62" s="256">
        <v>582</v>
      </c>
      <c r="B62" s="257">
        <v>0</v>
      </c>
      <c r="C62" s="202" t="s">
        <v>1733</v>
      </c>
      <c r="D62" s="258">
        <v>1180</v>
      </c>
    </row>
    <row r="63" spans="1:4">
      <c r="A63" s="256">
        <v>100</v>
      </c>
      <c r="B63" s="257">
        <v>50</v>
      </c>
      <c r="C63" s="202" t="s">
        <v>1734</v>
      </c>
      <c r="D63" s="258">
        <v>50</v>
      </c>
    </row>
    <row r="64" spans="1:4" ht="33">
      <c r="A64" s="256">
        <v>3002</v>
      </c>
      <c r="B64" s="257">
        <v>1264</v>
      </c>
      <c r="C64" s="202" t="s">
        <v>1735</v>
      </c>
      <c r="D64" s="258">
        <v>1254</v>
      </c>
    </row>
    <row r="65" spans="1:4">
      <c r="A65" s="256">
        <v>255</v>
      </c>
      <c r="B65" s="257">
        <v>250</v>
      </c>
      <c r="C65" s="202" t="s">
        <v>1736</v>
      </c>
      <c r="D65" s="258">
        <v>250</v>
      </c>
    </row>
    <row r="66" spans="1:4">
      <c r="A66" s="256">
        <v>1298</v>
      </c>
      <c r="B66" s="257">
        <v>1624</v>
      </c>
      <c r="C66" s="202" t="s">
        <v>1737</v>
      </c>
      <c r="D66" s="258">
        <v>1624</v>
      </c>
    </row>
    <row r="67" spans="1:4">
      <c r="A67" s="256">
        <v>5267</v>
      </c>
      <c r="B67" s="257">
        <v>3600</v>
      </c>
      <c r="C67" s="202" t="s">
        <v>1738</v>
      </c>
      <c r="D67" s="258">
        <v>5250</v>
      </c>
    </row>
    <row r="68" spans="1:4">
      <c r="A68" s="256">
        <v>13381</v>
      </c>
      <c r="B68" s="257">
        <v>9382</v>
      </c>
      <c r="C68" s="202" t="s">
        <v>459</v>
      </c>
      <c r="D68" s="258">
        <v>9897</v>
      </c>
    </row>
    <row r="69" spans="1:4">
      <c r="A69" s="256">
        <v>172</v>
      </c>
      <c r="B69" s="257">
        <v>2514</v>
      </c>
      <c r="C69" s="202" t="s">
        <v>475</v>
      </c>
      <c r="D69" s="258">
        <v>1219</v>
      </c>
    </row>
    <row r="70" spans="1:4">
      <c r="A70" s="256">
        <v>2</v>
      </c>
      <c r="B70" s="257">
        <v>0</v>
      </c>
      <c r="C70" s="202" t="s">
        <v>1739</v>
      </c>
      <c r="D70" s="258">
        <v>0</v>
      </c>
    </row>
    <row r="71" spans="1:4">
      <c r="A71" s="256">
        <v>170</v>
      </c>
      <c r="B71" s="257">
        <v>2514</v>
      </c>
      <c r="C71" s="202" t="s">
        <v>1740</v>
      </c>
      <c r="D71" s="258">
        <v>1219</v>
      </c>
    </row>
    <row r="72" spans="1:4">
      <c r="A72" s="256">
        <v>13210</v>
      </c>
      <c r="B72" s="257">
        <v>6868</v>
      </c>
      <c r="C72" s="202" t="s">
        <v>458</v>
      </c>
      <c r="D72" s="258">
        <v>8678</v>
      </c>
    </row>
    <row r="73" spans="1:4">
      <c r="A73" s="256">
        <v>2649</v>
      </c>
      <c r="B73" s="257">
        <v>3801</v>
      </c>
      <c r="C73" s="202" t="s">
        <v>1741</v>
      </c>
      <c r="D73" s="258">
        <v>3927</v>
      </c>
    </row>
    <row r="74" spans="1:4">
      <c r="A74" s="256">
        <v>220</v>
      </c>
      <c r="B74" s="257">
        <v>160</v>
      </c>
      <c r="C74" s="202" t="s">
        <v>1742</v>
      </c>
      <c r="D74" s="258">
        <v>160</v>
      </c>
    </row>
    <row r="75" spans="1:4">
      <c r="A75" s="256">
        <v>351</v>
      </c>
      <c r="B75" s="257">
        <v>110</v>
      </c>
      <c r="C75" s="202" t="s">
        <v>1743</v>
      </c>
      <c r="D75" s="258">
        <v>110</v>
      </c>
    </row>
    <row r="76" spans="1:4">
      <c r="A76" s="256">
        <v>330</v>
      </c>
      <c r="B76" s="257">
        <v>664</v>
      </c>
      <c r="C76" s="202" t="s">
        <v>1744</v>
      </c>
      <c r="D76" s="258">
        <v>735</v>
      </c>
    </row>
    <row r="77" spans="1:4">
      <c r="A77" s="256">
        <v>252</v>
      </c>
      <c r="B77" s="257">
        <v>130</v>
      </c>
      <c r="C77" s="202" t="s">
        <v>1745</v>
      </c>
      <c r="D77" s="258">
        <v>162</v>
      </c>
    </row>
    <row r="78" spans="1:4">
      <c r="A78" s="256">
        <v>114</v>
      </c>
      <c r="B78" s="257">
        <v>169</v>
      </c>
      <c r="C78" s="202" t="s">
        <v>1746</v>
      </c>
      <c r="D78" s="258">
        <v>177</v>
      </c>
    </row>
    <row r="79" spans="1:4">
      <c r="A79" s="256">
        <v>9293</v>
      </c>
      <c r="B79" s="257">
        <v>1834</v>
      </c>
      <c r="C79" s="202" t="s">
        <v>1738</v>
      </c>
      <c r="D79" s="258">
        <v>3407</v>
      </c>
    </row>
    <row r="80" spans="1:4">
      <c r="A80" s="256">
        <v>2792</v>
      </c>
      <c r="B80" s="257">
        <v>2843</v>
      </c>
      <c r="C80" s="202" t="s">
        <v>474</v>
      </c>
      <c r="D80" s="258">
        <v>3055</v>
      </c>
    </row>
    <row r="81" spans="1:4">
      <c r="A81" s="256">
        <v>25</v>
      </c>
      <c r="B81" s="257">
        <v>0</v>
      </c>
      <c r="C81" s="202" t="s">
        <v>512</v>
      </c>
      <c r="D81" s="258">
        <v>0</v>
      </c>
    </row>
    <row r="82" spans="1:4">
      <c r="A82" s="256">
        <v>25</v>
      </c>
      <c r="B82" s="257">
        <v>0</v>
      </c>
      <c r="C82" s="202" t="s">
        <v>1747</v>
      </c>
      <c r="D82" s="258">
        <v>0</v>
      </c>
    </row>
    <row r="83" spans="1:4">
      <c r="A83" s="256">
        <v>711</v>
      </c>
      <c r="B83" s="257">
        <v>720</v>
      </c>
      <c r="C83" s="202" t="s">
        <v>832</v>
      </c>
      <c r="D83" s="258">
        <v>840</v>
      </c>
    </row>
    <row r="84" spans="1:4">
      <c r="A84" s="256">
        <v>711</v>
      </c>
      <c r="B84" s="257">
        <v>720</v>
      </c>
      <c r="C84" s="202" t="s">
        <v>1748</v>
      </c>
      <c r="D84" s="258">
        <v>840</v>
      </c>
    </row>
    <row r="85" spans="1:4">
      <c r="A85" s="256">
        <v>34</v>
      </c>
      <c r="B85" s="257">
        <v>90</v>
      </c>
      <c r="C85" s="202" t="s">
        <v>500</v>
      </c>
      <c r="D85" s="258">
        <v>90</v>
      </c>
    </row>
    <row r="86" spans="1:4">
      <c r="A86" s="256">
        <v>34</v>
      </c>
      <c r="B86" s="257">
        <v>90</v>
      </c>
      <c r="C86" s="202" t="s">
        <v>1749</v>
      </c>
      <c r="D86" s="258">
        <v>90</v>
      </c>
    </row>
    <row r="87" spans="1:4">
      <c r="A87" s="256">
        <v>1250</v>
      </c>
      <c r="B87" s="257">
        <v>1169</v>
      </c>
      <c r="C87" s="202" t="s">
        <v>473</v>
      </c>
      <c r="D87" s="258">
        <v>1249</v>
      </c>
    </row>
    <row r="88" spans="1:4">
      <c r="A88" s="256">
        <v>14</v>
      </c>
      <c r="B88" s="257">
        <v>0</v>
      </c>
      <c r="C88" s="202" t="s">
        <v>1750</v>
      </c>
      <c r="D88" s="258">
        <v>0</v>
      </c>
    </row>
    <row r="89" spans="1:4">
      <c r="A89" s="256">
        <v>1236</v>
      </c>
      <c r="B89" s="257">
        <v>1169</v>
      </c>
      <c r="C89" s="202" t="s">
        <v>1751</v>
      </c>
      <c r="D89" s="258">
        <v>1249</v>
      </c>
    </row>
    <row r="90" spans="1:4">
      <c r="A90" s="256">
        <v>773</v>
      </c>
      <c r="B90" s="257">
        <v>864</v>
      </c>
      <c r="C90" s="202" t="s">
        <v>487</v>
      </c>
      <c r="D90" s="258">
        <v>876</v>
      </c>
    </row>
    <row r="91" spans="1:4">
      <c r="A91" s="256">
        <v>773</v>
      </c>
      <c r="B91" s="257">
        <v>864</v>
      </c>
      <c r="C91" s="202" t="s">
        <v>1752</v>
      </c>
      <c r="D91" s="258">
        <v>876</v>
      </c>
    </row>
    <row r="92" spans="1:4">
      <c r="A92" s="256">
        <v>44673</v>
      </c>
      <c r="B92" s="257">
        <v>37560</v>
      </c>
      <c r="C92" s="202" t="s">
        <v>457</v>
      </c>
      <c r="D92" s="258">
        <v>43311</v>
      </c>
    </row>
    <row r="93" spans="1:4">
      <c r="A93" s="256">
        <v>42487</v>
      </c>
      <c r="B93" s="257">
        <v>37260</v>
      </c>
      <c r="C93" s="202" t="s">
        <v>456</v>
      </c>
      <c r="D93" s="258">
        <v>43071</v>
      </c>
    </row>
    <row r="94" spans="1:4">
      <c r="A94" s="256">
        <v>8896</v>
      </c>
      <c r="B94" s="257">
        <v>1772</v>
      </c>
      <c r="C94" s="202" t="s">
        <v>1753</v>
      </c>
      <c r="D94" s="258">
        <v>5054</v>
      </c>
    </row>
    <row r="95" spans="1:4">
      <c r="A95" s="256">
        <v>16603</v>
      </c>
      <c r="B95" s="257">
        <v>18538</v>
      </c>
      <c r="C95" s="202" t="s">
        <v>1754</v>
      </c>
      <c r="D95" s="258">
        <v>17199</v>
      </c>
    </row>
    <row r="96" spans="1:4">
      <c r="A96" s="256">
        <v>11016</v>
      </c>
      <c r="B96" s="257">
        <v>9135</v>
      </c>
      <c r="C96" s="202" t="s">
        <v>1755</v>
      </c>
      <c r="D96" s="258">
        <v>12303</v>
      </c>
    </row>
    <row r="97" spans="1:4">
      <c r="A97" s="256">
        <v>950</v>
      </c>
      <c r="B97" s="257">
        <v>1033</v>
      </c>
      <c r="C97" s="202" t="s">
        <v>1756</v>
      </c>
      <c r="D97" s="258">
        <v>1256</v>
      </c>
    </row>
    <row r="98" spans="1:4">
      <c r="A98" s="256">
        <v>5022</v>
      </c>
      <c r="B98" s="257">
        <v>6782</v>
      </c>
      <c r="C98" s="202" t="s">
        <v>1757</v>
      </c>
      <c r="D98" s="258">
        <v>7259</v>
      </c>
    </row>
    <row r="99" spans="1:4">
      <c r="A99" s="256">
        <v>1714</v>
      </c>
      <c r="B99" s="257">
        <v>0</v>
      </c>
      <c r="C99" s="202" t="s">
        <v>511</v>
      </c>
      <c r="D99" s="258">
        <v>0</v>
      </c>
    </row>
    <row r="100" spans="1:4">
      <c r="A100" s="256">
        <v>1714</v>
      </c>
      <c r="B100" s="257">
        <v>0</v>
      </c>
      <c r="C100" s="202" t="s">
        <v>1758</v>
      </c>
      <c r="D100" s="258">
        <v>0</v>
      </c>
    </row>
    <row r="101" spans="1:4">
      <c r="A101" s="256">
        <v>471</v>
      </c>
      <c r="B101" s="257">
        <v>300</v>
      </c>
      <c r="C101" s="202" t="s">
        <v>455</v>
      </c>
      <c r="D101" s="258">
        <v>240</v>
      </c>
    </row>
    <row r="102" spans="1:4">
      <c r="A102" s="256">
        <v>471</v>
      </c>
      <c r="B102" s="257">
        <v>300</v>
      </c>
      <c r="C102" s="202" t="s">
        <v>1759</v>
      </c>
      <c r="D102" s="258">
        <v>240</v>
      </c>
    </row>
    <row r="103" spans="1:4">
      <c r="A103" s="256">
        <v>367</v>
      </c>
      <c r="B103" s="257">
        <v>500</v>
      </c>
      <c r="C103" s="202" t="s">
        <v>454</v>
      </c>
      <c r="D103" s="258">
        <v>500</v>
      </c>
    </row>
    <row r="104" spans="1:4">
      <c r="A104" s="256">
        <v>367</v>
      </c>
      <c r="B104" s="257">
        <v>500</v>
      </c>
      <c r="C104" s="202" t="s">
        <v>453</v>
      </c>
      <c r="D104" s="258">
        <v>500</v>
      </c>
    </row>
    <row r="105" spans="1:4">
      <c r="A105" s="256">
        <v>367</v>
      </c>
      <c r="B105" s="257">
        <v>500</v>
      </c>
      <c r="C105" s="202" t="s">
        <v>1760</v>
      </c>
      <c r="D105" s="258">
        <v>500</v>
      </c>
    </row>
    <row r="106" spans="1:4" ht="33">
      <c r="A106" s="256">
        <v>1883</v>
      </c>
      <c r="B106" s="257">
        <v>1707</v>
      </c>
      <c r="C106" s="202" t="s">
        <v>452</v>
      </c>
      <c r="D106" s="258">
        <v>1577</v>
      </c>
    </row>
    <row r="107" spans="1:4">
      <c r="A107" s="256">
        <v>391</v>
      </c>
      <c r="B107" s="257">
        <v>529</v>
      </c>
      <c r="C107" s="202" t="s">
        <v>1196</v>
      </c>
      <c r="D107" s="258">
        <v>599</v>
      </c>
    </row>
    <row r="108" spans="1:4">
      <c r="A108" s="256">
        <v>384</v>
      </c>
      <c r="B108" s="257">
        <v>508</v>
      </c>
      <c r="C108" s="202" t="s">
        <v>1761</v>
      </c>
      <c r="D108" s="258">
        <v>578</v>
      </c>
    </row>
    <row r="109" spans="1:4">
      <c r="A109" s="256">
        <v>7</v>
      </c>
      <c r="B109" s="257">
        <v>21</v>
      </c>
      <c r="C109" s="202" t="s">
        <v>1762</v>
      </c>
      <c r="D109" s="258">
        <v>21</v>
      </c>
    </row>
    <row r="110" spans="1:4">
      <c r="A110" s="256">
        <v>161</v>
      </c>
      <c r="B110" s="257">
        <v>0</v>
      </c>
      <c r="C110" s="202" t="s">
        <v>451</v>
      </c>
      <c r="D110" s="258">
        <v>0</v>
      </c>
    </row>
    <row r="111" spans="1:4">
      <c r="A111" s="256">
        <v>161</v>
      </c>
      <c r="B111" s="257">
        <v>0</v>
      </c>
      <c r="C111" s="202" t="s">
        <v>1763</v>
      </c>
      <c r="D111" s="258">
        <v>0</v>
      </c>
    </row>
    <row r="112" spans="1:4" ht="33">
      <c r="A112" s="256">
        <v>168</v>
      </c>
      <c r="B112" s="257">
        <v>0</v>
      </c>
      <c r="C112" s="202" t="s">
        <v>499</v>
      </c>
      <c r="D112" s="258">
        <v>0</v>
      </c>
    </row>
    <row r="113" spans="1:4">
      <c r="A113" s="256">
        <v>168</v>
      </c>
      <c r="B113" s="257">
        <v>0</v>
      </c>
      <c r="C113" s="202" t="s">
        <v>1738</v>
      </c>
      <c r="D113" s="258">
        <v>0</v>
      </c>
    </row>
    <row r="114" spans="1:4">
      <c r="A114" s="256">
        <v>1164</v>
      </c>
      <c r="B114" s="257">
        <v>1178</v>
      </c>
      <c r="C114" s="202" t="s">
        <v>1197</v>
      </c>
      <c r="D114" s="258">
        <v>978</v>
      </c>
    </row>
    <row r="115" spans="1:4" ht="17.25" thickBot="1">
      <c r="A115" s="259">
        <v>1164</v>
      </c>
      <c r="B115" s="208">
        <v>1178</v>
      </c>
      <c r="C115" s="205" t="s">
        <v>1764</v>
      </c>
      <c r="D115" s="260">
        <v>978</v>
      </c>
    </row>
    <row r="116" spans="1:4" ht="21">
      <c r="A116" s="47"/>
      <c r="B116" s="818" t="s">
        <v>277</v>
      </c>
      <c r="C116" s="818"/>
      <c r="D116" s="147"/>
    </row>
    <row r="117" spans="1:4" ht="21">
      <c r="A117" s="47"/>
      <c r="B117" s="818" t="s">
        <v>276</v>
      </c>
      <c r="C117" s="818"/>
      <c r="D117" s="147"/>
    </row>
    <row r="118" spans="1:4" ht="21">
      <c r="A118" s="47"/>
      <c r="B118" s="819" t="s">
        <v>1189</v>
      </c>
      <c r="C118" s="819"/>
      <c r="D118" s="146"/>
    </row>
    <row r="119" spans="1:4" ht="17.25" thickBot="1">
      <c r="A119" s="209"/>
      <c r="B119" s="820" t="s">
        <v>466</v>
      </c>
      <c r="C119" s="820"/>
      <c r="D119" s="144" t="s">
        <v>465</v>
      </c>
    </row>
    <row r="120" spans="1:4">
      <c r="A120" s="812" t="s">
        <v>170</v>
      </c>
      <c r="B120" s="814" t="s">
        <v>167</v>
      </c>
      <c r="C120" s="814" t="s">
        <v>464</v>
      </c>
      <c r="D120" s="816" t="s">
        <v>168</v>
      </c>
    </row>
    <row r="121" spans="1:4" ht="17.25" thickBot="1">
      <c r="A121" s="823"/>
      <c r="B121" s="824"/>
      <c r="C121" s="824"/>
      <c r="D121" s="825"/>
    </row>
    <row r="122" spans="1:4">
      <c r="A122" s="249">
        <v>0</v>
      </c>
      <c r="B122" s="194">
        <v>0</v>
      </c>
      <c r="C122" s="250" t="s">
        <v>399</v>
      </c>
      <c r="D122" s="251">
        <v>0</v>
      </c>
    </row>
    <row r="123" spans="1:4">
      <c r="A123" s="252">
        <v>3388</v>
      </c>
      <c r="B123" s="253">
        <v>2800</v>
      </c>
      <c r="C123" s="254" t="s">
        <v>1198</v>
      </c>
      <c r="D123" s="255">
        <v>2800</v>
      </c>
    </row>
    <row r="124" spans="1:4">
      <c r="A124" s="256">
        <v>3388</v>
      </c>
      <c r="B124" s="257">
        <v>2800</v>
      </c>
      <c r="C124" s="202" t="s">
        <v>1698</v>
      </c>
      <c r="D124" s="258">
        <v>2800</v>
      </c>
    </row>
    <row r="125" spans="1:4">
      <c r="A125" s="256">
        <v>208</v>
      </c>
      <c r="B125" s="257">
        <v>192</v>
      </c>
      <c r="C125" s="202" t="s">
        <v>496</v>
      </c>
      <c r="D125" s="258">
        <v>192</v>
      </c>
    </row>
    <row r="126" spans="1:4">
      <c r="A126" s="256">
        <v>192</v>
      </c>
      <c r="B126" s="257">
        <v>192</v>
      </c>
      <c r="C126" s="202" t="s">
        <v>495</v>
      </c>
      <c r="D126" s="258">
        <v>192</v>
      </c>
    </row>
    <row r="127" spans="1:4">
      <c r="A127" s="256">
        <v>192</v>
      </c>
      <c r="B127" s="257">
        <v>192</v>
      </c>
      <c r="C127" s="202" t="s">
        <v>1700</v>
      </c>
      <c r="D127" s="258">
        <v>192</v>
      </c>
    </row>
    <row r="128" spans="1:4">
      <c r="A128" s="256">
        <v>16</v>
      </c>
      <c r="B128" s="257">
        <v>0</v>
      </c>
      <c r="C128" s="202" t="s">
        <v>1193</v>
      </c>
      <c r="D128" s="258">
        <v>0</v>
      </c>
    </row>
    <row r="129" spans="1:4">
      <c r="A129" s="256">
        <v>16</v>
      </c>
      <c r="B129" s="257">
        <v>0</v>
      </c>
      <c r="C129" s="202" t="s">
        <v>1702</v>
      </c>
      <c r="D129" s="258">
        <v>0</v>
      </c>
    </row>
    <row r="130" spans="1:4">
      <c r="A130" s="256">
        <v>2876</v>
      </c>
      <c r="B130" s="257">
        <v>2286</v>
      </c>
      <c r="C130" s="202" t="s">
        <v>461</v>
      </c>
      <c r="D130" s="258">
        <v>2330</v>
      </c>
    </row>
    <row r="131" spans="1:4">
      <c r="A131" s="256">
        <v>2</v>
      </c>
      <c r="B131" s="257">
        <v>3</v>
      </c>
      <c r="C131" s="202" t="s">
        <v>481</v>
      </c>
      <c r="D131" s="258">
        <v>3</v>
      </c>
    </row>
    <row r="132" spans="1:4">
      <c r="A132" s="256">
        <v>2</v>
      </c>
      <c r="B132" s="257">
        <v>3</v>
      </c>
      <c r="C132" s="202" t="s">
        <v>1714</v>
      </c>
      <c r="D132" s="258">
        <v>3</v>
      </c>
    </row>
    <row r="133" spans="1:4">
      <c r="A133" s="256">
        <v>37</v>
      </c>
      <c r="B133" s="257">
        <v>198</v>
      </c>
      <c r="C133" s="202" t="s">
        <v>480</v>
      </c>
      <c r="D133" s="258">
        <v>180</v>
      </c>
    </row>
    <row r="134" spans="1:4">
      <c r="A134" s="256">
        <v>37</v>
      </c>
      <c r="B134" s="257">
        <v>0</v>
      </c>
      <c r="C134" s="202" t="s">
        <v>1716</v>
      </c>
      <c r="D134" s="258">
        <v>0</v>
      </c>
    </row>
    <row r="135" spans="1:4">
      <c r="A135" s="256">
        <v>0</v>
      </c>
      <c r="B135" s="257">
        <v>198</v>
      </c>
      <c r="C135" s="202" t="s">
        <v>1719</v>
      </c>
      <c r="D135" s="258">
        <v>180</v>
      </c>
    </row>
    <row r="136" spans="1:4">
      <c r="A136" s="256">
        <v>9</v>
      </c>
      <c r="B136" s="257">
        <v>33</v>
      </c>
      <c r="C136" s="202" t="s">
        <v>1195</v>
      </c>
      <c r="D136" s="258">
        <v>15</v>
      </c>
    </row>
    <row r="137" spans="1:4">
      <c r="A137" s="256">
        <v>9</v>
      </c>
      <c r="B137" s="257">
        <v>33</v>
      </c>
      <c r="C137" s="202" t="s">
        <v>1720</v>
      </c>
      <c r="D137" s="258">
        <v>15</v>
      </c>
    </row>
    <row r="138" spans="1:4">
      <c r="A138" s="256">
        <v>1802</v>
      </c>
      <c r="B138" s="257">
        <v>1827</v>
      </c>
      <c r="C138" s="202" t="s">
        <v>477</v>
      </c>
      <c r="D138" s="258">
        <v>1945</v>
      </c>
    </row>
    <row r="139" spans="1:4">
      <c r="A139" s="256">
        <v>1802</v>
      </c>
      <c r="B139" s="257">
        <v>1827</v>
      </c>
      <c r="C139" s="202" t="s">
        <v>1731</v>
      </c>
      <c r="D139" s="258">
        <v>1945</v>
      </c>
    </row>
    <row r="140" spans="1:4">
      <c r="A140" s="256">
        <v>1025</v>
      </c>
      <c r="B140" s="257">
        <v>225</v>
      </c>
      <c r="C140" s="202" t="s">
        <v>460</v>
      </c>
      <c r="D140" s="258">
        <v>187</v>
      </c>
    </row>
    <row r="141" spans="1:4" ht="33">
      <c r="A141" s="256">
        <v>28</v>
      </c>
      <c r="B141" s="257">
        <v>225</v>
      </c>
      <c r="C141" s="202" t="s">
        <v>1735</v>
      </c>
      <c r="D141" s="258">
        <v>187</v>
      </c>
    </row>
    <row r="142" spans="1:4">
      <c r="A142" s="256">
        <v>997</v>
      </c>
      <c r="B142" s="257">
        <v>0</v>
      </c>
      <c r="C142" s="202" t="s">
        <v>1738</v>
      </c>
      <c r="D142" s="258">
        <v>0</v>
      </c>
    </row>
    <row r="143" spans="1:4">
      <c r="A143" s="256">
        <v>125</v>
      </c>
      <c r="B143" s="257">
        <v>282</v>
      </c>
      <c r="C143" s="202" t="s">
        <v>459</v>
      </c>
      <c r="D143" s="258">
        <v>228</v>
      </c>
    </row>
    <row r="144" spans="1:4">
      <c r="A144" s="256">
        <v>125</v>
      </c>
      <c r="B144" s="257">
        <v>282</v>
      </c>
      <c r="C144" s="202" t="s">
        <v>458</v>
      </c>
      <c r="D144" s="258">
        <v>228</v>
      </c>
    </row>
    <row r="145" spans="1:4">
      <c r="A145" s="256">
        <v>89</v>
      </c>
      <c r="B145" s="257">
        <v>216</v>
      </c>
      <c r="C145" s="202" t="s">
        <v>1741</v>
      </c>
      <c r="D145" s="258">
        <v>200</v>
      </c>
    </row>
    <row r="146" spans="1:4">
      <c r="A146" s="256">
        <v>0</v>
      </c>
      <c r="B146" s="257">
        <v>66</v>
      </c>
      <c r="C146" s="202" t="s">
        <v>1745</v>
      </c>
      <c r="D146" s="258">
        <v>28</v>
      </c>
    </row>
    <row r="147" spans="1:4">
      <c r="A147" s="256">
        <v>36</v>
      </c>
      <c r="B147" s="257">
        <v>0</v>
      </c>
      <c r="C147" s="202" t="s">
        <v>1738</v>
      </c>
      <c r="D147" s="258">
        <v>0</v>
      </c>
    </row>
    <row r="148" spans="1:4">
      <c r="A148" s="256">
        <v>179</v>
      </c>
      <c r="B148" s="257">
        <v>40</v>
      </c>
      <c r="C148" s="202" t="s">
        <v>474</v>
      </c>
      <c r="D148" s="258">
        <v>50</v>
      </c>
    </row>
    <row r="149" spans="1:4">
      <c r="A149" s="256">
        <v>179</v>
      </c>
      <c r="B149" s="257">
        <v>0</v>
      </c>
      <c r="C149" s="202" t="s">
        <v>512</v>
      </c>
      <c r="D149" s="258">
        <v>0</v>
      </c>
    </row>
    <row r="150" spans="1:4">
      <c r="A150" s="256">
        <v>179</v>
      </c>
      <c r="B150" s="257">
        <v>0</v>
      </c>
      <c r="C150" s="202" t="s">
        <v>1747</v>
      </c>
      <c r="D150" s="258">
        <v>0</v>
      </c>
    </row>
    <row r="151" spans="1:4">
      <c r="A151" s="256">
        <v>0</v>
      </c>
      <c r="B151" s="257">
        <v>40</v>
      </c>
      <c r="C151" s="202" t="s">
        <v>473</v>
      </c>
      <c r="D151" s="258">
        <v>50</v>
      </c>
    </row>
    <row r="152" spans="1:4" ht="17.25" thickBot="1">
      <c r="A152" s="259">
        <v>0</v>
      </c>
      <c r="B152" s="208">
        <v>40</v>
      </c>
      <c r="C152" s="205" t="s">
        <v>1751</v>
      </c>
      <c r="D152" s="260">
        <v>50</v>
      </c>
    </row>
  </sheetData>
  <mergeCells count="16">
    <mergeCell ref="A120:A121"/>
    <mergeCell ref="B120:B121"/>
    <mergeCell ref="C120:C121"/>
    <mergeCell ref="D120:D121"/>
    <mergeCell ref="B1:C1"/>
    <mergeCell ref="B2:C2"/>
    <mergeCell ref="B3:C3"/>
    <mergeCell ref="B4:C4"/>
    <mergeCell ref="A5:A6"/>
    <mergeCell ref="B5:B6"/>
    <mergeCell ref="C5:C6"/>
    <mergeCell ref="D5:D6"/>
    <mergeCell ref="B116:C116"/>
    <mergeCell ref="B117:C117"/>
    <mergeCell ref="B118:C118"/>
    <mergeCell ref="B119:C11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15" max="16383" man="1"/>
  </rowBreak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FEFE1-0E40-40C5-BBD0-253E1ED88DF7}">
  <dimension ref="A1:B65"/>
  <sheetViews>
    <sheetView topLeftCell="A31" workbookViewId="0">
      <selection activeCell="D108" sqref="D108"/>
    </sheetView>
  </sheetViews>
  <sheetFormatPr defaultRowHeight="16.5"/>
  <cols>
    <col min="1" max="1" width="18.5" customWidth="1"/>
    <col min="2" max="2" width="80.625" customWidth="1"/>
    <col min="257" max="257" width="18.5" customWidth="1"/>
    <col min="258" max="258" width="80.625" customWidth="1"/>
    <col min="513" max="513" width="18.5" customWidth="1"/>
    <col min="514" max="514" width="80.625" customWidth="1"/>
    <col min="769" max="769" width="18.5" customWidth="1"/>
    <col min="770" max="770" width="80.625" customWidth="1"/>
    <col min="1025" max="1025" width="18.5" customWidth="1"/>
    <col min="1026" max="1026" width="80.625" customWidth="1"/>
    <col min="1281" max="1281" width="18.5" customWidth="1"/>
    <col min="1282" max="1282" width="80.625" customWidth="1"/>
    <col min="1537" max="1537" width="18.5" customWidth="1"/>
    <col min="1538" max="1538" width="80.625" customWidth="1"/>
    <col min="1793" max="1793" width="18.5" customWidth="1"/>
    <col min="1794" max="1794" width="80.625" customWidth="1"/>
    <col min="2049" max="2049" width="18.5" customWidth="1"/>
    <col min="2050" max="2050" width="80.625" customWidth="1"/>
    <col min="2305" max="2305" width="18.5" customWidth="1"/>
    <col min="2306" max="2306" width="80.625" customWidth="1"/>
    <col min="2561" max="2561" width="18.5" customWidth="1"/>
    <col min="2562" max="2562" width="80.625" customWidth="1"/>
    <col min="2817" max="2817" width="18.5" customWidth="1"/>
    <col min="2818" max="2818" width="80.625" customWidth="1"/>
    <col min="3073" max="3073" width="18.5" customWidth="1"/>
    <col min="3074" max="3074" width="80.625" customWidth="1"/>
    <col min="3329" max="3329" width="18.5" customWidth="1"/>
    <col min="3330" max="3330" width="80.625" customWidth="1"/>
    <col min="3585" max="3585" width="18.5" customWidth="1"/>
    <col min="3586" max="3586" width="80.625" customWidth="1"/>
    <col min="3841" max="3841" width="18.5" customWidth="1"/>
    <col min="3842" max="3842" width="80.625" customWidth="1"/>
    <col min="4097" max="4097" width="18.5" customWidth="1"/>
    <col min="4098" max="4098" width="80.625" customWidth="1"/>
    <col min="4353" max="4353" width="18.5" customWidth="1"/>
    <col min="4354" max="4354" width="80.625" customWidth="1"/>
    <col min="4609" max="4609" width="18.5" customWidth="1"/>
    <col min="4610" max="4610" width="80.625" customWidth="1"/>
    <col min="4865" max="4865" width="18.5" customWidth="1"/>
    <col min="4866" max="4866" width="80.625" customWidth="1"/>
    <col min="5121" max="5121" width="18.5" customWidth="1"/>
    <col min="5122" max="5122" width="80.625" customWidth="1"/>
    <col min="5377" max="5377" width="18.5" customWidth="1"/>
    <col min="5378" max="5378" width="80.625" customWidth="1"/>
    <col min="5633" max="5633" width="18.5" customWidth="1"/>
    <col min="5634" max="5634" width="80.625" customWidth="1"/>
    <col min="5889" max="5889" width="18.5" customWidth="1"/>
    <col min="5890" max="5890" width="80.625" customWidth="1"/>
    <col min="6145" max="6145" width="18.5" customWidth="1"/>
    <col min="6146" max="6146" width="80.625" customWidth="1"/>
    <col min="6401" max="6401" width="18.5" customWidth="1"/>
    <col min="6402" max="6402" width="80.625" customWidth="1"/>
    <col min="6657" max="6657" width="18.5" customWidth="1"/>
    <col min="6658" max="6658" width="80.625" customWidth="1"/>
    <col min="6913" max="6913" width="18.5" customWidth="1"/>
    <col min="6914" max="6914" width="80.625" customWidth="1"/>
    <col min="7169" max="7169" width="18.5" customWidth="1"/>
    <col min="7170" max="7170" width="80.625" customWidth="1"/>
    <col min="7425" max="7425" width="18.5" customWidth="1"/>
    <col min="7426" max="7426" width="80.625" customWidth="1"/>
    <col min="7681" max="7681" width="18.5" customWidth="1"/>
    <col min="7682" max="7682" width="80.625" customWidth="1"/>
    <col min="7937" max="7937" width="18.5" customWidth="1"/>
    <col min="7938" max="7938" width="80.625" customWidth="1"/>
    <col min="8193" max="8193" width="18.5" customWidth="1"/>
    <col min="8194" max="8194" width="80.625" customWidth="1"/>
    <col min="8449" max="8449" width="18.5" customWidth="1"/>
    <col min="8450" max="8450" width="80.625" customWidth="1"/>
    <col min="8705" max="8705" width="18.5" customWidth="1"/>
    <col min="8706" max="8706" width="80.625" customWidth="1"/>
    <col min="8961" max="8961" width="18.5" customWidth="1"/>
    <col min="8962" max="8962" width="80.625" customWidth="1"/>
    <col min="9217" max="9217" width="18.5" customWidth="1"/>
    <col min="9218" max="9218" width="80.625" customWidth="1"/>
    <col min="9473" max="9473" width="18.5" customWidth="1"/>
    <col min="9474" max="9474" width="80.625" customWidth="1"/>
    <col min="9729" max="9729" width="18.5" customWidth="1"/>
    <col min="9730" max="9730" width="80.625" customWidth="1"/>
    <col min="9985" max="9985" width="18.5" customWidth="1"/>
    <col min="9986" max="9986" width="80.625" customWidth="1"/>
    <col min="10241" max="10241" width="18.5" customWidth="1"/>
    <col min="10242" max="10242" width="80.625" customWidth="1"/>
    <col min="10497" max="10497" width="18.5" customWidth="1"/>
    <col min="10498" max="10498" width="80.625" customWidth="1"/>
    <col min="10753" max="10753" width="18.5" customWidth="1"/>
    <col min="10754" max="10754" width="80.625" customWidth="1"/>
    <col min="11009" max="11009" width="18.5" customWidth="1"/>
    <col min="11010" max="11010" width="80.625" customWidth="1"/>
    <col min="11265" max="11265" width="18.5" customWidth="1"/>
    <col min="11266" max="11266" width="80.625" customWidth="1"/>
    <col min="11521" max="11521" width="18.5" customWidth="1"/>
    <col min="11522" max="11522" width="80.625" customWidth="1"/>
    <col min="11777" max="11777" width="18.5" customWidth="1"/>
    <col min="11778" max="11778" width="80.625" customWidth="1"/>
    <col min="12033" max="12033" width="18.5" customWidth="1"/>
    <col min="12034" max="12034" width="80.625" customWidth="1"/>
    <col min="12289" max="12289" width="18.5" customWidth="1"/>
    <col min="12290" max="12290" width="80.625" customWidth="1"/>
    <col min="12545" max="12545" width="18.5" customWidth="1"/>
    <col min="12546" max="12546" width="80.625" customWidth="1"/>
    <col min="12801" max="12801" width="18.5" customWidth="1"/>
    <col min="12802" max="12802" width="80.625" customWidth="1"/>
    <col min="13057" max="13057" width="18.5" customWidth="1"/>
    <col min="13058" max="13058" width="80.625" customWidth="1"/>
    <col min="13313" max="13313" width="18.5" customWidth="1"/>
    <col min="13314" max="13314" width="80.625" customWidth="1"/>
    <col min="13569" max="13569" width="18.5" customWidth="1"/>
    <col min="13570" max="13570" width="80.625" customWidth="1"/>
    <col min="13825" max="13825" width="18.5" customWidth="1"/>
    <col min="13826" max="13826" width="80.625" customWidth="1"/>
    <col min="14081" max="14081" width="18.5" customWidth="1"/>
    <col min="14082" max="14082" width="80.625" customWidth="1"/>
    <col min="14337" max="14337" width="18.5" customWidth="1"/>
    <col min="14338" max="14338" width="80.625" customWidth="1"/>
    <col min="14593" max="14593" width="18.5" customWidth="1"/>
    <col min="14594" max="14594" width="80.625" customWidth="1"/>
    <col min="14849" max="14849" width="18.5" customWidth="1"/>
    <col min="14850" max="14850" width="80.625" customWidth="1"/>
    <col min="15105" max="15105" width="18.5" customWidth="1"/>
    <col min="15106" max="15106" width="80.625" customWidth="1"/>
    <col min="15361" max="15361" width="18.5" customWidth="1"/>
    <col min="15362" max="15362" width="80.625" customWidth="1"/>
    <col min="15617" max="15617" width="18.5" customWidth="1"/>
    <col min="15618" max="15618" width="80.625" customWidth="1"/>
    <col min="15873" max="15873" width="18.5" customWidth="1"/>
    <col min="15874" max="15874" width="80.625" customWidth="1"/>
    <col min="16129" max="16129" width="18.5" customWidth="1"/>
    <col min="16130" max="16130" width="80.625" customWidth="1"/>
  </cols>
  <sheetData>
    <row r="1" spans="1:2" ht="21">
      <c r="A1" s="818" t="s">
        <v>277</v>
      </c>
      <c r="B1" s="818"/>
    </row>
    <row r="2" spans="1:2" ht="21">
      <c r="A2" s="818" t="s">
        <v>276</v>
      </c>
      <c r="B2" s="818"/>
    </row>
    <row r="3" spans="1:2" ht="21">
      <c r="A3" s="819" t="s">
        <v>1199</v>
      </c>
      <c r="B3" s="819"/>
    </row>
    <row r="4" spans="1:2" ht="17.25" thickBot="1">
      <c r="A4" s="820" t="s">
        <v>172</v>
      </c>
      <c r="B4" s="820"/>
    </row>
    <row r="5" spans="1:2" ht="17.25" thickBot="1">
      <c r="A5" s="827" t="s">
        <v>528</v>
      </c>
      <c r="B5" s="828"/>
    </row>
    <row r="6" spans="1:2" ht="51.6" customHeight="1">
      <c r="A6" s="192" t="s">
        <v>1765</v>
      </c>
      <c r="B6" s="211"/>
    </row>
    <row r="7" spans="1:2" ht="40.700000000000003" customHeight="1">
      <c r="A7" s="197" t="s">
        <v>1201</v>
      </c>
      <c r="B7" s="214"/>
    </row>
    <row r="8" spans="1:2" ht="28.35" customHeight="1">
      <c r="A8" s="197" t="s">
        <v>1766</v>
      </c>
      <c r="B8" s="214"/>
    </row>
    <row r="9" spans="1:2" ht="37.35" customHeight="1">
      <c r="A9" s="261" t="s">
        <v>1203</v>
      </c>
      <c r="B9" s="212"/>
    </row>
    <row r="10" spans="1:2" ht="79.7" customHeight="1">
      <c r="A10" s="261" t="s">
        <v>1204</v>
      </c>
      <c r="B10" s="212" t="s">
        <v>1767</v>
      </c>
    </row>
    <row r="11" spans="1:2" ht="79.7" customHeight="1">
      <c r="A11" s="261" t="s">
        <v>1206</v>
      </c>
      <c r="B11" s="212" t="s">
        <v>1768</v>
      </c>
    </row>
    <row r="12" spans="1:2" ht="60.6" customHeight="1">
      <c r="A12" s="261" t="s">
        <v>1208</v>
      </c>
      <c r="B12" s="212" t="s">
        <v>1769</v>
      </c>
    </row>
    <row r="13" spans="1:2" ht="45.6" customHeight="1">
      <c r="A13" s="261" t="s">
        <v>1210</v>
      </c>
      <c r="B13" s="212" t="s">
        <v>1770</v>
      </c>
    </row>
    <row r="14" spans="1:2" ht="49.5">
      <c r="A14" s="261" t="s">
        <v>1212</v>
      </c>
      <c r="B14" s="212" t="s">
        <v>1771</v>
      </c>
    </row>
    <row r="15" spans="1:2" ht="33">
      <c r="A15" s="261" t="s">
        <v>1214</v>
      </c>
      <c r="B15" s="212" t="s">
        <v>1772</v>
      </c>
    </row>
    <row r="16" spans="1:2" ht="82.5">
      <c r="A16" s="261" t="s">
        <v>1216</v>
      </c>
      <c r="B16" s="212" t="s">
        <v>1773</v>
      </c>
    </row>
    <row r="17" spans="1:2" ht="56.45" customHeight="1">
      <c r="A17" s="261" t="s">
        <v>1218</v>
      </c>
      <c r="B17" s="212"/>
    </row>
    <row r="18" spans="1:2" ht="54" customHeight="1">
      <c r="A18" s="261" t="s">
        <v>1219</v>
      </c>
      <c r="B18" s="212" t="s">
        <v>1774</v>
      </c>
    </row>
    <row r="19" spans="1:2" ht="58.35" customHeight="1">
      <c r="A19" s="261" t="s">
        <v>1221</v>
      </c>
      <c r="B19" s="212" t="s">
        <v>1775</v>
      </c>
    </row>
    <row r="20" spans="1:2" ht="132">
      <c r="A20" s="261" t="s">
        <v>1223</v>
      </c>
      <c r="B20" s="212" t="s">
        <v>1776</v>
      </c>
    </row>
    <row r="21" spans="1:2" ht="33">
      <c r="A21" s="261" t="s">
        <v>1225</v>
      </c>
      <c r="B21" s="212" t="s">
        <v>1777</v>
      </c>
    </row>
    <row r="22" spans="1:2" ht="134.44999999999999" customHeight="1">
      <c r="A22" s="261" t="s">
        <v>1227</v>
      </c>
      <c r="B22" s="212" t="s">
        <v>1778</v>
      </c>
    </row>
    <row r="23" spans="1:2" ht="83.45" customHeight="1">
      <c r="A23" s="261" t="s">
        <v>1229</v>
      </c>
      <c r="B23" s="212" t="s">
        <v>1779</v>
      </c>
    </row>
    <row r="24" spans="1:2" ht="115.5">
      <c r="A24" s="261" t="s">
        <v>1231</v>
      </c>
      <c r="B24" s="212" t="s">
        <v>1780</v>
      </c>
    </row>
    <row r="25" spans="1:2" ht="181.5">
      <c r="A25" s="261" t="s">
        <v>1233</v>
      </c>
      <c r="B25" s="212" t="s">
        <v>1781</v>
      </c>
    </row>
    <row r="26" spans="1:2" ht="43.7" customHeight="1">
      <c r="A26" s="261" t="s">
        <v>1235</v>
      </c>
      <c r="B26" s="212"/>
    </row>
    <row r="27" spans="1:2" ht="33">
      <c r="A27" s="261" t="s">
        <v>1236</v>
      </c>
      <c r="B27" s="212" t="s">
        <v>1782</v>
      </c>
    </row>
    <row r="28" spans="1:2" ht="165">
      <c r="A28" s="261" t="s">
        <v>1238</v>
      </c>
      <c r="B28" s="212" t="s">
        <v>1783</v>
      </c>
    </row>
    <row r="29" spans="1:2" ht="33">
      <c r="A29" s="261" t="s">
        <v>1240</v>
      </c>
      <c r="B29" s="212"/>
    </row>
    <row r="30" spans="1:2" ht="33">
      <c r="A30" s="261" t="s">
        <v>1241</v>
      </c>
      <c r="B30" s="212" t="s">
        <v>1784</v>
      </c>
    </row>
    <row r="31" spans="1:2" ht="33">
      <c r="A31" s="261" t="s">
        <v>1785</v>
      </c>
      <c r="B31" s="212" t="s">
        <v>1786</v>
      </c>
    </row>
    <row r="32" spans="1:2" ht="49.5">
      <c r="A32" s="261" t="s">
        <v>1243</v>
      </c>
      <c r="B32" s="212" t="s">
        <v>1787</v>
      </c>
    </row>
    <row r="33" spans="1:2" ht="33">
      <c r="A33" s="261" t="s">
        <v>1245</v>
      </c>
      <c r="B33" s="212" t="s">
        <v>1788</v>
      </c>
    </row>
    <row r="34" spans="1:2" ht="33">
      <c r="A34" s="261" t="s">
        <v>1247</v>
      </c>
      <c r="B34" s="212"/>
    </row>
    <row r="35" spans="1:2" ht="49.5">
      <c r="A35" s="261" t="s">
        <v>1248</v>
      </c>
      <c r="B35" s="212" t="s">
        <v>1789</v>
      </c>
    </row>
    <row r="36" spans="1:2" ht="33">
      <c r="A36" s="261" t="s">
        <v>1250</v>
      </c>
      <c r="B36" s="212" t="s">
        <v>1790</v>
      </c>
    </row>
    <row r="37" spans="1:2" ht="70.349999999999994" customHeight="1">
      <c r="A37" s="261" t="s">
        <v>1252</v>
      </c>
      <c r="B37" s="212"/>
    </row>
    <row r="38" spans="1:2" ht="56.45" customHeight="1">
      <c r="A38" s="261" t="s">
        <v>1253</v>
      </c>
      <c r="B38" s="212" t="s">
        <v>1791</v>
      </c>
    </row>
    <row r="39" spans="1:2" ht="66">
      <c r="A39" s="261" t="s">
        <v>1255</v>
      </c>
      <c r="B39" s="212"/>
    </row>
    <row r="40" spans="1:2" ht="82.5">
      <c r="A40" s="261" t="s">
        <v>1256</v>
      </c>
      <c r="B40" s="212" t="s">
        <v>1792</v>
      </c>
    </row>
    <row r="41" spans="1:2" ht="67.7" customHeight="1" thickBot="1">
      <c r="A41" s="262" t="s">
        <v>1262</v>
      </c>
      <c r="B41" s="213" t="s">
        <v>1793</v>
      </c>
    </row>
    <row r="43" spans="1:2">
      <c r="A43" s="826"/>
      <c r="B43" s="826"/>
    </row>
    <row r="44" spans="1:2" ht="21">
      <c r="A44" s="818" t="s">
        <v>277</v>
      </c>
      <c r="B44" s="818"/>
    </row>
    <row r="45" spans="1:2" ht="21">
      <c r="A45" s="818" t="s">
        <v>276</v>
      </c>
      <c r="B45" s="818"/>
    </row>
    <row r="46" spans="1:2" ht="21">
      <c r="A46" s="819" t="s">
        <v>1199</v>
      </c>
      <c r="B46" s="819"/>
    </row>
    <row r="47" spans="1:2" ht="17.25" thickBot="1">
      <c r="A47" s="820" t="s">
        <v>466</v>
      </c>
      <c r="B47" s="820"/>
    </row>
    <row r="48" spans="1:2" ht="17.25" thickBot="1">
      <c r="A48" s="827" t="s">
        <v>528</v>
      </c>
      <c r="B48" s="828"/>
    </row>
    <row r="49" spans="1:2" ht="48" customHeight="1">
      <c r="A49" s="192" t="s">
        <v>1765</v>
      </c>
      <c r="B49" s="211"/>
    </row>
    <row r="50" spans="1:2" ht="44.45" customHeight="1">
      <c r="A50" s="197" t="s">
        <v>1267</v>
      </c>
      <c r="B50" s="214"/>
    </row>
    <row r="51" spans="1:2">
      <c r="A51" s="197" t="s">
        <v>1766</v>
      </c>
      <c r="B51" s="214"/>
    </row>
    <row r="52" spans="1:2" ht="33">
      <c r="A52" s="261" t="s">
        <v>1268</v>
      </c>
      <c r="B52" s="212"/>
    </row>
    <row r="53" spans="1:2" ht="49.5">
      <c r="A53" s="261" t="s">
        <v>1269</v>
      </c>
      <c r="B53" s="212" t="s">
        <v>1794</v>
      </c>
    </row>
    <row r="54" spans="1:2" ht="33">
      <c r="A54" s="261" t="s">
        <v>1271</v>
      </c>
      <c r="B54" s="212"/>
    </row>
    <row r="55" spans="1:2" ht="33">
      <c r="A55" s="261" t="s">
        <v>1795</v>
      </c>
      <c r="B55" s="212" t="s">
        <v>1796</v>
      </c>
    </row>
    <row r="56" spans="1:2" ht="33">
      <c r="A56" s="261" t="s">
        <v>1274</v>
      </c>
      <c r="B56" s="212" t="s">
        <v>1797</v>
      </c>
    </row>
    <row r="57" spans="1:2" ht="33">
      <c r="A57" s="261" t="s">
        <v>1276</v>
      </c>
      <c r="B57" s="212" t="s">
        <v>1798</v>
      </c>
    </row>
    <row r="58" spans="1:2" ht="33">
      <c r="A58" s="261" t="s">
        <v>1280</v>
      </c>
      <c r="B58" s="212" t="s">
        <v>1799</v>
      </c>
    </row>
    <row r="59" spans="1:2" ht="33">
      <c r="A59" s="261" t="s">
        <v>1282</v>
      </c>
      <c r="B59" s="212" t="s">
        <v>1800</v>
      </c>
    </row>
    <row r="60" spans="1:2" ht="33">
      <c r="A60" s="261" t="s">
        <v>1284</v>
      </c>
      <c r="B60" s="212"/>
    </row>
    <row r="61" spans="1:2" ht="61.7" customHeight="1">
      <c r="A61" s="261" t="s">
        <v>1285</v>
      </c>
      <c r="B61" s="212" t="s">
        <v>1801</v>
      </c>
    </row>
    <row r="62" spans="1:2" ht="51.6" customHeight="1">
      <c r="A62" s="261" t="s">
        <v>1287</v>
      </c>
      <c r="B62" s="212"/>
    </row>
    <row r="63" spans="1:2" ht="67.349999999999994" customHeight="1" thickBot="1">
      <c r="A63" s="262" t="s">
        <v>1290</v>
      </c>
      <c r="B63" s="213" t="s">
        <v>1802</v>
      </c>
    </row>
    <row r="65" spans="1:2">
      <c r="A65" s="826"/>
      <c r="B65" s="826"/>
    </row>
  </sheetData>
  <mergeCells count="12">
    <mergeCell ref="A65:B65"/>
    <mergeCell ref="A1:B1"/>
    <mergeCell ref="A2:B2"/>
    <mergeCell ref="A3:B3"/>
    <mergeCell ref="A4:B4"/>
    <mergeCell ref="A5:B5"/>
    <mergeCell ref="A43:B43"/>
    <mergeCell ref="A44:B44"/>
    <mergeCell ref="A45:B45"/>
    <mergeCell ref="A46:B46"/>
    <mergeCell ref="A47:B47"/>
    <mergeCell ref="A48:B4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43" max="16383" man="1"/>
  </rowBreak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2DE13-098F-46AC-9D5E-A20F728C70B1}">
  <dimension ref="A1:D42"/>
  <sheetViews>
    <sheetView topLeftCell="A28" workbookViewId="0">
      <selection activeCell="F61" sqref="F6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1295</v>
      </c>
      <c r="C3" s="819"/>
      <c r="D3" s="146"/>
    </row>
    <row r="4" spans="1:4" ht="17.25" thickBot="1">
      <c r="A4" s="209"/>
      <c r="B4" s="820" t="s">
        <v>172</v>
      </c>
      <c r="C4" s="820"/>
      <c r="D4" s="144" t="s">
        <v>171</v>
      </c>
    </row>
    <row r="5" spans="1:4">
      <c r="A5" s="812" t="s">
        <v>170</v>
      </c>
      <c r="B5" s="814" t="s">
        <v>167</v>
      </c>
      <c r="C5" s="814" t="s">
        <v>464</v>
      </c>
      <c r="D5" s="816" t="s">
        <v>168</v>
      </c>
    </row>
    <row r="6" spans="1:4" ht="17.25" thickBot="1">
      <c r="A6" s="823"/>
      <c r="B6" s="824"/>
      <c r="C6" s="824"/>
      <c r="D6" s="825"/>
    </row>
    <row r="7" spans="1:4">
      <c r="A7" s="249">
        <v>0</v>
      </c>
      <c r="B7" s="194">
        <v>0</v>
      </c>
      <c r="C7" s="250" t="s">
        <v>399</v>
      </c>
      <c r="D7" s="251">
        <v>0</v>
      </c>
    </row>
    <row r="8" spans="1:4">
      <c r="A8" s="252">
        <v>1739</v>
      </c>
      <c r="B8" s="253">
        <v>1630</v>
      </c>
      <c r="C8" s="254" t="s">
        <v>1296</v>
      </c>
      <c r="D8" s="255">
        <v>1630</v>
      </c>
    </row>
    <row r="9" spans="1:4">
      <c r="A9" s="252">
        <v>252</v>
      </c>
      <c r="B9" s="253">
        <v>630</v>
      </c>
      <c r="C9" s="254" t="s">
        <v>1297</v>
      </c>
      <c r="D9" s="255">
        <v>630</v>
      </c>
    </row>
    <row r="10" spans="1:4">
      <c r="A10" s="256">
        <v>252</v>
      </c>
      <c r="B10" s="257">
        <v>630</v>
      </c>
      <c r="C10" s="202" t="s">
        <v>1698</v>
      </c>
      <c r="D10" s="258">
        <v>630</v>
      </c>
    </row>
    <row r="11" spans="1:4" ht="33">
      <c r="A11" s="256">
        <v>252</v>
      </c>
      <c r="B11" s="257">
        <v>630</v>
      </c>
      <c r="C11" s="202" t="s">
        <v>452</v>
      </c>
      <c r="D11" s="258">
        <v>630</v>
      </c>
    </row>
    <row r="12" spans="1:4">
      <c r="A12" s="256">
        <v>252</v>
      </c>
      <c r="B12" s="257">
        <v>630</v>
      </c>
      <c r="C12" s="202" t="s">
        <v>451</v>
      </c>
      <c r="D12" s="258">
        <v>630</v>
      </c>
    </row>
    <row r="13" spans="1:4">
      <c r="A13" s="256">
        <v>242</v>
      </c>
      <c r="B13" s="257">
        <v>580</v>
      </c>
      <c r="C13" s="202" t="s">
        <v>1763</v>
      </c>
      <c r="D13" s="258">
        <v>580</v>
      </c>
    </row>
    <row r="14" spans="1:4" ht="17.25" thickBot="1">
      <c r="A14" s="259">
        <v>10</v>
      </c>
      <c r="B14" s="208">
        <v>50</v>
      </c>
      <c r="C14" s="205" t="s">
        <v>1738</v>
      </c>
      <c r="D14" s="260">
        <v>50</v>
      </c>
    </row>
    <row r="15" spans="1:4" ht="21">
      <c r="A15" s="47"/>
      <c r="B15" s="818" t="s">
        <v>277</v>
      </c>
      <c r="C15" s="818"/>
      <c r="D15" s="147"/>
    </row>
    <row r="16" spans="1:4" ht="21">
      <c r="A16" s="47"/>
      <c r="B16" s="818" t="s">
        <v>276</v>
      </c>
      <c r="C16" s="818"/>
      <c r="D16" s="147"/>
    </row>
    <row r="17" spans="1:4" ht="21">
      <c r="A17" s="47"/>
      <c r="B17" s="819" t="s">
        <v>1295</v>
      </c>
      <c r="C17" s="819"/>
      <c r="D17" s="146"/>
    </row>
    <row r="18" spans="1:4" ht="17.25" thickBot="1">
      <c r="A18" s="209"/>
      <c r="B18" s="820" t="s">
        <v>466</v>
      </c>
      <c r="C18" s="820"/>
      <c r="D18" s="144" t="s">
        <v>465</v>
      </c>
    </row>
    <row r="19" spans="1:4">
      <c r="A19" s="812" t="s">
        <v>170</v>
      </c>
      <c r="B19" s="814" t="s">
        <v>167</v>
      </c>
      <c r="C19" s="814" t="s">
        <v>464</v>
      </c>
      <c r="D19" s="816" t="s">
        <v>168</v>
      </c>
    </row>
    <row r="20" spans="1:4" ht="17.25" thickBot="1">
      <c r="A20" s="823"/>
      <c r="B20" s="824"/>
      <c r="C20" s="824"/>
      <c r="D20" s="825"/>
    </row>
    <row r="21" spans="1:4">
      <c r="A21" s="249">
        <v>0</v>
      </c>
      <c r="B21" s="194">
        <v>0</v>
      </c>
      <c r="C21" s="250" t="s">
        <v>399</v>
      </c>
      <c r="D21" s="251">
        <v>0</v>
      </c>
    </row>
    <row r="22" spans="1:4">
      <c r="A22" s="252">
        <v>1487</v>
      </c>
      <c r="B22" s="253">
        <v>1000</v>
      </c>
      <c r="C22" s="254" t="s">
        <v>1298</v>
      </c>
      <c r="D22" s="255">
        <v>1000</v>
      </c>
    </row>
    <row r="23" spans="1:4">
      <c r="A23" s="256">
        <v>1487</v>
      </c>
      <c r="B23" s="257">
        <v>1000</v>
      </c>
      <c r="C23" s="202" t="s">
        <v>1698</v>
      </c>
      <c r="D23" s="258">
        <v>1000</v>
      </c>
    </row>
    <row r="24" spans="1:4">
      <c r="A24" s="256">
        <v>776</v>
      </c>
      <c r="B24" s="257">
        <v>470</v>
      </c>
      <c r="C24" s="202" t="s">
        <v>496</v>
      </c>
      <c r="D24" s="258">
        <v>470</v>
      </c>
    </row>
    <row r="25" spans="1:4">
      <c r="A25" s="256">
        <v>776</v>
      </c>
      <c r="B25" s="257">
        <v>470</v>
      </c>
      <c r="C25" s="202" t="s">
        <v>495</v>
      </c>
      <c r="D25" s="258">
        <v>470</v>
      </c>
    </row>
    <row r="26" spans="1:4">
      <c r="A26" s="256">
        <v>776</v>
      </c>
      <c r="B26" s="257">
        <v>470</v>
      </c>
      <c r="C26" s="202" t="s">
        <v>1700</v>
      </c>
      <c r="D26" s="258">
        <v>470</v>
      </c>
    </row>
    <row r="27" spans="1:4">
      <c r="A27" s="256">
        <v>312</v>
      </c>
      <c r="B27" s="257">
        <v>174</v>
      </c>
      <c r="C27" s="202" t="s">
        <v>461</v>
      </c>
      <c r="D27" s="258">
        <v>174</v>
      </c>
    </row>
    <row r="28" spans="1:4">
      <c r="A28" s="256">
        <v>19</v>
      </c>
      <c r="B28" s="257">
        <v>0</v>
      </c>
      <c r="C28" s="202" t="s">
        <v>479</v>
      </c>
      <c r="D28" s="258">
        <v>0</v>
      </c>
    </row>
    <row r="29" spans="1:4">
      <c r="A29" s="256">
        <v>19</v>
      </c>
      <c r="B29" s="257">
        <v>0</v>
      </c>
      <c r="C29" s="202" t="s">
        <v>1724</v>
      </c>
      <c r="D29" s="258">
        <v>0</v>
      </c>
    </row>
    <row r="30" spans="1:4">
      <c r="A30" s="256">
        <v>293</v>
      </c>
      <c r="B30" s="257">
        <v>174</v>
      </c>
      <c r="C30" s="202" t="s">
        <v>460</v>
      </c>
      <c r="D30" s="258">
        <v>174</v>
      </c>
    </row>
    <row r="31" spans="1:4">
      <c r="A31" s="256">
        <v>288</v>
      </c>
      <c r="B31" s="257">
        <v>174</v>
      </c>
      <c r="C31" s="202" t="s">
        <v>1803</v>
      </c>
      <c r="D31" s="258">
        <v>174</v>
      </c>
    </row>
    <row r="32" spans="1:4">
      <c r="A32" s="256">
        <v>5</v>
      </c>
      <c r="B32" s="257">
        <v>0</v>
      </c>
      <c r="C32" s="202" t="s">
        <v>1737</v>
      </c>
      <c r="D32" s="258">
        <v>0</v>
      </c>
    </row>
    <row r="33" spans="1:4">
      <c r="A33" s="256">
        <v>382</v>
      </c>
      <c r="B33" s="257">
        <v>356</v>
      </c>
      <c r="C33" s="202" t="s">
        <v>459</v>
      </c>
      <c r="D33" s="258">
        <v>356</v>
      </c>
    </row>
    <row r="34" spans="1:4">
      <c r="A34" s="256">
        <v>67</v>
      </c>
      <c r="B34" s="257">
        <v>96</v>
      </c>
      <c r="C34" s="202" t="s">
        <v>475</v>
      </c>
      <c r="D34" s="258">
        <v>96</v>
      </c>
    </row>
    <row r="35" spans="1:4">
      <c r="A35" s="256">
        <v>67</v>
      </c>
      <c r="B35" s="257">
        <v>96</v>
      </c>
      <c r="C35" s="202" t="s">
        <v>1740</v>
      </c>
      <c r="D35" s="258">
        <v>96</v>
      </c>
    </row>
    <row r="36" spans="1:4">
      <c r="A36" s="256">
        <v>315</v>
      </c>
      <c r="B36" s="257">
        <v>260</v>
      </c>
      <c r="C36" s="202" t="s">
        <v>458</v>
      </c>
      <c r="D36" s="258">
        <v>260</v>
      </c>
    </row>
    <row r="37" spans="1:4">
      <c r="A37" s="256">
        <v>183</v>
      </c>
      <c r="B37" s="257">
        <v>110</v>
      </c>
      <c r="C37" s="202" t="s">
        <v>1741</v>
      </c>
      <c r="D37" s="258">
        <v>110</v>
      </c>
    </row>
    <row r="38" spans="1:4">
      <c r="A38" s="256">
        <v>89</v>
      </c>
      <c r="B38" s="257">
        <v>150</v>
      </c>
      <c r="C38" s="202" t="s">
        <v>1744</v>
      </c>
      <c r="D38" s="258">
        <v>150</v>
      </c>
    </row>
    <row r="39" spans="1:4">
      <c r="A39" s="256">
        <v>44</v>
      </c>
      <c r="B39" s="257">
        <v>0</v>
      </c>
      <c r="C39" s="202" t="s">
        <v>1738</v>
      </c>
      <c r="D39" s="258">
        <v>0</v>
      </c>
    </row>
    <row r="40" spans="1:4" ht="33">
      <c r="A40" s="256">
        <v>16</v>
      </c>
      <c r="B40" s="257">
        <v>0</v>
      </c>
      <c r="C40" s="202" t="s">
        <v>452</v>
      </c>
      <c r="D40" s="258">
        <v>0</v>
      </c>
    </row>
    <row r="41" spans="1:4" ht="33">
      <c r="A41" s="256">
        <v>16</v>
      </c>
      <c r="B41" s="257">
        <v>0</v>
      </c>
      <c r="C41" s="202" t="s">
        <v>499</v>
      </c>
      <c r="D41" s="258">
        <v>0</v>
      </c>
    </row>
    <row r="42" spans="1:4" ht="17.25" thickBot="1">
      <c r="A42" s="259">
        <v>16</v>
      </c>
      <c r="B42" s="208">
        <v>0</v>
      </c>
      <c r="C42" s="205" t="s">
        <v>1738</v>
      </c>
      <c r="D42" s="260">
        <v>0</v>
      </c>
    </row>
  </sheetData>
  <mergeCells count="16">
    <mergeCell ref="A19:A20"/>
    <mergeCell ref="B19:B20"/>
    <mergeCell ref="C19:C20"/>
    <mergeCell ref="D19:D20"/>
    <mergeCell ref="B1:C1"/>
    <mergeCell ref="B2:C2"/>
    <mergeCell ref="B3:C3"/>
    <mergeCell ref="B4:C4"/>
    <mergeCell ref="A5:A6"/>
    <mergeCell ref="B5:B6"/>
    <mergeCell ref="C5:C6"/>
    <mergeCell ref="D5:D6"/>
    <mergeCell ref="B15:C15"/>
    <mergeCell ref="B16:C16"/>
    <mergeCell ref="B17:C17"/>
    <mergeCell ref="B18:C1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4" max="16383" man="1"/>
  </rowBreak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DB8A-F403-4B93-A9D0-4B8030A75CBC}">
  <dimension ref="A1:B29"/>
  <sheetViews>
    <sheetView topLeftCell="A22" zoomScale="84" zoomScaleNormal="84" workbookViewId="0">
      <selection activeCell="D108" sqref="D108"/>
    </sheetView>
  </sheetViews>
  <sheetFormatPr defaultRowHeight="16.5"/>
  <cols>
    <col min="1" max="1" width="17.5" customWidth="1"/>
    <col min="2" max="2" width="80.625" customWidth="1"/>
    <col min="257" max="257" width="17.5" customWidth="1"/>
    <col min="258" max="258" width="80.625" customWidth="1"/>
    <col min="513" max="513" width="17.5" customWidth="1"/>
    <col min="514" max="514" width="80.625" customWidth="1"/>
    <col min="769" max="769" width="17.5" customWidth="1"/>
    <col min="770" max="770" width="80.625" customWidth="1"/>
    <col min="1025" max="1025" width="17.5" customWidth="1"/>
    <col min="1026" max="1026" width="80.625" customWidth="1"/>
    <col min="1281" max="1281" width="17.5" customWidth="1"/>
    <col min="1282" max="1282" width="80.625" customWidth="1"/>
    <col min="1537" max="1537" width="17.5" customWidth="1"/>
    <col min="1538" max="1538" width="80.625" customWidth="1"/>
    <col min="1793" max="1793" width="17.5" customWidth="1"/>
    <col min="1794" max="1794" width="80.625" customWidth="1"/>
    <col min="2049" max="2049" width="17.5" customWidth="1"/>
    <col min="2050" max="2050" width="80.625" customWidth="1"/>
    <col min="2305" max="2305" width="17.5" customWidth="1"/>
    <col min="2306" max="2306" width="80.625" customWidth="1"/>
    <col min="2561" max="2561" width="17.5" customWidth="1"/>
    <col min="2562" max="2562" width="80.625" customWidth="1"/>
    <col min="2817" max="2817" width="17.5" customWidth="1"/>
    <col min="2818" max="2818" width="80.625" customWidth="1"/>
    <col min="3073" max="3073" width="17.5" customWidth="1"/>
    <col min="3074" max="3074" width="80.625" customWidth="1"/>
    <col min="3329" max="3329" width="17.5" customWidth="1"/>
    <col min="3330" max="3330" width="80.625" customWidth="1"/>
    <col min="3585" max="3585" width="17.5" customWidth="1"/>
    <col min="3586" max="3586" width="80.625" customWidth="1"/>
    <col min="3841" max="3841" width="17.5" customWidth="1"/>
    <col min="3842" max="3842" width="80.625" customWidth="1"/>
    <col min="4097" max="4097" width="17.5" customWidth="1"/>
    <col min="4098" max="4098" width="80.625" customWidth="1"/>
    <col min="4353" max="4353" width="17.5" customWidth="1"/>
    <col min="4354" max="4354" width="80.625" customWidth="1"/>
    <col min="4609" max="4609" width="17.5" customWidth="1"/>
    <col min="4610" max="4610" width="80.625" customWidth="1"/>
    <col min="4865" max="4865" width="17.5" customWidth="1"/>
    <col min="4866" max="4866" width="80.625" customWidth="1"/>
    <col min="5121" max="5121" width="17.5" customWidth="1"/>
    <col min="5122" max="5122" width="80.625" customWidth="1"/>
    <col min="5377" max="5377" width="17.5" customWidth="1"/>
    <col min="5378" max="5378" width="80.625" customWidth="1"/>
    <col min="5633" max="5633" width="17.5" customWidth="1"/>
    <col min="5634" max="5634" width="80.625" customWidth="1"/>
    <col min="5889" max="5889" width="17.5" customWidth="1"/>
    <col min="5890" max="5890" width="80.625" customWidth="1"/>
    <col min="6145" max="6145" width="17.5" customWidth="1"/>
    <col min="6146" max="6146" width="80.625" customWidth="1"/>
    <col min="6401" max="6401" width="17.5" customWidth="1"/>
    <col min="6402" max="6402" width="80.625" customWidth="1"/>
    <col min="6657" max="6657" width="17.5" customWidth="1"/>
    <col min="6658" max="6658" width="80.625" customWidth="1"/>
    <col min="6913" max="6913" width="17.5" customWidth="1"/>
    <col min="6914" max="6914" width="80.625" customWidth="1"/>
    <col min="7169" max="7169" width="17.5" customWidth="1"/>
    <col min="7170" max="7170" width="80.625" customWidth="1"/>
    <col min="7425" max="7425" width="17.5" customWidth="1"/>
    <col min="7426" max="7426" width="80.625" customWidth="1"/>
    <col min="7681" max="7681" width="17.5" customWidth="1"/>
    <col min="7682" max="7682" width="80.625" customWidth="1"/>
    <col min="7937" max="7937" width="17.5" customWidth="1"/>
    <col min="7938" max="7938" width="80.625" customWidth="1"/>
    <col min="8193" max="8193" width="17.5" customWidth="1"/>
    <col min="8194" max="8194" width="80.625" customWidth="1"/>
    <col min="8449" max="8449" width="17.5" customWidth="1"/>
    <col min="8450" max="8450" width="80.625" customWidth="1"/>
    <col min="8705" max="8705" width="17.5" customWidth="1"/>
    <col min="8706" max="8706" width="80.625" customWidth="1"/>
    <col min="8961" max="8961" width="17.5" customWidth="1"/>
    <col min="8962" max="8962" width="80.625" customWidth="1"/>
    <col min="9217" max="9217" width="17.5" customWidth="1"/>
    <col min="9218" max="9218" width="80.625" customWidth="1"/>
    <col min="9473" max="9473" width="17.5" customWidth="1"/>
    <col min="9474" max="9474" width="80.625" customWidth="1"/>
    <col min="9729" max="9729" width="17.5" customWidth="1"/>
    <col min="9730" max="9730" width="80.625" customWidth="1"/>
    <col min="9985" max="9985" width="17.5" customWidth="1"/>
    <col min="9986" max="9986" width="80.625" customWidth="1"/>
    <col min="10241" max="10241" width="17.5" customWidth="1"/>
    <col min="10242" max="10242" width="80.625" customWidth="1"/>
    <col min="10497" max="10497" width="17.5" customWidth="1"/>
    <col min="10498" max="10498" width="80.625" customWidth="1"/>
    <col min="10753" max="10753" width="17.5" customWidth="1"/>
    <col min="10754" max="10754" width="80.625" customWidth="1"/>
    <col min="11009" max="11009" width="17.5" customWidth="1"/>
    <col min="11010" max="11010" width="80.625" customWidth="1"/>
    <col min="11265" max="11265" width="17.5" customWidth="1"/>
    <col min="11266" max="11266" width="80.625" customWidth="1"/>
    <col min="11521" max="11521" width="17.5" customWidth="1"/>
    <col min="11522" max="11522" width="80.625" customWidth="1"/>
    <col min="11777" max="11777" width="17.5" customWidth="1"/>
    <col min="11778" max="11778" width="80.625" customWidth="1"/>
    <col min="12033" max="12033" width="17.5" customWidth="1"/>
    <col min="12034" max="12034" width="80.625" customWidth="1"/>
    <col min="12289" max="12289" width="17.5" customWidth="1"/>
    <col min="12290" max="12290" width="80.625" customWidth="1"/>
    <col min="12545" max="12545" width="17.5" customWidth="1"/>
    <col min="12546" max="12546" width="80.625" customWidth="1"/>
    <col min="12801" max="12801" width="17.5" customWidth="1"/>
    <col min="12802" max="12802" width="80.625" customWidth="1"/>
    <col min="13057" max="13057" width="17.5" customWidth="1"/>
    <col min="13058" max="13058" width="80.625" customWidth="1"/>
    <col min="13313" max="13313" width="17.5" customWidth="1"/>
    <col min="13314" max="13314" width="80.625" customWidth="1"/>
    <col min="13569" max="13569" width="17.5" customWidth="1"/>
    <col min="13570" max="13570" width="80.625" customWidth="1"/>
    <col min="13825" max="13825" width="17.5" customWidth="1"/>
    <col min="13826" max="13826" width="80.625" customWidth="1"/>
    <col min="14081" max="14081" width="17.5" customWidth="1"/>
    <col min="14082" max="14082" width="80.625" customWidth="1"/>
    <col min="14337" max="14337" width="17.5" customWidth="1"/>
    <col min="14338" max="14338" width="80.625" customWidth="1"/>
    <col min="14593" max="14593" width="17.5" customWidth="1"/>
    <col min="14594" max="14594" width="80.625" customWidth="1"/>
    <col min="14849" max="14849" width="17.5" customWidth="1"/>
    <col min="14850" max="14850" width="80.625" customWidth="1"/>
    <col min="15105" max="15105" width="17.5" customWidth="1"/>
    <col min="15106" max="15106" width="80.625" customWidth="1"/>
    <col min="15361" max="15361" width="17.5" customWidth="1"/>
    <col min="15362" max="15362" width="80.625" customWidth="1"/>
    <col min="15617" max="15617" width="17.5" customWidth="1"/>
    <col min="15618" max="15618" width="80.625" customWidth="1"/>
    <col min="15873" max="15873" width="17.5" customWidth="1"/>
    <col min="15874" max="15874" width="80.625" customWidth="1"/>
    <col min="16129" max="16129" width="17.5" customWidth="1"/>
    <col min="16130" max="16130" width="80.625" customWidth="1"/>
  </cols>
  <sheetData>
    <row r="1" spans="1:2" ht="21">
      <c r="A1" s="818" t="s">
        <v>277</v>
      </c>
      <c r="B1" s="818"/>
    </row>
    <row r="2" spans="1:2" ht="21">
      <c r="A2" s="818" t="s">
        <v>276</v>
      </c>
      <c r="B2" s="818"/>
    </row>
    <row r="3" spans="1:2" ht="21">
      <c r="A3" s="819" t="s">
        <v>1299</v>
      </c>
      <c r="B3" s="819"/>
    </row>
    <row r="4" spans="1:2" ht="17.25" thickBot="1">
      <c r="A4" s="820" t="s">
        <v>172</v>
      </c>
      <c r="B4" s="820"/>
    </row>
    <row r="5" spans="1:2" ht="17.25" thickBot="1">
      <c r="A5" s="827" t="s">
        <v>528</v>
      </c>
      <c r="B5" s="828"/>
    </row>
    <row r="6" spans="1:2" ht="46.35" customHeight="1">
      <c r="A6" s="192" t="s">
        <v>1765</v>
      </c>
      <c r="B6" s="211"/>
    </row>
    <row r="7" spans="1:2" ht="47.45" customHeight="1">
      <c r="A7" s="197" t="s">
        <v>1300</v>
      </c>
      <c r="B7" s="214"/>
    </row>
    <row r="8" spans="1:2" ht="30" customHeight="1">
      <c r="A8" s="197" t="s">
        <v>1766</v>
      </c>
      <c r="B8" s="214"/>
    </row>
    <row r="9" spans="1:2" ht="105.6" customHeight="1">
      <c r="A9" s="261" t="s">
        <v>1301</v>
      </c>
      <c r="B9" s="212"/>
    </row>
    <row r="10" spans="1:2" ht="156" customHeight="1" thickBot="1">
      <c r="A10" s="262" t="s">
        <v>1302</v>
      </c>
      <c r="B10" s="213" t="s">
        <v>1804</v>
      </c>
    </row>
    <row r="12" spans="1:2">
      <c r="A12" s="826"/>
      <c r="B12" s="826"/>
    </row>
    <row r="13" spans="1:2" ht="21">
      <c r="A13" s="818" t="s">
        <v>277</v>
      </c>
      <c r="B13" s="818"/>
    </row>
    <row r="14" spans="1:2" ht="21">
      <c r="A14" s="818" t="s">
        <v>276</v>
      </c>
      <c r="B14" s="818"/>
    </row>
    <row r="15" spans="1:2" ht="21">
      <c r="A15" s="819" t="s">
        <v>1299</v>
      </c>
      <c r="B15" s="819"/>
    </row>
    <row r="16" spans="1:2" ht="17.25" thickBot="1">
      <c r="A16" s="820" t="s">
        <v>466</v>
      </c>
      <c r="B16" s="820"/>
    </row>
    <row r="17" spans="1:2" ht="17.25" thickBot="1">
      <c r="A17" s="827" t="s">
        <v>528</v>
      </c>
      <c r="B17" s="828"/>
    </row>
    <row r="18" spans="1:2" ht="33">
      <c r="A18" s="192" t="s">
        <v>1765</v>
      </c>
      <c r="B18" s="211"/>
    </row>
    <row r="19" spans="1:2" ht="33">
      <c r="A19" s="197" t="s">
        <v>1304</v>
      </c>
      <c r="B19" s="214"/>
    </row>
    <row r="20" spans="1:2">
      <c r="A20" s="197" t="s">
        <v>1766</v>
      </c>
      <c r="B20" s="214"/>
    </row>
    <row r="21" spans="1:2" ht="33">
      <c r="A21" s="261" t="s">
        <v>1305</v>
      </c>
      <c r="B21" s="212"/>
    </row>
    <row r="22" spans="1:2" ht="49.5">
      <c r="A22" s="261" t="s">
        <v>1306</v>
      </c>
      <c r="B22" s="212" t="s">
        <v>1805</v>
      </c>
    </row>
    <row r="23" spans="1:2" ht="33">
      <c r="A23" s="261" t="s">
        <v>1310</v>
      </c>
      <c r="B23" s="212"/>
    </row>
    <row r="24" spans="1:2" ht="33">
      <c r="A24" s="261" t="s">
        <v>1317</v>
      </c>
      <c r="B24" s="212" t="s">
        <v>1806</v>
      </c>
    </row>
    <row r="25" spans="1:2" ht="33">
      <c r="A25" s="261" t="s">
        <v>1319</v>
      </c>
      <c r="B25" s="212"/>
    </row>
    <row r="26" spans="1:2" ht="33">
      <c r="A26" s="261" t="s">
        <v>1807</v>
      </c>
      <c r="B26" s="212" t="s">
        <v>1808</v>
      </c>
    </row>
    <row r="27" spans="1:2" ht="50.25" thickBot="1">
      <c r="A27" s="262" t="s">
        <v>1320</v>
      </c>
      <c r="B27" s="213" t="s">
        <v>1809</v>
      </c>
    </row>
    <row r="29" spans="1:2">
      <c r="A29" s="826"/>
      <c r="B29" s="826"/>
    </row>
  </sheetData>
  <mergeCells count="12">
    <mergeCell ref="A29:B29"/>
    <mergeCell ref="A1:B1"/>
    <mergeCell ref="A2:B2"/>
    <mergeCell ref="A3:B3"/>
    <mergeCell ref="A4:B4"/>
    <mergeCell ref="A5:B5"/>
    <mergeCell ref="A12:B12"/>
    <mergeCell ref="A13:B13"/>
    <mergeCell ref="A14:B14"/>
    <mergeCell ref="A15:B15"/>
    <mergeCell ref="A16:B16"/>
    <mergeCell ref="A17:B17"/>
  </mergeCells>
  <phoneticPr fontId="3" type="noConversion"/>
  <pageMargins left="0.78740157480314965" right="0.78740157480314965" top="0.78740157480314965" bottom="0.78740157480314965" header="0.59055118110236227" footer="0.59055118110236227"/>
  <pageSetup paperSize="9" scale="86" orientation="portrait" horizontalDpi="180" verticalDpi="180" r:id="rId1"/>
  <headerFooter alignWithMargins="0">
    <oddFooter>第 &amp;P 頁</oddFooter>
  </headerFooter>
  <rowBreaks count="1" manualBreakCount="1">
    <brk id="12" max="16383" man="1"/>
  </rowBreak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50621-DAFE-4CDC-846E-B3169006D0BD}">
  <dimension ref="A1:D37"/>
  <sheetViews>
    <sheetView topLeftCell="A4" workbookViewId="0">
      <selection activeCell="G18" sqref="G18"/>
    </sheetView>
  </sheetViews>
  <sheetFormatPr defaultRowHeight="16.5"/>
  <cols>
    <col min="1" max="2" width="15.625" customWidth="1"/>
    <col min="3" max="3" width="38.625" customWidth="1"/>
    <col min="4" max="4" width="19.375" customWidth="1"/>
  </cols>
  <sheetData>
    <row r="1" spans="1:4" ht="21">
      <c r="A1" s="47"/>
      <c r="B1" s="818" t="s">
        <v>277</v>
      </c>
      <c r="C1" s="818"/>
      <c r="D1" s="147"/>
    </row>
    <row r="2" spans="1:4" ht="21">
      <c r="A2" s="47"/>
      <c r="B2" s="818" t="s">
        <v>276</v>
      </c>
      <c r="C2" s="818"/>
      <c r="D2" s="147"/>
    </row>
    <row r="3" spans="1:4" ht="21">
      <c r="A3" s="47"/>
      <c r="B3" s="819" t="s">
        <v>1331</v>
      </c>
      <c r="C3" s="819"/>
      <c r="D3" s="368"/>
    </row>
    <row r="4" spans="1:4" ht="17.25" thickBot="1">
      <c r="A4" s="209"/>
      <c r="B4" s="820" t="s">
        <v>172</v>
      </c>
      <c r="C4" s="820"/>
      <c r="D4" s="185" t="s">
        <v>171</v>
      </c>
    </row>
    <row r="5" spans="1:4">
      <c r="A5" s="812" t="s">
        <v>170</v>
      </c>
      <c r="B5" s="814" t="s">
        <v>167</v>
      </c>
      <c r="C5" s="814" t="s">
        <v>464</v>
      </c>
      <c r="D5" s="816" t="s">
        <v>168</v>
      </c>
    </row>
    <row r="6" spans="1:4" ht="17.25" thickBot="1">
      <c r="A6" s="823"/>
      <c r="B6" s="824"/>
      <c r="C6" s="824"/>
      <c r="D6" s="825"/>
    </row>
    <row r="7" spans="1:4">
      <c r="A7" s="249">
        <v>0</v>
      </c>
      <c r="B7" s="194">
        <v>0</v>
      </c>
      <c r="C7" s="250" t="s">
        <v>399</v>
      </c>
      <c r="D7" s="251">
        <v>0</v>
      </c>
    </row>
    <row r="8" spans="1:4">
      <c r="A8" s="252">
        <v>45186</v>
      </c>
      <c r="B8" s="253">
        <v>51589</v>
      </c>
      <c r="C8" s="254" t="s">
        <v>1332</v>
      </c>
      <c r="D8" s="255">
        <v>51913</v>
      </c>
    </row>
    <row r="9" spans="1:4">
      <c r="A9" s="252">
        <v>45186</v>
      </c>
      <c r="B9" s="253">
        <v>51589</v>
      </c>
      <c r="C9" s="254" t="s">
        <v>1333</v>
      </c>
      <c r="D9" s="255">
        <v>51913</v>
      </c>
    </row>
    <row r="10" spans="1:4">
      <c r="A10" s="256">
        <v>45186</v>
      </c>
      <c r="B10" s="257">
        <v>51589</v>
      </c>
      <c r="C10" s="202" t="s">
        <v>1698</v>
      </c>
      <c r="D10" s="258">
        <v>51913</v>
      </c>
    </row>
    <row r="11" spans="1:4">
      <c r="A11" s="256">
        <v>33070</v>
      </c>
      <c r="B11" s="257">
        <v>34789</v>
      </c>
      <c r="C11" s="202" t="s">
        <v>496</v>
      </c>
      <c r="D11" s="258">
        <v>36557</v>
      </c>
    </row>
    <row r="12" spans="1:4">
      <c r="A12" s="256">
        <v>20632</v>
      </c>
      <c r="B12" s="257">
        <v>21028</v>
      </c>
      <c r="C12" s="202" t="s">
        <v>502</v>
      </c>
      <c r="D12" s="258">
        <v>22173</v>
      </c>
    </row>
    <row r="13" spans="1:4">
      <c r="A13" s="256">
        <v>609</v>
      </c>
      <c r="B13" s="257">
        <v>611</v>
      </c>
      <c r="C13" s="202" t="s">
        <v>495</v>
      </c>
      <c r="D13" s="258">
        <v>635</v>
      </c>
    </row>
    <row r="14" spans="1:4">
      <c r="A14" s="256">
        <v>997</v>
      </c>
      <c r="B14" s="257">
        <v>1275</v>
      </c>
      <c r="C14" s="202" t="s">
        <v>1193</v>
      </c>
      <c r="D14" s="258">
        <v>1284</v>
      </c>
    </row>
    <row r="15" spans="1:4">
      <c r="A15" s="256">
        <v>5169</v>
      </c>
      <c r="B15" s="257">
        <v>5630</v>
      </c>
      <c r="C15" s="202" t="s">
        <v>493</v>
      </c>
      <c r="D15" s="258">
        <v>5947</v>
      </c>
    </row>
    <row r="16" spans="1:4">
      <c r="A16" s="256">
        <v>2907</v>
      </c>
      <c r="B16" s="257">
        <v>3106</v>
      </c>
      <c r="C16" s="202" t="s">
        <v>492</v>
      </c>
      <c r="D16" s="258">
        <v>3345</v>
      </c>
    </row>
    <row r="17" spans="1:4">
      <c r="A17" s="256">
        <v>2755</v>
      </c>
      <c r="B17" s="257">
        <v>3138</v>
      </c>
      <c r="C17" s="202" t="s">
        <v>491</v>
      </c>
      <c r="D17" s="258">
        <v>3172</v>
      </c>
    </row>
    <row r="18" spans="1:4">
      <c r="A18" s="256">
        <v>0</v>
      </c>
      <c r="B18" s="257">
        <v>1</v>
      </c>
      <c r="C18" s="202" t="s">
        <v>490</v>
      </c>
      <c r="D18" s="258">
        <v>1</v>
      </c>
    </row>
    <row r="19" spans="1:4">
      <c r="A19" s="256">
        <v>8873</v>
      </c>
      <c r="B19" s="257">
        <v>9944</v>
      </c>
      <c r="C19" s="202" t="s">
        <v>461</v>
      </c>
      <c r="D19" s="258">
        <v>11288</v>
      </c>
    </row>
    <row r="20" spans="1:4">
      <c r="A20" s="256">
        <v>376</v>
      </c>
      <c r="B20" s="257">
        <v>540</v>
      </c>
      <c r="C20" s="202" t="s">
        <v>482</v>
      </c>
      <c r="D20" s="258">
        <v>540</v>
      </c>
    </row>
    <row r="21" spans="1:4">
      <c r="A21" s="256">
        <v>110</v>
      </c>
      <c r="B21" s="257">
        <v>197</v>
      </c>
      <c r="C21" s="202" t="s">
        <v>481</v>
      </c>
      <c r="D21" s="258">
        <v>197</v>
      </c>
    </row>
    <row r="22" spans="1:4">
      <c r="A22" s="256">
        <v>33</v>
      </c>
      <c r="B22" s="257">
        <v>180</v>
      </c>
      <c r="C22" s="202" t="s">
        <v>480</v>
      </c>
      <c r="D22" s="258">
        <v>180</v>
      </c>
    </row>
    <row r="23" spans="1:4">
      <c r="A23" s="256">
        <v>71</v>
      </c>
      <c r="B23" s="257">
        <v>50</v>
      </c>
      <c r="C23" s="202" t="s">
        <v>1195</v>
      </c>
      <c r="D23" s="258">
        <v>50</v>
      </c>
    </row>
    <row r="24" spans="1:4">
      <c r="A24" s="256">
        <v>2427</v>
      </c>
      <c r="B24" s="257">
        <v>2792</v>
      </c>
      <c r="C24" s="202" t="s">
        <v>479</v>
      </c>
      <c r="D24" s="258">
        <v>3178</v>
      </c>
    </row>
    <row r="25" spans="1:4">
      <c r="A25" s="256">
        <v>0</v>
      </c>
      <c r="B25" s="257">
        <v>15</v>
      </c>
      <c r="C25" s="202" t="s">
        <v>478</v>
      </c>
      <c r="D25" s="258">
        <v>15</v>
      </c>
    </row>
    <row r="26" spans="1:4">
      <c r="A26" s="256">
        <v>5052</v>
      </c>
      <c r="B26" s="257">
        <v>5503</v>
      </c>
      <c r="C26" s="202" t="s">
        <v>477</v>
      </c>
      <c r="D26" s="258">
        <v>5710</v>
      </c>
    </row>
    <row r="27" spans="1:4">
      <c r="A27" s="256">
        <v>733</v>
      </c>
      <c r="B27" s="257">
        <v>595</v>
      </c>
      <c r="C27" s="202" t="s">
        <v>460</v>
      </c>
      <c r="D27" s="258">
        <v>1282</v>
      </c>
    </row>
    <row r="28" spans="1:4">
      <c r="A28" s="256">
        <v>72</v>
      </c>
      <c r="B28" s="257">
        <v>72</v>
      </c>
      <c r="C28" s="202" t="s">
        <v>476</v>
      </c>
      <c r="D28" s="258">
        <v>136</v>
      </c>
    </row>
    <row r="29" spans="1:4">
      <c r="A29" s="256">
        <v>993</v>
      </c>
      <c r="B29" s="257">
        <v>1058</v>
      </c>
      <c r="C29" s="202" t="s">
        <v>459</v>
      </c>
      <c r="D29" s="258">
        <v>1058</v>
      </c>
    </row>
    <row r="30" spans="1:4">
      <c r="A30" s="256">
        <v>16</v>
      </c>
      <c r="B30" s="257">
        <v>310</v>
      </c>
      <c r="C30" s="202" t="s">
        <v>475</v>
      </c>
      <c r="D30" s="258">
        <v>310</v>
      </c>
    </row>
    <row r="31" spans="1:4">
      <c r="A31" s="256">
        <v>978</v>
      </c>
      <c r="B31" s="257">
        <v>748</v>
      </c>
      <c r="C31" s="202" t="s">
        <v>458</v>
      </c>
      <c r="D31" s="258">
        <v>748</v>
      </c>
    </row>
    <row r="32" spans="1:4">
      <c r="A32" s="256">
        <v>0</v>
      </c>
      <c r="B32" s="257">
        <v>60</v>
      </c>
      <c r="C32" s="202" t="s">
        <v>474</v>
      </c>
      <c r="D32" s="258">
        <v>60</v>
      </c>
    </row>
    <row r="33" spans="1:4">
      <c r="A33" s="256">
        <v>0</v>
      </c>
      <c r="B33" s="257">
        <v>60</v>
      </c>
      <c r="C33" s="202" t="s">
        <v>473</v>
      </c>
      <c r="D33" s="258">
        <v>60</v>
      </c>
    </row>
    <row r="34" spans="1:4">
      <c r="A34" s="256">
        <v>2245</v>
      </c>
      <c r="B34" s="257">
        <v>5728</v>
      </c>
      <c r="C34" s="202" t="s">
        <v>457</v>
      </c>
      <c r="D34" s="258">
        <v>2940</v>
      </c>
    </row>
    <row r="35" spans="1:4">
      <c r="A35" s="256">
        <v>2245</v>
      </c>
      <c r="B35" s="257">
        <v>5728</v>
      </c>
      <c r="C35" s="202" t="s">
        <v>456</v>
      </c>
      <c r="D35" s="258">
        <v>2940</v>
      </c>
    </row>
    <row r="36" spans="1:4" ht="33">
      <c r="A36" s="256">
        <v>4</v>
      </c>
      <c r="B36" s="257">
        <v>10</v>
      </c>
      <c r="C36" s="202" t="s">
        <v>452</v>
      </c>
      <c r="D36" s="258">
        <v>10</v>
      </c>
    </row>
    <row r="37" spans="1:4" ht="17.25" thickBot="1">
      <c r="A37" s="259">
        <v>4</v>
      </c>
      <c r="B37" s="208">
        <v>10</v>
      </c>
      <c r="C37" s="205" t="s">
        <v>1196</v>
      </c>
      <c r="D37" s="260">
        <v>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8B126-0AAC-420A-99FA-2F4723816DDB}">
  <dimension ref="A1:B37"/>
  <sheetViews>
    <sheetView topLeftCell="A25" zoomScaleNormal="100" workbookViewId="0">
      <selection activeCell="C10" sqref="C10"/>
    </sheetView>
  </sheetViews>
  <sheetFormatPr defaultRowHeight="16.5"/>
  <cols>
    <col min="1" max="1" width="18.625" customWidth="1"/>
    <col min="2" max="2" width="80.625" customWidth="1"/>
  </cols>
  <sheetData>
    <row r="1" spans="1:2" ht="21">
      <c r="A1" s="818" t="s">
        <v>277</v>
      </c>
      <c r="B1" s="818"/>
    </row>
    <row r="2" spans="1:2" ht="21">
      <c r="A2" s="818" t="s">
        <v>276</v>
      </c>
      <c r="B2" s="818"/>
    </row>
    <row r="3" spans="1:2" ht="21">
      <c r="A3" s="819" t="s">
        <v>1334</v>
      </c>
      <c r="B3" s="819"/>
    </row>
    <row r="4" spans="1:2" ht="17.25" thickBot="1">
      <c r="A4" s="820" t="s">
        <v>172</v>
      </c>
      <c r="B4" s="820"/>
    </row>
    <row r="5" spans="1:2" ht="17.25" thickBot="1">
      <c r="A5" s="827" t="s">
        <v>528</v>
      </c>
      <c r="B5" s="828"/>
    </row>
    <row r="6" spans="1:2" ht="39.6" customHeight="1">
      <c r="A6" s="192" t="s">
        <v>1765</v>
      </c>
      <c r="B6" s="179"/>
    </row>
    <row r="7" spans="1:2" ht="49.7" customHeight="1">
      <c r="A7" s="197" t="s">
        <v>1335</v>
      </c>
      <c r="B7" s="187"/>
    </row>
    <row r="8" spans="1:2" ht="30" customHeight="1">
      <c r="A8" s="197" t="s">
        <v>1766</v>
      </c>
      <c r="B8" s="187"/>
    </row>
    <row r="9" spans="1:2" ht="52.35" customHeight="1">
      <c r="A9" s="261" t="s">
        <v>1336</v>
      </c>
      <c r="B9" s="174"/>
    </row>
    <row r="10" spans="1:2" ht="78" customHeight="1">
      <c r="A10" s="261" t="s">
        <v>1337</v>
      </c>
      <c r="B10" s="174" t="s">
        <v>1810</v>
      </c>
    </row>
    <row r="11" spans="1:2" ht="70.7" customHeight="1">
      <c r="A11" s="261" t="s">
        <v>1811</v>
      </c>
      <c r="B11" s="174" t="s">
        <v>1812</v>
      </c>
    </row>
    <row r="12" spans="1:2" ht="73.7" customHeight="1">
      <c r="A12" s="261" t="s">
        <v>1339</v>
      </c>
      <c r="B12" s="174" t="s">
        <v>1813</v>
      </c>
    </row>
    <row r="13" spans="1:2" ht="81" customHeight="1">
      <c r="A13" s="261" t="s">
        <v>1341</v>
      </c>
      <c r="B13" s="174" t="s">
        <v>1814</v>
      </c>
    </row>
    <row r="14" spans="1:2" ht="67.7" customHeight="1">
      <c r="A14" s="261" t="s">
        <v>1343</v>
      </c>
      <c r="B14" s="174" t="s">
        <v>1815</v>
      </c>
    </row>
    <row r="15" spans="1:2" ht="99.6" customHeight="1">
      <c r="A15" s="261" t="s">
        <v>1345</v>
      </c>
      <c r="B15" s="174" t="s">
        <v>1816</v>
      </c>
    </row>
    <row r="16" spans="1:2" ht="67.349999999999994" customHeight="1">
      <c r="A16" s="261" t="s">
        <v>1817</v>
      </c>
      <c r="B16" s="174" t="s">
        <v>1818</v>
      </c>
    </row>
    <row r="17" spans="1:2" ht="61.35" customHeight="1">
      <c r="A17" s="261" t="s">
        <v>1347</v>
      </c>
      <c r="B17" s="174"/>
    </row>
    <row r="18" spans="1:2" ht="54.6" customHeight="1">
      <c r="A18" s="261" t="s">
        <v>1348</v>
      </c>
      <c r="B18" s="174" t="s">
        <v>1819</v>
      </c>
    </row>
    <row r="19" spans="1:2" ht="51" customHeight="1">
      <c r="A19" s="261" t="s">
        <v>1350</v>
      </c>
      <c r="B19" s="174" t="s">
        <v>1820</v>
      </c>
    </row>
    <row r="20" spans="1:2" ht="61.7" customHeight="1">
      <c r="A20" s="261" t="s">
        <v>1352</v>
      </c>
      <c r="B20" s="174" t="s">
        <v>1821</v>
      </c>
    </row>
    <row r="21" spans="1:2" ht="61.35" customHeight="1">
      <c r="A21" s="261" t="s">
        <v>1354</v>
      </c>
      <c r="B21" s="174" t="s">
        <v>1822</v>
      </c>
    </row>
    <row r="22" spans="1:2" ht="145.69999999999999" customHeight="1">
      <c r="A22" s="261" t="s">
        <v>1356</v>
      </c>
      <c r="B22" s="174" t="s">
        <v>1926</v>
      </c>
    </row>
    <row r="23" spans="1:2" ht="48.6" customHeight="1">
      <c r="A23" s="261" t="s">
        <v>1357</v>
      </c>
      <c r="B23" s="174" t="s">
        <v>1823</v>
      </c>
    </row>
    <row r="24" spans="1:2" ht="149.44999999999999" customHeight="1">
      <c r="A24" s="261" t="s">
        <v>1359</v>
      </c>
      <c r="B24" s="174" t="s">
        <v>1824</v>
      </c>
    </row>
    <row r="25" spans="1:2" ht="111.6" customHeight="1">
      <c r="A25" s="261" t="s">
        <v>1361</v>
      </c>
      <c r="B25" s="174" t="s">
        <v>1825</v>
      </c>
    </row>
    <row r="26" spans="1:2" ht="57.6" customHeight="1">
      <c r="A26" s="261" t="s">
        <v>1363</v>
      </c>
      <c r="B26" s="174" t="s">
        <v>1927</v>
      </c>
    </row>
    <row r="27" spans="1:2" ht="43.7" customHeight="1">
      <c r="A27" s="261" t="s">
        <v>1364</v>
      </c>
      <c r="B27" s="174"/>
    </row>
    <row r="28" spans="1:2" ht="71.45" customHeight="1">
      <c r="A28" s="261" t="s">
        <v>1365</v>
      </c>
      <c r="B28" s="174" t="s">
        <v>1826</v>
      </c>
    </row>
    <row r="29" spans="1:2" ht="85.7" customHeight="1">
      <c r="A29" s="261" t="s">
        <v>1367</v>
      </c>
      <c r="B29" s="174" t="s">
        <v>1827</v>
      </c>
    </row>
    <row r="30" spans="1:2" ht="49.7" customHeight="1">
      <c r="A30" s="261" t="s">
        <v>1369</v>
      </c>
      <c r="B30" s="174"/>
    </row>
    <row r="31" spans="1:2" ht="76.349999999999994" customHeight="1">
      <c r="A31" s="261" t="s">
        <v>1370</v>
      </c>
      <c r="B31" s="174" t="s">
        <v>1828</v>
      </c>
    </row>
    <row r="32" spans="1:2" ht="55.35" customHeight="1">
      <c r="A32" s="261" t="s">
        <v>1372</v>
      </c>
      <c r="B32" s="174"/>
    </row>
    <row r="33" spans="1:2" ht="84.6" customHeight="1">
      <c r="A33" s="261" t="s">
        <v>1373</v>
      </c>
      <c r="B33" s="174" t="s">
        <v>1829</v>
      </c>
    </row>
    <row r="34" spans="1:2" ht="103.35" customHeight="1">
      <c r="A34" s="261" t="s">
        <v>1830</v>
      </c>
      <c r="B34" s="174"/>
    </row>
    <row r="35" spans="1:2" ht="52.7" customHeight="1" thickBot="1">
      <c r="A35" s="262" t="s">
        <v>1831</v>
      </c>
      <c r="B35" s="169" t="s">
        <v>1832</v>
      </c>
    </row>
    <row r="37" spans="1:2">
      <c r="A37" s="826"/>
      <c r="B37" s="826"/>
    </row>
  </sheetData>
  <mergeCells count="6">
    <mergeCell ref="A37:B3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28703-D7BB-409A-BF64-006101259448}">
  <dimension ref="A1:D43"/>
  <sheetViews>
    <sheetView workbookViewId="0">
      <selection activeCell="D108" sqref="D108"/>
    </sheetView>
  </sheetViews>
  <sheetFormatPr defaultRowHeight="16.5"/>
  <cols>
    <col min="1" max="2" width="15.625" customWidth="1"/>
    <col min="3" max="3" width="38.625" style="222"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1189</v>
      </c>
      <c r="C3" s="819"/>
      <c r="D3" s="146"/>
    </row>
    <row r="4" spans="1:4" ht="17.25" thickBot="1">
      <c r="A4" s="209"/>
      <c r="B4" s="820" t="s">
        <v>172</v>
      </c>
      <c r="C4" s="820"/>
      <c r="D4" s="144" t="s">
        <v>171</v>
      </c>
    </row>
    <row r="5" spans="1:4">
      <c r="A5" s="812" t="s">
        <v>170</v>
      </c>
      <c r="B5" s="814" t="s">
        <v>167</v>
      </c>
      <c r="C5" s="835" t="s">
        <v>464</v>
      </c>
      <c r="D5" s="816" t="s">
        <v>168</v>
      </c>
    </row>
    <row r="6" spans="1:4" ht="17.25" thickBot="1">
      <c r="A6" s="823"/>
      <c r="B6" s="824"/>
      <c r="C6" s="836"/>
      <c r="D6" s="825"/>
    </row>
    <row r="7" spans="1:4">
      <c r="A7" s="249">
        <v>0</v>
      </c>
      <c r="B7" s="194">
        <v>0</v>
      </c>
      <c r="C7" s="310" t="s">
        <v>404</v>
      </c>
      <c r="D7" s="251">
        <v>0</v>
      </c>
    </row>
    <row r="8" spans="1:4">
      <c r="A8" s="252">
        <v>2478</v>
      </c>
      <c r="B8" s="253">
        <v>3302</v>
      </c>
      <c r="C8" s="311" t="s">
        <v>1190</v>
      </c>
      <c r="D8" s="255">
        <v>41020</v>
      </c>
    </row>
    <row r="9" spans="1:4">
      <c r="A9" s="252">
        <v>2478</v>
      </c>
      <c r="B9" s="253">
        <v>3302</v>
      </c>
      <c r="C9" s="311" t="s">
        <v>1191</v>
      </c>
      <c r="D9" s="255">
        <v>41020</v>
      </c>
    </row>
    <row r="10" spans="1:4">
      <c r="A10" s="256">
        <v>2478</v>
      </c>
      <c r="B10" s="257">
        <v>3302</v>
      </c>
      <c r="C10" s="312" t="s">
        <v>1698</v>
      </c>
      <c r="D10" s="258">
        <v>41020</v>
      </c>
    </row>
    <row r="11" spans="1:4">
      <c r="A11" s="256">
        <v>2304</v>
      </c>
      <c r="B11" s="257">
        <v>3212</v>
      </c>
      <c r="C11" s="312" t="s">
        <v>496</v>
      </c>
      <c r="D11" s="258">
        <v>31136</v>
      </c>
    </row>
    <row r="12" spans="1:4">
      <c r="A12" s="256">
        <v>1463</v>
      </c>
      <c r="B12" s="257">
        <v>2084</v>
      </c>
      <c r="C12" s="312" t="s">
        <v>502</v>
      </c>
      <c r="D12" s="258">
        <v>16406</v>
      </c>
    </row>
    <row r="13" spans="1:4">
      <c r="A13" s="256">
        <v>0</v>
      </c>
      <c r="B13" s="257">
        <v>0</v>
      </c>
      <c r="C13" s="312" t="s">
        <v>495</v>
      </c>
      <c r="D13" s="258">
        <v>500</v>
      </c>
    </row>
    <row r="14" spans="1:4">
      <c r="A14" s="256">
        <v>66</v>
      </c>
      <c r="B14" s="257">
        <v>116</v>
      </c>
      <c r="C14" s="312" t="s">
        <v>1193</v>
      </c>
      <c r="D14" s="258">
        <v>1340</v>
      </c>
    </row>
    <row r="15" spans="1:4">
      <c r="A15" s="256">
        <v>0</v>
      </c>
      <c r="B15" s="257">
        <v>0</v>
      </c>
      <c r="C15" s="312" t="s">
        <v>1194</v>
      </c>
      <c r="D15" s="258">
        <v>667</v>
      </c>
    </row>
    <row r="16" spans="1:4">
      <c r="A16" s="256">
        <v>489</v>
      </c>
      <c r="B16" s="257">
        <v>534</v>
      </c>
      <c r="C16" s="312" t="s">
        <v>493</v>
      </c>
      <c r="D16" s="258">
        <v>7143</v>
      </c>
    </row>
    <row r="17" spans="1:4">
      <c r="A17" s="256">
        <v>146</v>
      </c>
      <c r="B17" s="257">
        <v>202</v>
      </c>
      <c r="C17" s="312" t="s">
        <v>492</v>
      </c>
      <c r="D17" s="258">
        <v>1671</v>
      </c>
    </row>
    <row r="18" spans="1:4">
      <c r="A18" s="256">
        <v>140</v>
      </c>
      <c r="B18" s="257">
        <v>276</v>
      </c>
      <c r="C18" s="312" t="s">
        <v>491</v>
      </c>
      <c r="D18" s="258">
        <v>3409</v>
      </c>
    </row>
    <row r="19" spans="1:4">
      <c r="A19" s="256">
        <v>168</v>
      </c>
      <c r="B19" s="257">
        <v>90</v>
      </c>
      <c r="C19" s="312" t="s">
        <v>461</v>
      </c>
      <c r="D19" s="258">
        <v>4199</v>
      </c>
    </row>
    <row r="20" spans="1:4">
      <c r="A20" s="256">
        <v>0</v>
      </c>
      <c r="B20" s="257">
        <v>0</v>
      </c>
      <c r="C20" s="312" t="s">
        <v>482</v>
      </c>
      <c r="D20" s="258">
        <v>950</v>
      </c>
    </row>
    <row r="21" spans="1:4">
      <c r="A21" s="256">
        <v>0</v>
      </c>
      <c r="B21" s="257">
        <v>0</v>
      </c>
      <c r="C21" s="312" t="s">
        <v>481</v>
      </c>
      <c r="D21" s="258">
        <v>160</v>
      </c>
    </row>
    <row r="22" spans="1:4">
      <c r="A22" s="256">
        <v>32</v>
      </c>
      <c r="B22" s="257">
        <v>86</v>
      </c>
      <c r="C22" s="312" t="s">
        <v>480</v>
      </c>
      <c r="D22" s="258">
        <v>370</v>
      </c>
    </row>
    <row r="23" spans="1:4">
      <c r="A23" s="256">
        <v>0</v>
      </c>
      <c r="B23" s="257">
        <v>0</v>
      </c>
      <c r="C23" s="312" t="s">
        <v>1195</v>
      </c>
      <c r="D23" s="258">
        <v>50</v>
      </c>
    </row>
    <row r="24" spans="1:4">
      <c r="A24" s="256">
        <v>0</v>
      </c>
      <c r="B24" s="257">
        <v>0</v>
      </c>
      <c r="C24" s="312" t="s">
        <v>479</v>
      </c>
      <c r="D24" s="258">
        <v>400</v>
      </c>
    </row>
    <row r="25" spans="1:4">
      <c r="A25" s="256">
        <v>0</v>
      </c>
      <c r="B25" s="257">
        <v>0</v>
      </c>
      <c r="C25" s="312" t="s">
        <v>478</v>
      </c>
      <c r="D25" s="258">
        <v>140</v>
      </c>
    </row>
    <row r="26" spans="1:4">
      <c r="A26" s="256">
        <v>0</v>
      </c>
      <c r="B26" s="257">
        <v>4</v>
      </c>
      <c r="C26" s="312" t="s">
        <v>477</v>
      </c>
      <c r="D26" s="258">
        <v>699</v>
      </c>
    </row>
    <row r="27" spans="1:4">
      <c r="A27" s="256">
        <v>136</v>
      </c>
      <c r="B27" s="257">
        <v>0</v>
      </c>
      <c r="C27" s="312" t="s">
        <v>460</v>
      </c>
      <c r="D27" s="258">
        <v>1430</v>
      </c>
    </row>
    <row r="28" spans="1:4">
      <c r="A28" s="256">
        <v>7</v>
      </c>
      <c r="B28" s="257">
        <v>0</v>
      </c>
      <c r="C28" s="312" t="s">
        <v>459</v>
      </c>
      <c r="D28" s="258">
        <v>1018</v>
      </c>
    </row>
    <row r="29" spans="1:4">
      <c r="A29" s="256">
        <v>0</v>
      </c>
      <c r="B29" s="257">
        <v>0</v>
      </c>
      <c r="C29" s="312" t="s">
        <v>475</v>
      </c>
      <c r="D29" s="258">
        <v>218</v>
      </c>
    </row>
    <row r="30" spans="1:4">
      <c r="A30" s="256">
        <v>7</v>
      </c>
      <c r="B30" s="257">
        <v>0</v>
      </c>
      <c r="C30" s="312" t="s">
        <v>458</v>
      </c>
      <c r="D30" s="258">
        <v>800</v>
      </c>
    </row>
    <row r="31" spans="1:4">
      <c r="A31" s="256">
        <v>0</v>
      </c>
      <c r="B31" s="257">
        <v>0</v>
      </c>
      <c r="C31" s="312" t="s">
        <v>474</v>
      </c>
      <c r="D31" s="258">
        <v>2942</v>
      </c>
    </row>
    <row r="32" spans="1:4">
      <c r="A32" s="256">
        <v>0</v>
      </c>
      <c r="B32" s="257">
        <v>0</v>
      </c>
      <c r="C32" s="312" t="s">
        <v>832</v>
      </c>
      <c r="D32" s="258">
        <v>877</v>
      </c>
    </row>
    <row r="33" spans="1:4">
      <c r="A33" s="256">
        <v>0</v>
      </c>
      <c r="B33" s="257">
        <v>0</v>
      </c>
      <c r="C33" s="312" t="s">
        <v>500</v>
      </c>
      <c r="D33" s="258">
        <v>40</v>
      </c>
    </row>
    <row r="34" spans="1:4">
      <c r="A34" s="256">
        <v>0</v>
      </c>
      <c r="B34" s="257">
        <v>0</v>
      </c>
      <c r="C34" s="312" t="s">
        <v>473</v>
      </c>
      <c r="D34" s="258">
        <v>1725</v>
      </c>
    </row>
    <row r="35" spans="1:4">
      <c r="A35" s="256">
        <v>0</v>
      </c>
      <c r="B35" s="257">
        <v>0</v>
      </c>
      <c r="C35" s="312" t="s">
        <v>487</v>
      </c>
      <c r="D35" s="258">
        <v>300</v>
      </c>
    </row>
    <row r="36" spans="1:4">
      <c r="A36" s="256">
        <v>0</v>
      </c>
      <c r="B36" s="257">
        <v>0</v>
      </c>
      <c r="C36" s="312" t="s">
        <v>457</v>
      </c>
      <c r="D36" s="258">
        <v>994</v>
      </c>
    </row>
    <row r="37" spans="1:4">
      <c r="A37" s="256">
        <v>0</v>
      </c>
      <c r="B37" s="257">
        <v>0</v>
      </c>
      <c r="C37" s="312" t="s">
        <v>456</v>
      </c>
      <c r="D37" s="258">
        <v>814</v>
      </c>
    </row>
    <row r="38" spans="1:4">
      <c r="A38" s="256">
        <v>0</v>
      </c>
      <c r="B38" s="257">
        <v>0</v>
      </c>
      <c r="C38" s="312" t="s">
        <v>455</v>
      </c>
      <c r="D38" s="258">
        <v>180</v>
      </c>
    </row>
    <row r="39" spans="1:4">
      <c r="A39" s="256">
        <v>0</v>
      </c>
      <c r="B39" s="257">
        <v>0</v>
      </c>
      <c r="C39" s="312" t="s">
        <v>454</v>
      </c>
      <c r="D39" s="258">
        <v>50</v>
      </c>
    </row>
    <row r="40" spans="1:4">
      <c r="A40" s="256">
        <v>0</v>
      </c>
      <c r="B40" s="257">
        <v>0</v>
      </c>
      <c r="C40" s="312" t="s">
        <v>453</v>
      </c>
      <c r="D40" s="258">
        <v>50</v>
      </c>
    </row>
    <row r="41" spans="1:4" ht="33">
      <c r="A41" s="256">
        <v>0</v>
      </c>
      <c r="B41" s="257">
        <v>0</v>
      </c>
      <c r="C41" s="312" t="s">
        <v>452</v>
      </c>
      <c r="D41" s="258">
        <v>681</v>
      </c>
    </row>
    <row r="42" spans="1:4">
      <c r="A42" s="256">
        <v>0</v>
      </c>
      <c r="B42" s="257">
        <v>0</v>
      </c>
      <c r="C42" s="312" t="s">
        <v>1196</v>
      </c>
      <c r="D42" s="258">
        <v>381</v>
      </c>
    </row>
    <row r="43" spans="1:4" ht="17.25" thickBot="1">
      <c r="A43" s="259">
        <v>0</v>
      </c>
      <c r="B43" s="208">
        <v>0</v>
      </c>
      <c r="C43" s="313" t="s">
        <v>1197</v>
      </c>
      <c r="D43" s="260">
        <v>300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C1BBB-D480-4C6F-9918-0C209DECF79E}">
  <dimension ref="A1:B43"/>
  <sheetViews>
    <sheetView workbookViewId="0">
      <selection activeCell="D108" sqref="D108"/>
    </sheetView>
  </sheetViews>
  <sheetFormatPr defaultRowHeight="16.5"/>
  <cols>
    <col min="1" max="1" width="31.625" style="318"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1199</v>
      </c>
      <c r="B3" s="819"/>
    </row>
    <row r="4" spans="1:2" ht="17.25" thickBot="1">
      <c r="A4" s="820" t="s">
        <v>172</v>
      </c>
      <c r="B4" s="820"/>
    </row>
    <row r="5" spans="1:2" ht="17.25" thickBot="1">
      <c r="A5" s="827" t="s">
        <v>528</v>
      </c>
      <c r="B5" s="828"/>
    </row>
    <row r="6" spans="1:2">
      <c r="A6" s="314" t="s">
        <v>1834</v>
      </c>
      <c r="B6" s="211"/>
    </row>
    <row r="7" spans="1:2">
      <c r="A7" s="315" t="s">
        <v>1201</v>
      </c>
      <c r="B7" s="214"/>
    </row>
    <row r="8" spans="1:2">
      <c r="A8" s="315" t="s">
        <v>1766</v>
      </c>
      <c r="B8" s="214"/>
    </row>
    <row r="9" spans="1:2">
      <c r="A9" s="316" t="s">
        <v>1203</v>
      </c>
      <c r="B9" s="212"/>
    </row>
    <row r="10" spans="1:2" ht="49.5">
      <c r="A10" s="316" t="s">
        <v>1204</v>
      </c>
      <c r="B10" s="212" t="s">
        <v>1835</v>
      </c>
    </row>
    <row r="11" spans="1:2" ht="49.5">
      <c r="A11" s="316" t="s">
        <v>1206</v>
      </c>
      <c r="B11" s="212" t="s">
        <v>1836</v>
      </c>
    </row>
    <row r="12" spans="1:2" ht="49.5">
      <c r="A12" s="316" t="s">
        <v>1208</v>
      </c>
      <c r="B12" s="212" t="s">
        <v>1837</v>
      </c>
    </row>
    <row r="13" spans="1:2" ht="33">
      <c r="A13" s="316" t="s">
        <v>1210</v>
      </c>
      <c r="B13" s="212" t="s">
        <v>1838</v>
      </c>
    </row>
    <row r="14" spans="1:2" ht="49.5">
      <c r="A14" s="316" t="s">
        <v>1212</v>
      </c>
      <c r="B14" s="212" t="s">
        <v>1839</v>
      </c>
    </row>
    <row r="15" spans="1:2" ht="33">
      <c r="A15" s="316" t="s">
        <v>1214</v>
      </c>
      <c r="B15" s="212" t="s">
        <v>1840</v>
      </c>
    </row>
    <row r="16" spans="1:2" ht="82.5">
      <c r="A16" s="316" t="s">
        <v>1216</v>
      </c>
      <c r="B16" s="212" t="s">
        <v>1841</v>
      </c>
    </row>
    <row r="17" spans="1:2">
      <c r="A17" s="316" t="s">
        <v>1218</v>
      </c>
      <c r="B17" s="212"/>
    </row>
    <row r="18" spans="1:2" ht="33">
      <c r="A18" s="316" t="s">
        <v>1219</v>
      </c>
      <c r="B18" s="212" t="s">
        <v>1842</v>
      </c>
    </row>
    <row r="19" spans="1:2" ht="33">
      <c r="A19" s="316" t="s">
        <v>1221</v>
      </c>
      <c r="B19" s="212" t="s">
        <v>1843</v>
      </c>
    </row>
    <row r="20" spans="1:2" ht="99">
      <c r="A20" s="316" t="s">
        <v>1223</v>
      </c>
      <c r="B20" s="212" t="s">
        <v>1844</v>
      </c>
    </row>
    <row r="21" spans="1:2" ht="33">
      <c r="A21" s="316" t="s">
        <v>1225</v>
      </c>
      <c r="B21" s="212" t="s">
        <v>1845</v>
      </c>
    </row>
    <row r="22" spans="1:2" ht="82.5">
      <c r="A22" s="316" t="s">
        <v>1227</v>
      </c>
      <c r="B22" s="212" t="s">
        <v>1846</v>
      </c>
    </row>
    <row r="23" spans="1:2" ht="66">
      <c r="A23" s="316" t="s">
        <v>1229</v>
      </c>
      <c r="B23" s="212" t="s">
        <v>1847</v>
      </c>
    </row>
    <row r="24" spans="1:2" ht="66">
      <c r="A24" s="316" t="s">
        <v>1231</v>
      </c>
      <c r="B24" s="212" t="s">
        <v>1848</v>
      </c>
    </row>
    <row r="25" spans="1:2" ht="132">
      <c r="A25" s="316" t="s">
        <v>1233</v>
      </c>
      <c r="B25" s="212" t="s">
        <v>1849</v>
      </c>
    </row>
    <row r="26" spans="1:2">
      <c r="A26" s="316" t="s">
        <v>1235</v>
      </c>
      <c r="B26" s="212"/>
    </row>
    <row r="27" spans="1:2" ht="33">
      <c r="A27" s="316" t="s">
        <v>1236</v>
      </c>
      <c r="B27" s="212" t="s">
        <v>1850</v>
      </c>
    </row>
    <row r="28" spans="1:2" ht="148.5">
      <c r="A28" s="316" t="s">
        <v>1238</v>
      </c>
      <c r="B28" s="212" t="s">
        <v>1851</v>
      </c>
    </row>
    <row r="29" spans="1:2">
      <c r="A29" s="316" t="s">
        <v>1240</v>
      </c>
      <c r="B29" s="212"/>
    </row>
    <row r="30" spans="1:2" ht="33">
      <c r="A30" s="316" t="s">
        <v>1241</v>
      </c>
      <c r="B30" s="212" t="s">
        <v>1852</v>
      </c>
    </row>
    <row r="31" spans="1:2" ht="33">
      <c r="A31" s="316" t="s">
        <v>1785</v>
      </c>
      <c r="B31" s="212" t="s">
        <v>1853</v>
      </c>
    </row>
    <row r="32" spans="1:2" ht="66">
      <c r="A32" s="316" t="s">
        <v>1243</v>
      </c>
      <c r="B32" s="212" t="s">
        <v>1854</v>
      </c>
    </row>
    <row r="33" spans="1:2" ht="33">
      <c r="A33" s="316" t="s">
        <v>1245</v>
      </c>
      <c r="B33" s="212" t="s">
        <v>1855</v>
      </c>
    </row>
    <row r="34" spans="1:2">
      <c r="A34" s="316" t="s">
        <v>1247</v>
      </c>
      <c r="B34" s="212"/>
    </row>
    <row r="35" spans="1:2" ht="49.5">
      <c r="A35" s="316" t="s">
        <v>1248</v>
      </c>
      <c r="B35" s="212" t="s">
        <v>1856</v>
      </c>
    </row>
    <row r="36" spans="1:2" ht="33">
      <c r="A36" s="316" t="s">
        <v>1250</v>
      </c>
      <c r="B36" s="212" t="s">
        <v>1857</v>
      </c>
    </row>
    <row r="37" spans="1:2" ht="33">
      <c r="A37" s="316" t="s">
        <v>1252</v>
      </c>
      <c r="B37" s="212"/>
    </row>
    <row r="38" spans="1:2" ht="33">
      <c r="A38" s="316" t="s">
        <v>1253</v>
      </c>
      <c r="B38" s="212" t="s">
        <v>1858</v>
      </c>
    </row>
    <row r="39" spans="1:2" ht="49.5">
      <c r="A39" s="316" t="s">
        <v>1255</v>
      </c>
      <c r="B39" s="212"/>
    </row>
    <row r="40" spans="1:2" ht="82.5">
      <c r="A40" s="316" t="s">
        <v>1256</v>
      </c>
      <c r="B40" s="212" t="s">
        <v>1859</v>
      </c>
    </row>
    <row r="41" spans="1:2" ht="33.75" thickBot="1">
      <c r="A41" s="317" t="s">
        <v>1262</v>
      </c>
      <c r="B41" s="213" t="s">
        <v>1860</v>
      </c>
    </row>
    <row r="43" spans="1:2">
      <c r="A43" s="826"/>
      <c r="B43" s="826"/>
    </row>
  </sheetData>
  <mergeCells count="6">
    <mergeCell ref="A43:B43"/>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BC29E-E91B-4914-A225-657C441CB526}">
  <dimension ref="A1:D28"/>
  <sheetViews>
    <sheetView workbookViewId="0">
      <selection activeCell="D108" sqref="D108"/>
    </sheetView>
  </sheetViews>
  <sheetFormatPr defaultRowHeight="16.5"/>
  <cols>
    <col min="1" max="2" width="15.625" customWidth="1"/>
    <col min="3" max="3" width="38.625" style="222"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1295</v>
      </c>
      <c r="C3" s="819"/>
      <c r="D3" s="146"/>
    </row>
    <row r="4" spans="1:4" ht="17.25" thickBot="1">
      <c r="A4" s="209"/>
      <c r="B4" s="820" t="s">
        <v>172</v>
      </c>
      <c r="C4" s="820"/>
      <c r="D4" s="144" t="s">
        <v>171</v>
      </c>
    </row>
    <row r="5" spans="1:4">
      <c r="A5" s="812" t="s">
        <v>170</v>
      </c>
      <c r="B5" s="814" t="s">
        <v>167</v>
      </c>
      <c r="C5" s="835" t="s">
        <v>464</v>
      </c>
      <c r="D5" s="816" t="s">
        <v>168</v>
      </c>
    </row>
    <row r="6" spans="1:4" ht="17.25" thickBot="1">
      <c r="A6" s="823"/>
      <c r="B6" s="824"/>
      <c r="C6" s="836"/>
      <c r="D6" s="825"/>
    </row>
    <row r="7" spans="1:4">
      <c r="A7" s="249">
        <v>0</v>
      </c>
      <c r="B7" s="194">
        <v>0</v>
      </c>
      <c r="C7" s="310" t="s">
        <v>404</v>
      </c>
      <c r="D7" s="251">
        <v>0</v>
      </c>
    </row>
    <row r="8" spans="1:4">
      <c r="A8" s="252">
        <v>21</v>
      </c>
      <c r="B8" s="253">
        <v>0</v>
      </c>
      <c r="C8" s="311" t="s">
        <v>1296</v>
      </c>
      <c r="D8" s="255">
        <v>166</v>
      </c>
    </row>
    <row r="9" spans="1:4">
      <c r="A9" s="252">
        <v>0</v>
      </c>
      <c r="B9" s="253">
        <v>0</v>
      </c>
      <c r="C9" s="311" t="s">
        <v>1297</v>
      </c>
      <c r="D9" s="255">
        <v>89</v>
      </c>
    </row>
    <row r="10" spans="1:4">
      <c r="A10" s="256">
        <v>0</v>
      </c>
      <c r="B10" s="257">
        <v>0</v>
      </c>
      <c r="C10" s="312" t="s">
        <v>1698</v>
      </c>
      <c r="D10" s="258">
        <v>89</v>
      </c>
    </row>
    <row r="11" spans="1:4" ht="33">
      <c r="A11" s="256">
        <v>0</v>
      </c>
      <c r="B11" s="257">
        <v>0</v>
      </c>
      <c r="C11" s="312" t="s">
        <v>452</v>
      </c>
      <c r="D11" s="258">
        <v>89</v>
      </c>
    </row>
    <row r="12" spans="1:4" ht="17.25" thickBot="1">
      <c r="A12" s="259">
        <v>0</v>
      </c>
      <c r="B12" s="208">
        <v>0</v>
      </c>
      <c r="C12" s="313" t="s">
        <v>451</v>
      </c>
      <c r="D12" s="260">
        <v>89</v>
      </c>
    </row>
    <row r="13" spans="1:4" ht="21">
      <c r="A13" s="47"/>
      <c r="B13" s="818" t="s">
        <v>277</v>
      </c>
      <c r="C13" s="818"/>
      <c r="D13" s="147"/>
    </row>
    <row r="14" spans="1:4" ht="21">
      <c r="A14" s="47"/>
      <c r="B14" s="818" t="s">
        <v>276</v>
      </c>
      <c r="C14" s="818"/>
      <c r="D14" s="147"/>
    </row>
    <row r="15" spans="1:4" ht="21">
      <c r="A15" s="47"/>
      <c r="B15" s="819" t="s">
        <v>1295</v>
      </c>
      <c r="C15" s="819"/>
      <c r="D15" s="146"/>
    </row>
    <row r="16" spans="1:4" ht="17.25" thickBot="1">
      <c r="A16" s="209"/>
      <c r="B16" s="820" t="s">
        <v>466</v>
      </c>
      <c r="C16" s="820"/>
      <c r="D16" s="144" t="s">
        <v>465</v>
      </c>
    </row>
    <row r="17" spans="1:4">
      <c r="A17" s="812" t="s">
        <v>170</v>
      </c>
      <c r="B17" s="814" t="s">
        <v>167</v>
      </c>
      <c r="C17" s="835" t="s">
        <v>464</v>
      </c>
      <c r="D17" s="816" t="s">
        <v>168</v>
      </c>
    </row>
    <row r="18" spans="1:4" ht="17.25" thickBot="1">
      <c r="A18" s="823"/>
      <c r="B18" s="824"/>
      <c r="C18" s="836"/>
      <c r="D18" s="825"/>
    </row>
    <row r="19" spans="1:4">
      <c r="A19" s="249">
        <v>0</v>
      </c>
      <c r="B19" s="194">
        <v>0</v>
      </c>
      <c r="C19" s="310" t="s">
        <v>404</v>
      </c>
      <c r="D19" s="251">
        <v>0</v>
      </c>
    </row>
    <row r="20" spans="1:4">
      <c r="A20" s="252">
        <v>21</v>
      </c>
      <c r="B20" s="253">
        <v>0</v>
      </c>
      <c r="C20" s="311" t="s">
        <v>1298</v>
      </c>
      <c r="D20" s="255">
        <v>77</v>
      </c>
    </row>
    <row r="21" spans="1:4">
      <c r="A21" s="256">
        <v>21</v>
      </c>
      <c r="B21" s="257">
        <v>0</v>
      </c>
      <c r="C21" s="312" t="s">
        <v>1698</v>
      </c>
      <c r="D21" s="258">
        <v>77</v>
      </c>
    </row>
    <row r="22" spans="1:4">
      <c r="A22" s="256">
        <v>0</v>
      </c>
      <c r="B22" s="257">
        <v>0</v>
      </c>
      <c r="C22" s="312" t="s">
        <v>496</v>
      </c>
      <c r="D22" s="258">
        <v>50</v>
      </c>
    </row>
    <row r="23" spans="1:4">
      <c r="A23" s="256">
        <v>0</v>
      </c>
      <c r="B23" s="257">
        <v>0</v>
      </c>
      <c r="C23" s="312" t="s">
        <v>495</v>
      </c>
      <c r="D23" s="258">
        <v>50</v>
      </c>
    </row>
    <row r="24" spans="1:4">
      <c r="A24" s="256">
        <v>21</v>
      </c>
      <c r="B24" s="257">
        <v>0</v>
      </c>
      <c r="C24" s="312" t="s">
        <v>461</v>
      </c>
      <c r="D24" s="258">
        <v>0</v>
      </c>
    </row>
    <row r="25" spans="1:4">
      <c r="A25" s="256">
        <v>21</v>
      </c>
      <c r="B25" s="257">
        <v>0</v>
      </c>
      <c r="C25" s="312" t="s">
        <v>460</v>
      </c>
      <c r="D25" s="258">
        <v>0</v>
      </c>
    </row>
    <row r="26" spans="1:4">
      <c r="A26" s="256">
        <v>0</v>
      </c>
      <c r="B26" s="257">
        <v>0</v>
      </c>
      <c r="C26" s="312" t="s">
        <v>459</v>
      </c>
      <c r="D26" s="258">
        <v>27</v>
      </c>
    </row>
    <row r="27" spans="1:4">
      <c r="A27" s="256">
        <v>0</v>
      </c>
      <c r="B27" s="257">
        <v>0</v>
      </c>
      <c r="C27" s="312" t="s">
        <v>475</v>
      </c>
      <c r="D27" s="258">
        <v>10</v>
      </c>
    </row>
    <row r="28" spans="1:4" ht="17.25" thickBot="1">
      <c r="A28" s="259">
        <v>0</v>
      </c>
      <c r="B28" s="208">
        <v>0</v>
      </c>
      <c r="C28" s="313" t="s">
        <v>458</v>
      </c>
      <c r="D28" s="260">
        <v>17</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917FC-A07E-48F8-8049-EDAD1AD267EE}">
  <dimension ref="A1:B27"/>
  <sheetViews>
    <sheetView workbookViewId="0">
      <selection activeCell="D108" sqref="D108"/>
    </sheetView>
  </sheetViews>
  <sheetFormatPr defaultRowHeight="16.5"/>
  <cols>
    <col min="1" max="1" width="31.625" style="318"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1299</v>
      </c>
      <c r="B3" s="819"/>
    </row>
    <row r="4" spans="1:2" ht="17.25" thickBot="1">
      <c r="A4" s="820" t="s">
        <v>172</v>
      </c>
      <c r="B4" s="820"/>
    </row>
    <row r="5" spans="1:2" ht="17.25" thickBot="1">
      <c r="A5" s="827" t="s">
        <v>528</v>
      </c>
      <c r="B5" s="828"/>
    </row>
    <row r="6" spans="1:2">
      <c r="A6" s="314" t="s">
        <v>1834</v>
      </c>
      <c r="B6" s="211"/>
    </row>
    <row r="7" spans="1:2">
      <c r="A7" s="315" t="s">
        <v>1300</v>
      </c>
      <c r="B7" s="214"/>
    </row>
    <row r="8" spans="1:2">
      <c r="A8" s="315" t="s">
        <v>1766</v>
      </c>
      <c r="B8" s="214"/>
    </row>
    <row r="9" spans="1:2" ht="49.5">
      <c r="A9" s="316" t="s">
        <v>1301</v>
      </c>
      <c r="B9" s="212"/>
    </row>
    <row r="10" spans="1:2" ht="83.25" thickBot="1">
      <c r="A10" s="317" t="s">
        <v>1302</v>
      </c>
      <c r="B10" s="213" t="s">
        <v>1861</v>
      </c>
    </row>
    <row r="12" spans="1:2">
      <c r="A12" s="826"/>
      <c r="B12" s="826"/>
    </row>
    <row r="13" spans="1:2" ht="21">
      <c r="A13" s="818" t="s">
        <v>277</v>
      </c>
      <c r="B13" s="818"/>
    </row>
    <row r="14" spans="1:2" ht="21">
      <c r="A14" s="818" t="s">
        <v>276</v>
      </c>
      <c r="B14" s="818"/>
    </row>
    <row r="15" spans="1:2" ht="21">
      <c r="A15" s="819" t="s">
        <v>1299</v>
      </c>
      <c r="B15" s="819"/>
    </row>
    <row r="16" spans="1:2" ht="17.25" thickBot="1">
      <c r="A16" s="820" t="s">
        <v>466</v>
      </c>
      <c r="B16" s="820"/>
    </row>
    <row r="17" spans="1:2" ht="17.25" thickBot="1">
      <c r="A17" s="827" t="s">
        <v>528</v>
      </c>
      <c r="B17" s="828"/>
    </row>
    <row r="18" spans="1:2">
      <c r="A18" s="314" t="s">
        <v>1834</v>
      </c>
      <c r="B18" s="211"/>
    </row>
    <row r="19" spans="1:2">
      <c r="A19" s="315" t="s">
        <v>1304</v>
      </c>
      <c r="B19" s="214"/>
    </row>
    <row r="20" spans="1:2">
      <c r="A20" s="315" t="s">
        <v>1766</v>
      </c>
      <c r="B20" s="214"/>
    </row>
    <row r="21" spans="1:2">
      <c r="A21" s="316" t="s">
        <v>1305</v>
      </c>
      <c r="B21" s="212"/>
    </row>
    <row r="22" spans="1:2" ht="33">
      <c r="A22" s="316" t="s">
        <v>1306</v>
      </c>
      <c r="B22" s="212" t="s">
        <v>1862</v>
      </c>
    </row>
    <row r="23" spans="1:2">
      <c r="A23" s="316" t="s">
        <v>1319</v>
      </c>
      <c r="B23" s="212"/>
    </row>
    <row r="24" spans="1:2" ht="33">
      <c r="A24" s="316" t="s">
        <v>1807</v>
      </c>
      <c r="B24" s="212" t="s">
        <v>1863</v>
      </c>
    </row>
    <row r="25" spans="1:2" ht="50.25" thickBot="1">
      <c r="A25" s="317" t="s">
        <v>1320</v>
      </c>
      <c r="B25" s="213" t="s">
        <v>1864</v>
      </c>
    </row>
    <row r="27" spans="1:2">
      <c r="A27" s="826"/>
      <c r="B27" s="826"/>
    </row>
  </sheetData>
  <mergeCells count="12">
    <mergeCell ref="A27:B27"/>
    <mergeCell ref="A1:B1"/>
    <mergeCell ref="A2:B2"/>
    <mergeCell ref="A3:B3"/>
    <mergeCell ref="A4:B4"/>
    <mergeCell ref="A5:B5"/>
    <mergeCell ref="A12:B12"/>
    <mergeCell ref="A13:B13"/>
    <mergeCell ref="A14:B14"/>
    <mergeCell ref="A15:B15"/>
    <mergeCell ref="A16:B16"/>
    <mergeCell ref="A17:B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40D4D-3966-4071-B916-79CD96180E0A}">
  <dimension ref="A1:D31"/>
  <sheetViews>
    <sheetView workbookViewId="0">
      <selection activeCell="D108" sqref="D108"/>
    </sheetView>
  </sheetViews>
  <sheetFormatPr defaultRowHeight="16.5"/>
  <cols>
    <col min="1" max="2" width="15.625" customWidth="1"/>
    <col min="3" max="3" width="38.625" style="222"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1331</v>
      </c>
      <c r="C3" s="819"/>
      <c r="D3" s="146"/>
    </row>
    <row r="4" spans="1:4" ht="17.25" thickBot="1">
      <c r="A4" s="209"/>
      <c r="B4" s="820" t="s">
        <v>172</v>
      </c>
      <c r="C4" s="820"/>
      <c r="D4" s="144" t="s">
        <v>171</v>
      </c>
    </row>
    <row r="5" spans="1:4">
      <c r="A5" s="812" t="s">
        <v>170</v>
      </c>
      <c r="B5" s="814" t="s">
        <v>167</v>
      </c>
      <c r="C5" s="835" t="s">
        <v>464</v>
      </c>
      <c r="D5" s="816" t="s">
        <v>168</v>
      </c>
    </row>
    <row r="6" spans="1:4" ht="17.25" thickBot="1">
      <c r="A6" s="823"/>
      <c r="B6" s="824"/>
      <c r="C6" s="836"/>
      <c r="D6" s="825"/>
    </row>
    <row r="7" spans="1:4">
      <c r="A7" s="249">
        <v>0</v>
      </c>
      <c r="B7" s="194">
        <v>0</v>
      </c>
      <c r="C7" s="310" t="s">
        <v>404</v>
      </c>
      <c r="D7" s="251">
        <v>0</v>
      </c>
    </row>
    <row r="8" spans="1:4">
      <c r="A8" s="252">
        <v>476</v>
      </c>
      <c r="B8" s="253">
        <v>1108</v>
      </c>
      <c r="C8" s="311" t="s">
        <v>1332</v>
      </c>
      <c r="D8" s="255">
        <v>3108</v>
      </c>
    </row>
    <row r="9" spans="1:4">
      <c r="A9" s="252">
        <v>476</v>
      </c>
      <c r="B9" s="253">
        <v>1108</v>
      </c>
      <c r="C9" s="311" t="s">
        <v>1333</v>
      </c>
      <c r="D9" s="255">
        <v>3108</v>
      </c>
    </row>
    <row r="10" spans="1:4">
      <c r="A10" s="256">
        <v>476</v>
      </c>
      <c r="B10" s="257">
        <v>1108</v>
      </c>
      <c r="C10" s="312" t="s">
        <v>1698</v>
      </c>
      <c r="D10" s="258">
        <v>3108</v>
      </c>
    </row>
    <row r="11" spans="1:4">
      <c r="A11" s="256">
        <v>155</v>
      </c>
      <c r="B11" s="257">
        <v>0</v>
      </c>
      <c r="C11" s="312" t="s">
        <v>496</v>
      </c>
      <c r="D11" s="258">
        <v>0</v>
      </c>
    </row>
    <row r="12" spans="1:4">
      <c r="A12" s="256">
        <v>155</v>
      </c>
      <c r="B12" s="257">
        <v>0</v>
      </c>
      <c r="C12" s="312" t="s">
        <v>495</v>
      </c>
      <c r="D12" s="258">
        <v>0</v>
      </c>
    </row>
    <row r="13" spans="1:4">
      <c r="A13" s="256">
        <v>175</v>
      </c>
      <c r="B13" s="257">
        <v>298</v>
      </c>
      <c r="C13" s="312" t="s">
        <v>461</v>
      </c>
      <c r="D13" s="258">
        <v>2274</v>
      </c>
    </row>
    <row r="14" spans="1:4">
      <c r="A14" s="256">
        <v>0</v>
      </c>
      <c r="B14" s="257">
        <v>66</v>
      </c>
      <c r="C14" s="312" t="s">
        <v>482</v>
      </c>
      <c r="D14" s="258">
        <v>267</v>
      </c>
    </row>
    <row r="15" spans="1:4">
      <c r="A15" s="256">
        <v>6</v>
      </c>
      <c r="B15" s="257">
        <v>65</v>
      </c>
      <c r="C15" s="312" t="s">
        <v>481</v>
      </c>
      <c r="D15" s="258">
        <v>98</v>
      </c>
    </row>
    <row r="16" spans="1:4">
      <c r="A16" s="256">
        <v>11</v>
      </c>
      <c r="B16" s="257">
        <v>27</v>
      </c>
      <c r="C16" s="312" t="s">
        <v>480</v>
      </c>
      <c r="D16" s="258">
        <v>70</v>
      </c>
    </row>
    <row r="17" spans="1:4">
      <c r="A17" s="256">
        <v>1</v>
      </c>
      <c r="B17" s="257">
        <v>100</v>
      </c>
      <c r="C17" s="312" t="s">
        <v>1195</v>
      </c>
      <c r="D17" s="258">
        <v>50</v>
      </c>
    </row>
    <row r="18" spans="1:4">
      <c r="A18" s="256">
        <v>0</v>
      </c>
      <c r="B18" s="257">
        <v>40</v>
      </c>
      <c r="C18" s="312" t="s">
        <v>479</v>
      </c>
      <c r="D18" s="258">
        <v>260</v>
      </c>
    </row>
    <row r="19" spans="1:4">
      <c r="A19" s="256">
        <v>0</v>
      </c>
      <c r="B19" s="257">
        <v>0</v>
      </c>
      <c r="C19" s="312" t="s">
        <v>478</v>
      </c>
      <c r="D19" s="258">
        <v>15</v>
      </c>
    </row>
    <row r="20" spans="1:4">
      <c r="A20" s="256">
        <v>0</v>
      </c>
      <c r="B20" s="257">
        <v>0</v>
      </c>
      <c r="C20" s="312" t="s">
        <v>477</v>
      </c>
      <c r="D20" s="258">
        <v>675</v>
      </c>
    </row>
    <row r="21" spans="1:4">
      <c r="A21" s="256">
        <v>158</v>
      </c>
      <c r="B21" s="257">
        <v>0</v>
      </c>
      <c r="C21" s="312" t="s">
        <v>460</v>
      </c>
      <c r="D21" s="258">
        <v>809</v>
      </c>
    </row>
    <row r="22" spans="1:4">
      <c r="A22" s="256">
        <v>0</v>
      </c>
      <c r="B22" s="257">
        <v>0</v>
      </c>
      <c r="C22" s="312" t="s">
        <v>476</v>
      </c>
      <c r="D22" s="258">
        <v>30</v>
      </c>
    </row>
    <row r="23" spans="1:4">
      <c r="A23" s="256">
        <v>143</v>
      </c>
      <c r="B23" s="257">
        <v>810</v>
      </c>
      <c r="C23" s="312" t="s">
        <v>459</v>
      </c>
      <c r="D23" s="258">
        <v>430</v>
      </c>
    </row>
    <row r="24" spans="1:4">
      <c r="A24" s="256">
        <v>0</v>
      </c>
      <c r="B24" s="257">
        <v>0</v>
      </c>
      <c r="C24" s="312" t="s">
        <v>475</v>
      </c>
      <c r="D24" s="258">
        <v>130</v>
      </c>
    </row>
    <row r="25" spans="1:4">
      <c r="A25" s="256">
        <v>143</v>
      </c>
      <c r="B25" s="257">
        <v>810</v>
      </c>
      <c r="C25" s="312" t="s">
        <v>458</v>
      </c>
      <c r="D25" s="258">
        <v>300</v>
      </c>
    </row>
    <row r="26" spans="1:4">
      <c r="A26" s="256">
        <v>0</v>
      </c>
      <c r="B26" s="257">
        <v>0</v>
      </c>
      <c r="C26" s="312" t="s">
        <v>474</v>
      </c>
      <c r="D26" s="258">
        <v>100</v>
      </c>
    </row>
    <row r="27" spans="1:4">
      <c r="A27" s="256">
        <v>0</v>
      </c>
      <c r="B27" s="257">
        <v>0</v>
      </c>
      <c r="C27" s="312" t="s">
        <v>473</v>
      </c>
      <c r="D27" s="258">
        <v>100</v>
      </c>
    </row>
    <row r="28" spans="1:4">
      <c r="A28" s="256">
        <v>2</v>
      </c>
      <c r="B28" s="257">
        <v>0</v>
      </c>
      <c r="C28" s="312" t="s">
        <v>457</v>
      </c>
      <c r="D28" s="258">
        <v>294</v>
      </c>
    </row>
    <row r="29" spans="1:4">
      <c r="A29" s="256">
        <v>2</v>
      </c>
      <c r="B29" s="257">
        <v>0</v>
      </c>
      <c r="C29" s="312" t="s">
        <v>456</v>
      </c>
      <c r="D29" s="258">
        <v>294</v>
      </c>
    </row>
    <row r="30" spans="1:4" ht="33">
      <c r="A30" s="256">
        <v>0</v>
      </c>
      <c r="B30" s="257">
        <v>0</v>
      </c>
      <c r="C30" s="312" t="s">
        <v>452</v>
      </c>
      <c r="D30" s="258">
        <v>10</v>
      </c>
    </row>
    <row r="31" spans="1:4" ht="17.25" thickBot="1">
      <c r="A31" s="259">
        <v>0</v>
      </c>
      <c r="B31" s="208">
        <v>0</v>
      </c>
      <c r="C31" s="313" t="s">
        <v>1196</v>
      </c>
      <c r="D31" s="260">
        <v>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7C47B-52FF-4A33-942D-4C88D3A05D26}">
  <dimension ref="A1:B29"/>
  <sheetViews>
    <sheetView workbookViewId="0">
      <selection activeCell="D108" sqref="D108"/>
    </sheetView>
  </sheetViews>
  <sheetFormatPr defaultRowHeight="16.5"/>
  <cols>
    <col min="1" max="1" width="31.625" style="318"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1334</v>
      </c>
      <c r="B3" s="819"/>
    </row>
    <row r="4" spans="1:2" ht="17.25" thickBot="1">
      <c r="A4" s="820" t="s">
        <v>172</v>
      </c>
      <c r="B4" s="820"/>
    </row>
    <row r="5" spans="1:2" ht="17.25" thickBot="1">
      <c r="A5" s="827" t="s">
        <v>528</v>
      </c>
      <c r="B5" s="828"/>
    </row>
    <row r="6" spans="1:2">
      <c r="A6" s="314" t="s">
        <v>1834</v>
      </c>
      <c r="B6" s="211"/>
    </row>
    <row r="7" spans="1:2">
      <c r="A7" s="315" t="s">
        <v>1335</v>
      </c>
      <c r="B7" s="214"/>
    </row>
    <row r="8" spans="1:2">
      <c r="A8" s="315" t="s">
        <v>1766</v>
      </c>
      <c r="B8" s="214"/>
    </row>
    <row r="9" spans="1:2">
      <c r="A9" s="316" t="s">
        <v>1347</v>
      </c>
      <c r="B9" s="212"/>
    </row>
    <row r="10" spans="1:2" ht="33">
      <c r="A10" s="316" t="s">
        <v>1348</v>
      </c>
      <c r="B10" s="212" t="s">
        <v>1865</v>
      </c>
    </row>
    <row r="11" spans="1:2" ht="33">
      <c r="A11" s="316" t="s">
        <v>1350</v>
      </c>
      <c r="B11" s="212" t="s">
        <v>1866</v>
      </c>
    </row>
    <row r="12" spans="1:2" ht="33">
      <c r="A12" s="316" t="s">
        <v>1352</v>
      </c>
      <c r="B12" s="212" t="s">
        <v>1867</v>
      </c>
    </row>
    <row r="13" spans="1:2" ht="33">
      <c r="A13" s="316" t="s">
        <v>1354</v>
      </c>
      <c r="B13" s="212" t="s">
        <v>1822</v>
      </c>
    </row>
    <row r="14" spans="1:2" ht="99">
      <c r="A14" s="316" t="s">
        <v>1356</v>
      </c>
      <c r="B14" s="212" t="s">
        <v>1868</v>
      </c>
    </row>
    <row r="15" spans="1:2" ht="33">
      <c r="A15" s="316" t="s">
        <v>1357</v>
      </c>
      <c r="B15" s="212" t="s">
        <v>1823</v>
      </c>
    </row>
    <row r="16" spans="1:2" ht="33">
      <c r="A16" s="316" t="s">
        <v>1359</v>
      </c>
      <c r="B16" s="212" t="s">
        <v>1869</v>
      </c>
    </row>
    <row r="17" spans="1:2" ht="82.5">
      <c r="A17" s="316" t="s">
        <v>1361</v>
      </c>
      <c r="B17" s="212" t="s">
        <v>1870</v>
      </c>
    </row>
    <row r="18" spans="1:2" ht="33">
      <c r="A18" s="316" t="s">
        <v>1363</v>
      </c>
      <c r="B18" s="212" t="s">
        <v>1871</v>
      </c>
    </row>
    <row r="19" spans="1:2">
      <c r="A19" s="316" t="s">
        <v>1364</v>
      </c>
      <c r="B19" s="212"/>
    </row>
    <row r="20" spans="1:2" ht="49.5">
      <c r="A20" s="316" t="s">
        <v>1365</v>
      </c>
      <c r="B20" s="212" t="s">
        <v>1872</v>
      </c>
    </row>
    <row r="21" spans="1:2" ht="66">
      <c r="A21" s="316" t="s">
        <v>1367</v>
      </c>
      <c r="B21" s="212" t="s">
        <v>1873</v>
      </c>
    </row>
    <row r="22" spans="1:2">
      <c r="A22" s="316" t="s">
        <v>1369</v>
      </c>
      <c r="B22" s="212"/>
    </row>
    <row r="23" spans="1:2" ht="33">
      <c r="A23" s="316" t="s">
        <v>1370</v>
      </c>
      <c r="B23" s="212" t="s">
        <v>1874</v>
      </c>
    </row>
    <row r="24" spans="1:2">
      <c r="A24" s="316" t="s">
        <v>1372</v>
      </c>
      <c r="B24" s="212"/>
    </row>
    <row r="25" spans="1:2" ht="49.5">
      <c r="A25" s="316" t="s">
        <v>1373</v>
      </c>
      <c r="B25" s="212" t="s">
        <v>1875</v>
      </c>
    </row>
    <row r="26" spans="1:2" ht="49.5">
      <c r="A26" s="316" t="s">
        <v>1830</v>
      </c>
      <c r="B26" s="212"/>
    </row>
    <row r="27" spans="1:2" ht="33.75" thickBot="1">
      <c r="A27" s="317" t="s">
        <v>1831</v>
      </c>
      <c r="B27" s="213" t="s">
        <v>1832</v>
      </c>
    </row>
    <row r="29" spans="1:2">
      <c r="A29" s="826"/>
      <c r="B29" s="826"/>
    </row>
  </sheetData>
  <mergeCells count="6">
    <mergeCell ref="A29:B29"/>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40618-9EBC-4623-AF82-B132A9D4E54C}">
  <dimension ref="A1:D43"/>
  <sheetViews>
    <sheetView workbookViewId="0">
      <selection activeCell="D108" sqref="D108"/>
    </sheetView>
  </sheetViews>
  <sheetFormatPr defaultRowHeight="16.5"/>
  <cols>
    <col min="1" max="2" width="15.625" customWidth="1"/>
    <col min="3" max="3" width="38.625" style="222"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1189</v>
      </c>
      <c r="C3" s="819"/>
      <c r="D3" s="146"/>
    </row>
    <row r="4" spans="1:4" ht="17.25" thickBot="1">
      <c r="A4" s="209"/>
      <c r="B4" s="820" t="s">
        <v>172</v>
      </c>
      <c r="C4" s="820"/>
      <c r="D4" s="144" t="s">
        <v>171</v>
      </c>
    </row>
    <row r="5" spans="1:4">
      <c r="A5" s="812" t="s">
        <v>170</v>
      </c>
      <c r="B5" s="814" t="s">
        <v>167</v>
      </c>
      <c r="C5" s="835" t="s">
        <v>464</v>
      </c>
      <c r="D5" s="816" t="s">
        <v>168</v>
      </c>
    </row>
    <row r="6" spans="1:4" ht="17.25" thickBot="1">
      <c r="A6" s="823"/>
      <c r="B6" s="824"/>
      <c r="C6" s="836"/>
      <c r="D6" s="825"/>
    </row>
    <row r="7" spans="1:4">
      <c r="A7" s="249">
        <v>0</v>
      </c>
      <c r="B7" s="194">
        <v>0</v>
      </c>
      <c r="C7" s="310" t="s">
        <v>407</v>
      </c>
      <c r="D7" s="251">
        <v>0</v>
      </c>
    </row>
    <row r="8" spans="1:4">
      <c r="A8" s="252">
        <v>2263</v>
      </c>
      <c r="B8" s="253">
        <v>3302</v>
      </c>
      <c r="C8" s="311" t="s">
        <v>1190</v>
      </c>
      <c r="D8" s="255">
        <v>45162</v>
      </c>
    </row>
    <row r="9" spans="1:4">
      <c r="A9" s="252">
        <v>2263</v>
      </c>
      <c r="B9" s="253">
        <v>3302</v>
      </c>
      <c r="C9" s="311" t="s">
        <v>1191</v>
      </c>
      <c r="D9" s="255">
        <v>45162</v>
      </c>
    </row>
    <row r="10" spans="1:4">
      <c r="A10" s="256">
        <v>2263</v>
      </c>
      <c r="B10" s="257">
        <v>3302</v>
      </c>
      <c r="C10" s="312" t="s">
        <v>1698</v>
      </c>
      <c r="D10" s="258">
        <v>45162</v>
      </c>
    </row>
    <row r="11" spans="1:4">
      <c r="A11" s="256">
        <v>2115</v>
      </c>
      <c r="B11" s="257">
        <v>3212</v>
      </c>
      <c r="C11" s="312" t="s">
        <v>496</v>
      </c>
      <c r="D11" s="258">
        <v>35912</v>
      </c>
    </row>
    <row r="12" spans="1:4">
      <c r="A12" s="256">
        <v>1399</v>
      </c>
      <c r="B12" s="257">
        <v>2084</v>
      </c>
      <c r="C12" s="312" t="s">
        <v>502</v>
      </c>
      <c r="D12" s="258">
        <v>19142</v>
      </c>
    </row>
    <row r="13" spans="1:4">
      <c r="A13" s="256">
        <v>0</v>
      </c>
      <c r="B13" s="257">
        <v>0</v>
      </c>
      <c r="C13" s="312" t="s">
        <v>495</v>
      </c>
      <c r="D13" s="258">
        <v>500</v>
      </c>
    </row>
    <row r="14" spans="1:4">
      <c r="A14" s="256">
        <v>65</v>
      </c>
      <c r="B14" s="257">
        <v>116</v>
      </c>
      <c r="C14" s="312" t="s">
        <v>1193</v>
      </c>
      <c r="D14" s="258">
        <v>1400</v>
      </c>
    </row>
    <row r="15" spans="1:4">
      <c r="A15" s="256">
        <v>0</v>
      </c>
      <c r="B15" s="257">
        <v>0</v>
      </c>
      <c r="C15" s="312" t="s">
        <v>1194</v>
      </c>
      <c r="D15" s="258">
        <v>667</v>
      </c>
    </row>
    <row r="16" spans="1:4">
      <c r="A16" s="256">
        <v>372</v>
      </c>
      <c r="B16" s="257">
        <v>534</v>
      </c>
      <c r="C16" s="312" t="s">
        <v>493</v>
      </c>
      <c r="D16" s="258">
        <v>8600</v>
      </c>
    </row>
    <row r="17" spans="1:4">
      <c r="A17" s="256">
        <v>134</v>
      </c>
      <c r="B17" s="257">
        <v>202</v>
      </c>
      <c r="C17" s="312" t="s">
        <v>492</v>
      </c>
      <c r="D17" s="258">
        <v>1949</v>
      </c>
    </row>
    <row r="18" spans="1:4">
      <c r="A18" s="256">
        <v>145</v>
      </c>
      <c r="B18" s="257">
        <v>276</v>
      </c>
      <c r="C18" s="312" t="s">
        <v>491</v>
      </c>
      <c r="D18" s="258">
        <v>3654</v>
      </c>
    </row>
    <row r="19" spans="1:4">
      <c r="A19" s="256">
        <v>145</v>
      </c>
      <c r="B19" s="257">
        <v>90</v>
      </c>
      <c r="C19" s="312" t="s">
        <v>461</v>
      </c>
      <c r="D19" s="258">
        <v>4517</v>
      </c>
    </row>
    <row r="20" spans="1:4">
      <c r="A20" s="256">
        <v>0</v>
      </c>
      <c r="B20" s="257">
        <v>0</v>
      </c>
      <c r="C20" s="312" t="s">
        <v>482</v>
      </c>
      <c r="D20" s="258">
        <v>950</v>
      </c>
    </row>
    <row r="21" spans="1:4">
      <c r="A21" s="256">
        <v>0</v>
      </c>
      <c r="B21" s="257">
        <v>0</v>
      </c>
      <c r="C21" s="312" t="s">
        <v>481</v>
      </c>
      <c r="D21" s="258">
        <v>160</v>
      </c>
    </row>
    <row r="22" spans="1:4">
      <c r="A22" s="256">
        <v>72</v>
      </c>
      <c r="B22" s="257">
        <v>86</v>
      </c>
      <c r="C22" s="312" t="s">
        <v>480</v>
      </c>
      <c r="D22" s="258">
        <v>370</v>
      </c>
    </row>
    <row r="23" spans="1:4">
      <c r="A23" s="256">
        <v>0</v>
      </c>
      <c r="B23" s="257">
        <v>0</v>
      </c>
      <c r="C23" s="312" t="s">
        <v>1195</v>
      </c>
      <c r="D23" s="258">
        <v>50</v>
      </c>
    </row>
    <row r="24" spans="1:4">
      <c r="A24" s="256">
        <v>0</v>
      </c>
      <c r="B24" s="257">
        <v>0</v>
      </c>
      <c r="C24" s="312" t="s">
        <v>479</v>
      </c>
      <c r="D24" s="258">
        <v>620</v>
      </c>
    </row>
    <row r="25" spans="1:4">
      <c r="A25" s="256">
        <v>0</v>
      </c>
      <c r="B25" s="257">
        <v>0</v>
      </c>
      <c r="C25" s="312" t="s">
        <v>478</v>
      </c>
      <c r="D25" s="258">
        <v>140</v>
      </c>
    </row>
    <row r="26" spans="1:4">
      <c r="A26" s="256">
        <v>0</v>
      </c>
      <c r="B26" s="257">
        <v>4</v>
      </c>
      <c r="C26" s="312" t="s">
        <v>477</v>
      </c>
      <c r="D26" s="258">
        <v>717</v>
      </c>
    </row>
    <row r="27" spans="1:4">
      <c r="A27" s="256">
        <v>73</v>
      </c>
      <c r="B27" s="257">
        <v>0</v>
      </c>
      <c r="C27" s="312" t="s">
        <v>460</v>
      </c>
      <c r="D27" s="258">
        <v>1510</v>
      </c>
    </row>
    <row r="28" spans="1:4">
      <c r="A28" s="256">
        <v>3</v>
      </c>
      <c r="B28" s="257">
        <v>0</v>
      </c>
      <c r="C28" s="312" t="s">
        <v>459</v>
      </c>
      <c r="D28" s="258">
        <v>1728</v>
      </c>
    </row>
    <row r="29" spans="1:4">
      <c r="A29" s="256">
        <v>0</v>
      </c>
      <c r="B29" s="257">
        <v>0</v>
      </c>
      <c r="C29" s="312" t="s">
        <v>475</v>
      </c>
      <c r="D29" s="258">
        <v>220</v>
      </c>
    </row>
    <row r="30" spans="1:4">
      <c r="A30" s="256">
        <v>3</v>
      </c>
      <c r="B30" s="257">
        <v>0</v>
      </c>
      <c r="C30" s="312" t="s">
        <v>458</v>
      </c>
      <c r="D30" s="258">
        <v>1508</v>
      </c>
    </row>
    <row r="31" spans="1:4">
      <c r="A31" s="256">
        <v>0</v>
      </c>
      <c r="B31" s="257">
        <v>0</v>
      </c>
      <c r="C31" s="312" t="s">
        <v>474</v>
      </c>
      <c r="D31" s="258">
        <v>1291</v>
      </c>
    </row>
    <row r="32" spans="1:4">
      <c r="A32" s="256">
        <v>0</v>
      </c>
      <c r="B32" s="257">
        <v>0</v>
      </c>
      <c r="C32" s="312" t="s">
        <v>832</v>
      </c>
      <c r="D32" s="258">
        <v>701</v>
      </c>
    </row>
    <row r="33" spans="1:4">
      <c r="A33" s="256">
        <v>0</v>
      </c>
      <c r="B33" s="257">
        <v>0</v>
      </c>
      <c r="C33" s="312" t="s">
        <v>500</v>
      </c>
      <c r="D33" s="258">
        <v>40</v>
      </c>
    </row>
    <row r="34" spans="1:4">
      <c r="A34" s="256">
        <v>0</v>
      </c>
      <c r="B34" s="257">
        <v>0</v>
      </c>
      <c r="C34" s="312" t="s">
        <v>473</v>
      </c>
      <c r="D34" s="258">
        <v>150</v>
      </c>
    </row>
    <row r="35" spans="1:4">
      <c r="A35" s="256">
        <v>0</v>
      </c>
      <c r="B35" s="257">
        <v>0</v>
      </c>
      <c r="C35" s="312" t="s">
        <v>487</v>
      </c>
      <c r="D35" s="258">
        <v>400</v>
      </c>
    </row>
    <row r="36" spans="1:4">
      <c r="A36" s="256">
        <v>0</v>
      </c>
      <c r="B36" s="257">
        <v>0</v>
      </c>
      <c r="C36" s="312" t="s">
        <v>457</v>
      </c>
      <c r="D36" s="258">
        <v>983</v>
      </c>
    </row>
    <row r="37" spans="1:4">
      <c r="A37" s="256">
        <v>0</v>
      </c>
      <c r="B37" s="257">
        <v>0</v>
      </c>
      <c r="C37" s="312" t="s">
        <v>456</v>
      </c>
      <c r="D37" s="258">
        <v>803</v>
      </c>
    </row>
    <row r="38" spans="1:4">
      <c r="A38" s="256">
        <v>0</v>
      </c>
      <c r="B38" s="257">
        <v>0</v>
      </c>
      <c r="C38" s="312" t="s">
        <v>455</v>
      </c>
      <c r="D38" s="258">
        <v>180</v>
      </c>
    </row>
    <row r="39" spans="1:4">
      <c r="A39" s="256">
        <v>0</v>
      </c>
      <c r="B39" s="257">
        <v>0</v>
      </c>
      <c r="C39" s="312" t="s">
        <v>454</v>
      </c>
      <c r="D39" s="258">
        <v>50</v>
      </c>
    </row>
    <row r="40" spans="1:4">
      <c r="A40" s="256">
        <v>0</v>
      </c>
      <c r="B40" s="257">
        <v>0</v>
      </c>
      <c r="C40" s="312" t="s">
        <v>453</v>
      </c>
      <c r="D40" s="258">
        <v>50</v>
      </c>
    </row>
    <row r="41" spans="1:4" ht="33">
      <c r="A41" s="256">
        <v>0</v>
      </c>
      <c r="B41" s="257">
        <v>0</v>
      </c>
      <c r="C41" s="312" t="s">
        <v>452</v>
      </c>
      <c r="D41" s="258">
        <v>681</v>
      </c>
    </row>
    <row r="42" spans="1:4">
      <c r="A42" s="256">
        <v>0</v>
      </c>
      <c r="B42" s="257">
        <v>0</v>
      </c>
      <c r="C42" s="312" t="s">
        <v>1196</v>
      </c>
      <c r="D42" s="258">
        <v>381</v>
      </c>
    </row>
    <row r="43" spans="1:4" ht="17.25" thickBot="1">
      <c r="A43" s="259">
        <v>0</v>
      </c>
      <c r="B43" s="208">
        <v>0</v>
      </c>
      <c r="C43" s="313" t="s">
        <v>1197</v>
      </c>
      <c r="D43" s="260">
        <v>300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8FA5B-28A8-4FB4-8800-B4A3E173AF70}">
  <dimension ref="A1:B43"/>
  <sheetViews>
    <sheetView workbookViewId="0">
      <selection activeCell="D108" sqref="D108"/>
    </sheetView>
  </sheetViews>
  <sheetFormatPr defaultRowHeight="16.5"/>
  <cols>
    <col min="1" max="1" width="31.625" style="318"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1199</v>
      </c>
      <c r="B3" s="819"/>
    </row>
    <row r="4" spans="1:2" ht="17.25" thickBot="1">
      <c r="A4" s="820" t="s">
        <v>172</v>
      </c>
      <c r="B4" s="820"/>
    </row>
    <row r="5" spans="1:2" ht="17.25" thickBot="1">
      <c r="A5" s="827" t="s">
        <v>528</v>
      </c>
      <c r="B5" s="828"/>
    </row>
    <row r="6" spans="1:2">
      <c r="A6" s="314" t="s">
        <v>1876</v>
      </c>
      <c r="B6" s="211"/>
    </row>
    <row r="7" spans="1:2">
      <c r="A7" s="315" t="s">
        <v>1201</v>
      </c>
      <c r="B7" s="214"/>
    </row>
    <row r="8" spans="1:2">
      <c r="A8" s="315" t="s">
        <v>1766</v>
      </c>
      <c r="B8" s="214"/>
    </row>
    <row r="9" spans="1:2">
      <c r="A9" s="316" t="s">
        <v>1203</v>
      </c>
      <c r="B9" s="212"/>
    </row>
    <row r="10" spans="1:2" ht="49.5">
      <c r="A10" s="316" t="s">
        <v>1204</v>
      </c>
      <c r="B10" s="212" t="s">
        <v>1877</v>
      </c>
    </row>
    <row r="11" spans="1:2" ht="49.5">
      <c r="A11" s="316" t="s">
        <v>1206</v>
      </c>
      <c r="B11" s="212" t="s">
        <v>1836</v>
      </c>
    </row>
    <row r="12" spans="1:2" ht="49.5">
      <c r="A12" s="316" t="s">
        <v>1208</v>
      </c>
      <c r="B12" s="212" t="s">
        <v>1878</v>
      </c>
    </row>
    <row r="13" spans="1:2" ht="33">
      <c r="A13" s="316" t="s">
        <v>1210</v>
      </c>
      <c r="B13" s="212" t="s">
        <v>1838</v>
      </c>
    </row>
    <row r="14" spans="1:2" ht="49.5">
      <c r="A14" s="316" t="s">
        <v>1212</v>
      </c>
      <c r="B14" s="212" t="s">
        <v>1879</v>
      </c>
    </row>
    <row r="15" spans="1:2" ht="33">
      <c r="A15" s="316" t="s">
        <v>1214</v>
      </c>
      <c r="B15" s="212" t="s">
        <v>1880</v>
      </c>
    </row>
    <row r="16" spans="1:2" ht="82.5">
      <c r="A16" s="316" t="s">
        <v>1216</v>
      </c>
      <c r="B16" s="212" t="s">
        <v>1881</v>
      </c>
    </row>
    <row r="17" spans="1:2">
      <c r="A17" s="316" t="s">
        <v>1218</v>
      </c>
      <c r="B17" s="212"/>
    </row>
    <row r="18" spans="1:2" ht="33">
      <c r="A18" s="316" t="s">
        <v>1219</v>
      </c>
      <c r="B18" s="212" t="s">
        <v>1842</v>
      </c>
    </row>
    <row r="19" spans="1:2" ht="33">
      <c r="A19" s="316" t="s">
        <v>1221</v>
      </c>
      <c r="B19" s="212" t="s">
        <v>1843</v>
      </c>
    </row>
    <row r="20" spans="1:2" ht="99">
      <c r="A20" s="316" t="s">
        <v>1223</v>
      </c>
      <c r="B20" s="212" t="s">
        <v>1844</v>
      </c>
    </row>
    <row r="21" spans="1:2" ht="33">
      <c r="A21" s="316" t="s">
        <v>1225</v>
      </c>
      <c r="B21" s="212" t="s">
        <v>1845</v>
      </c>
    </row>
    <row r="22" spans="1:2" ht="82.5">
      <c r="A22" s="316" t="s">
        <v>1227</v>
      </c>
      <c r="B22" s="212" t="s">
        <v>1882</v>
      </c>
    </row>
    <row r="23" spans="1:2" ht="66">
      <c r="A23" s="316" t="s">
        <v>1229</v>
      </c>
      <c r="B23" s="212" t="s">
        <v>1847</v>
      </c>
    </row>
    <row r="24" spans="1:2" ht="66">
      <c r="A24" s="316" t="s">
        <v>1231</v>
      </c>
      <c r="B24" s="212" t="s">
        <v>1883</v>
      </c>
    </row>
    <row r="25" spans="1:2" ht="132">
      <c r="A25" s="316" t="s">
        <v>1233</v>
      </c>
      <c r="B25" s="212" t="s">
        <v>1884</v>
      </c>
    </row>
    <row r="26" spans="1:2">
      <c r="A26" s="316" t="s">
        <v>1235</v>
      </c>
      <c r="B26" s="212"/>
    </row>
    <row r="27" spans="1:2" ht="33">
      <c r="A27" s="316" t="s">
        <v>1236</v>
      </c>
      <c r="B27" s="212" t="s">
        <v>1885</v>
      </c>
    </row>
    <row r="28" spans="1:2" ht="148.5">
      <c r="A28" s="316" t="s">
        <v>1238</v>
      </c>
      <c r="B28" s="212" t="s">
        <v>1886</v>
      </c>
    </row>
    <row r="29" spans="1:2">
      <c r="A29" s="316" t="s">
        <v>1240</v>
      </c>
      <c r="B29" s="212"/>
    </row>
    <row r="30" spans="1:2" ht="33">
      <c r="A30" s="316" t="s">
        <v>1241</v>
      </c>
      <c r="B30" s="212" t="s">
        <v>1887</v>
      </c>
    </row>
    <row r="31" spans="1:2" ht="33">
      <c r="A31" s="316" t="s">
        <v>1785</v>
      </c>
      <c r="B31" s="212" t="s">
        <v>1853</v>
      </c>
    </row>
    <row r="32" spans="1:2" ht="49.5">
      <c r="A32" s="316" t="s">
        <v>1243</v>
      </c>
      <c r="B32" s="212" t="s">
        <v>1888</v>
      </c>
    </row>
    <row r="33" spans="1:2" ht="33">
      <c r="A33" s="316" t="s">
        <v>1245</v>
      </c>
      <c r="B33" s="212" t="s">
        <v>1889</v>
      </c>
    </row>
    <row r="34" spans="1:2">
      <c r="A34" s="316" t="s">
        <v>1247</v>
      </c>
      <c r="B34" s="212"/>
    </row>
    <row r="35" spans="1:2" ht="49.5">
      <c r="A35" s="316" t="s">
        <v>1248</v>
      </c>
      <c r="B35" s="212" t="s">
        <v>1890</v>
      </c>
    </row>
    <row r="36" spans="1:2" ht="33">
      <c r="A36" s="316" t="s">
        <v>1250</v>
      </c>
      <c r="B36" s="212" t="s">
        <v>1857</v>
      </c>
    </row>
    <row r="37" spans="1:2" ht="33">
      <c r="A37" s="316" t="s">
        <v>1252</v>
      </c>
      <c r="B37" s="212"/>
    </row>
    <row r="38" spans="1:2" ht="33">
      <c r="A38" s="316" t="s">
        <v>1253</v>
      </c>
      <c r="B38" s="212" t="s">
        <v>1858</v>
      </c>
    </row>
    <row r="39" spans="1:2" ht="49.5">
      <c r="A39" s="316" t="s">
        <v>1255</v>
      </c>
      <c r="B39" s="212"/>
    </row>
    <row r="40" spans="1:2" ht="82.5">
      <c r="A40" s="316" t="s">
        <v>1256</v>
      </c>
      <c r="B40" s="212" t="s">
        <v>1859</v>
      </c>
    </row>
    <row r="41" spans="1:2" ht="33.75" thickBot="1">
      <c r="A41" s="317" t="s">
        <v>1262</v>
      </c>
      <c r="B41" s="213" t="s">
        <v>1860</v>
      </c>
    </row>
    <row r="43" spans="1:2">
      <c r="A43" s="826"/>
      <c r="B43" s="826"/>
    </row>
  </sheetData>
  <mergeCells count="6">
    <mergeCell ref="A43:B43"/>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FBB55-37D8-4225-B5F9-94C8CC0AF8CC}">
  <dimension ref="A1:D28"/>
  <sheetViews>
    <sheetView workbookViewId="0">
      <selection activeCell="D108" sqref="D108"/>
    </sheetView>
  </sheetViews>
  <sheetFormatPr defaultRowHeight="16.5"/>
  <cols>
    <col min="1" max="2" width="15.625" customWidth="1"/>
    <col min="3" max="3" width="38.625" style="222"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1295</v>
      </c>
      <c r="C3" s="819"/>
      <c r="D3" s="146"/>
    </row>
    <row r="4" spans="1:4" ht="17.25" thickBot="1">
      <c r="A4" s="209"/>
      <c r="B4" s="820" t="s">
        <v>172</v>
      </c>
      <c r="C4" s="820"/>
      <c r="D4" s="144" t="s">
        <v>171</v>
      </c>
    </row>
    <row r="5" spans="1:4">
      <c r="A5" s="812" t="s">
        <v>170</v>
      </c>
      <c r="B5" s="814" t="s">
        <v>167</v>
      </c>
      <c r="C5" s="835" t="s">
        <v>464</v>
      </c>
      <c r="D5" s="816" t="s">
        <v>168</v>
      </c>
    </row>
    <row r="6" spans="1:4" ht="17.25" thickBot="1">
      <c r="A6" s="823"/>
      <c r="B6" s="824"/>
      <c r="C6" s="836"/>
      <c r="D6" s="825"/>
    </row>
    <row r="7" spans="1:4">
      <c r="A7" s="249">
        <v>0</v>
      </c>
      <c r="B7" s="194">
        <v>0</v>
      </c>
      <c r="C7" s="310" t="s">
        <v>407</v>
      </c>
      <c r="D7" s="251">
        <v>0</v>
      </c>
    </row>
    <row r="8" spans="1:4">
      <c r="A8" s="252">
        <v>23</v>
      </c>
      <c r="B8" s="253">
        <v>0</v>
      </c>
      <c r="C8" s="311" t="s">
        <v>1296</v>
      </c>
      <c r="D8" s="255">
        <v>166</v>
      </c>
    </row>
    <row r="9" spans="1:4">
      <c r="A9" s="252">
        <v>0</v>
      </c>
      <c r="B9" s="253">
        <v>0</v>
      </c>
      <c r="C9" s="311" t="s">
        <v>1297</v>
      </c>
      <c r="D9" s="255">
        <v>89</v>
      </c>
    </row>
    <row r="10" spans="1:4">
      <c r="A10" s="256">
        <v>0</v>
      </c>
      <c r="B10" s="257">
        <v>0</v>
      </c>
      <c r="C10" s="312" t="s">
        <v>1698</v>
      </c>
      <c r="D10" s="258">
        <v>89</v>
      </c>
    </row>
    <row r="11" spans="1:4" ht="33">
      <c r="A11" s="256">
        <v>0</v>
      </c>
      <c r="B11" s="257">
        <v>0</v>
      </c>
      <c r="C11" s="312" t="s">
        <v>452</v>
      </c>
      <c r="D11" s="258">
        <v>89</v>
      </c>
    </row>
    <row r="12" spans="1:4" ht="17.25" thickBot="1">
      <c r="A12" s="259">
        <v>0</v>
      </c>
      <c r="B12" s="208">
        <v>0</v>
      </c>
      <c r="C12" s="313" t="s">
        <v>451</v>
      </c>
      <c r="D12" s="260">
        <v>89</v>
      </c>
    </row>
    <row r="13" spans="1:4" ht="21">
      <c r="A13" s="47"/>
      <c r="B13" s="818" t="s">
        <v>277</v>
      </c>
      <c r="C13" s="818"/>
      <c r="D13" s="147"/>
    </row>
    <row r="14" spans="1:4" ht="21">
      <c r="A14" s="47"/>
      <c r="B14" s="818" t="s">
        <v>276</v>
      </c>
      <c r="C14" s="818"/>
      <c r="D14" s="147"/>
    </row>
    <row r="15" spans="1:4" ht="21">
      <c r="A15" s="47"/>
      <c r="B15" s="819" t="s">
        <v>1295</v>
      </c>
      <c r="C15" s="819"/>
      <c r="D15" s="146"/>
    </row>
    <row r="16" spans="1:4" ht="17.25" thickBot="1">
      <c r="A16" s="209"/>
      <c r="B16" s="820" t="s">
        <v>466</v>
      </c>
      <c r="C16" s="820"/>
      <c r="D16" s="144" t="s">
        <v>465</v>
      </c>
    </row>
    <row r="17" spans="1:4">
      <c r="A17" s="812" t="s">
        <v>170</v>
      </c>
      <c r="B17" s="814" t="s">
        <v>167</v>
      </c>
      <c r="C17" s="835" t="s">
        <v>464</v>
      </c>
      <c r="D17" s="816" t="s">
        <v>168</v>
      </c>
    </row>
    <row r="18" spans="1:4" ht="17.25" thickBot="1">
      <c r="A18" s="823"/>
      <c r="B18" s="824"/>
      <c r="C18" s="836"/>
      <c r="D18" s="825"/>
    </row>
    <row r="19" spans="1:4">
      <c r="A19" s="249">
        <v>0</v>
      </c>
      <c r="B19" s="194">
        <v>0</v>
      </c>
      <c r="C19" s="310" t="s">
        <v>407</v>
      </c>
      <c r="D19" s="251">
        <v>0</v>
      </c>
    </row>
    <row r="20" spans="1:4">
      <c r="A20" s="252">
        <v>23</v>
      </c>
      <c r="B20" s="253">
        <v>0</v>
      </c>
      <c r="C20" s="311" t="s">
        <v>1298</v>
      </c>
      <c r="D20" s="255">
        <v>77</v>
      </c>
    </row>
    <row r="21" spans="1:4">
      <c r="A21" s="256">
        <v>23</v>
      </c>
      <c r="B21" s="257">
        <v>0</v>
      </c>
      <c r="C21" s="312" t="s">
        <v>1698</v>
      </c>
      <c r="D21" s="258">
        <v>77</v>
      </c>
    </row>
    <row r="22" spans="1:4">
      <c r="A22" s="256">
        <v>0</v>
      </c>
      <c r="B22" s="257">
        <v>0</v>
      </c>
      <c r="C22" s="312" t="s">
        <v>496</v>
      </c>
      <c r="D22" s="258">
        <v>50</v>
      </c>
    </row>
    <row r="23" spans="1:4">
      <c r="A23" s="256">
        <v>0</v>
      </c>
      <c r="B23" s="257">
        <v>0</v>
      </c>
      <c r="C23" s="312" t="s">
        <v>495</v>
      </c>
      <c r="D23" s="258">
        <v>50</v>
      </c>
    </row>
    <row r="24" spans="1:4">
      <c r="A24" s="256">
        <v>23</v>
      </c>
      <c r="B24" s="257">
        <v>0</v>
      </c>
      <c r="C24" s="312" t="s">
        <v>461</v>
      </c>
      <c r="D24" s="258">
        <v>0</v>
      </c>
    </row>
    <row r="25" spans="1:4">
      <c r="A25" s="256">
        <v>23</v>
      </c>
      <c r="B25" s="257">
        <v>0</v>
      </c>
      <c r="C25" s="312" t="s">
        <v>460</v>
      </c>
      <c r="D25" s="258">
        <v>0</v>
      </c>
    </row>
    <row r="26" spans="1:4">
      <c r="A26" s="256">
        <v>0</v>
      </c>
      <c r="B26" s="257">
        <v>0</v>
      </c>
      <c r="C26" s="312" t="s">
        <v>459</v>
      </c>
      <c r="D26" s="258">
        <v>27</v>
      </c>
    </row>
    <row r="27" spans="1:4">
      <c r="A27" s="256">
        <v>0</v>
      </c>
      <c r="B27" s="257">
        <v>0</v>
      </c>
      <c r="C27" s="312" t="s">
        <v>475</v>
      </c>
      <c r="D27" s="258">
        <v>10</v>
      </c>
    </row>
    <row r="28" spans="1:4" ht="17.25" thickBot="1">
      <c r="A28" s="259">
        <v>0</v>
      </c>
      <c r="B28" s="208">
        <v>0</v>
      </c>
      <c r="C28" s="313" t="s">
        <v>458</v>
      </c>
      <c r="D28" s="260">
        <v>17</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CB4A3-0A9A-4B36-98E3-45198FD1F991}">
  <dimension ref="A1:B27"/>
  <sheetViews>
    <sheetView workbookViewId="0">
      <selection activeCell="D108" sqref="D108"/>
    </sheetView>
  </sheetViews>
  <sheetFormatPr defaultRowHeight="16.5"/>
  <cols>
    <col min="1" max="1" width="31.625" style="318"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1299</v>
      </c>
      <c r="B3" s="819"/>
    </row>
    <row r="4" spans="1:2" ht="17.25" thickBot="1">
      <c r="A4" s="820" t="s">
        <v>172</v>
      </c>
      <c r="B4" s="820"/>
    </row>
    <row r="5" spans="1:2" ht="17.25" thickBot="1">
      <c r="A5" s="827" t="s">
        <v>528</v>
      </c>
      <c r="B5" s="828"/>
    </row>
    <row r="6" spans="1:2">
      <c r="A6" s="314" t="s">
        <v>1876</v>
      </c>
      <c r="B6" s="211"/>
    </row>
    <row r="7" spans="1:2">
      <c r="A7" s="315" t="s">
        <v>1300</v>
      </c>
      <c r="B7" s="214"/>
    </row>
    <row r="8" spans="1:2">
      <c r="A8" s="315" t="s">
        <v>1766</v>
      </c>
      <c r="B8" s="214"/>
    </row>
    <row r="9" spans="1:2" ht="49.5">
      <c r="A9" s="316" t="s">
        <v>1301</v>
      </c>
      <c r="B9" s="212"/>
    </row>
    <row r="10" spans="1:2" ht="83.25" thickBot="1">
      <c r="A10" s="317" t="s">
        <v>1302</v>
      </c>
      <c r="B10" s="213" t="s">
        <v>1861</v>
      </c>
    </row>
    <row r="12" spans="1:2">
      <c r="A12" s="826"/>
      <c r="B12" s="826"/>
    </row>
    <row r="13" spans="1:2" ht="21">
      <c r="A13" s="818" t="s">
        <v>277</v>
      </c>
      <c r="B13" s="818"/>
    </row>
    <row r="14" spans="1:2" ht="21">
      <c r="A14" s="818" t="s">
        <v>276</v>
      </c>
      <c r="B14" s="818"/>
    </row>
    <row r="15" spans="1:2" ht="21">
      <c r="A15" s="819" t="s">
        <v>1299</v>
      </c>
      <c r="B15" s="819"/>
    </row>
    <row r="16" spans="1:2" ht="17.25" thickBot="1">
      <c r="A16" s="820" t="s">
        <v>466</v>
      </c>
      <c r="B16" s="820"/>
    </row>
    <row r="17" spans="1:2" ht="17.25" thickBot="1">
      <c r="A17" s="827" t="s">
        <v>528</v>
      </c>
      <c r="B17" s="828"/>
    </row>
    <row r="18" spans="1:2">
      <c r="A18" s="314" t="s">
        <v>1876</v>
      </c>
      <c r="B18" s="211"/>
    </row>
    <row r="19" spans="1:2">
      <c r="A19" s="315" t="s">
        <v>1304</v>
      </c>
      <c r="B19" s="214"/>
    </row>
    <row r="20" spans="1:2">
      <c r="A20" s="315" t="s">
        <v>1766</v>
      </c>
      <c r="B20" s="214"/>
    </row>
    <row r="21" spans="1:2">
      <c r="A21" s="316" t="s">
        <v>1305</v>
      </c>
      <c r="B21" s="212"/>
    </row>
    <row r="22" spans="1:2" ht="33">
      <c r="A22" s="316" t="s">
        <v>1306</v>
      </c>
      <c r="B22" s="212" t="s">
        <v>1862</v>
      </c>
    </row>
    <row r="23" spans="1:2">
      <c r="A23" s="316" t="s">
        <v>1319</v>
      </c>
      <c r="B23" s="212"/>
    </row>
    <row r="24" spans="1:2" ht="33">
      <c r="A24" s="316" t="s">
        <v>1807</v>
      </c>
      <c r="B24" s="212" t="s">
        <v>1863</v>
      </c>
    </row>
    <row r="25" spans="1:2" ht="50.25" thickBot="1">
      <c r="A25" s="317" t="s">
        <v>1320</v>
      </c>
      <c r="B25" s="213" t="s">
        <v>1864</v>
      </c>
    </row>
    <row r="27" spans="1:2">
      <c r="A27" s="826"/>
      <c r="B27" s="826"/>
    </row>
  </sheetData>
  <mergeCells count="12">
    <mergeCell ref="A27:B27"/>
    <mergeCell ref="A1:B1"/>
    <mergeCell ref="A2:B2"/>
    <mergeCell ref="A3:B3"/>
    <mergeCell ref="A4:B4"/>
    <mergeCell ref="A5:B5"/>
    <mergeCell ref="A12:B12"/>
    <mergeCell ref="A13:B13"/>
    <mergeCell ref="A14:B14"/>
    <mergeCell ref="A15:B15"/>
    <mergeCell ref="A16:B16"/>
    <mergeCell ref="A17:B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B1C1-FC8D-4A28-8BD9-B4DE226EBD65}">
  <dimension ref="A1:D31"/>
  <sheetViews>
    <sheetView workbookViewId="0">
      <selection activeCell="D108" sqref="D108"/>
    </sheetView>
  </sheetViews>
  <sheetFormatPr defaultRowHeight="16.5"/>
  <cols>
    <col min="1" max="2" width="15.625" customWidth="1"/>
    <col min="3" max="3" width="38.625" style="222"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1331</v>
      </c>
      <c r="C3" s="819"/>
      <c r="D3" s="146"/>
    </row>
    <row r="4" spans="1:4" ht="17.25" thickBot="1">
      <c r="A4" s="209"/>
      <c r="B4" s="820" t="s">
        <v>172</v>
      </c>
      <c r="C4" s="820"/>
      <c r="D4" s="144" t="s">
        <v>171</v>
      </c>
    </row>
    <row r="5" spans="1:4">
      <c r="A5" s="812" t="s">
        <v>170</v>
      </c>
      <c r="B5" s="814" t="s">
        <v>167</v>
      </c>
      <c r="C5" s="835" t="s">
        <v>464</v>
      </c>
      <c r="D5" s="816" t="s">
        <v>168</v>
      </c>
    </row>
    <row r="6" spans="1:4" ht="17.25" thickBot="1">
      <c r="A6" s="823"/>
      <c r="B6" s="824"/>
      <c r="C6" s="836"/>
      <c r="D6" s="825"/>
    </row>
    <row r="7" spans="1:4">
      <c r="A7" s="249">
        <v>0</v>
      </c>
      <c r="B7" s="194">
        <v>0</v>
      </c>
      <c r="C7" s="310" t="s">
        <v>407</v>
      </c>
      <c r="D7" s="251">
        <v>0</v>
      </c>
    </row>
    <row r="8" spans="1:4">
      <c r="A8" s="252">
        <v>631</v>
      </c>
      <c r="B8" s="253">
        <v>1108</v>
      </c>
      <c r="C8" s="311" t="s">
        <v>1332</v>
      </c>
      <c r="D8" s="255">
        <v>4681</v>
      </c>
    </row>
    <row r="9" spans="1:4">
      <c r="A9" s="252">
        <v>631</v>
      </c>
      <c r="B9" s="253">
        <v>1108</v>
      </c>
      <c r="C9" s="311" t="s">
        <v>1333</v>
      </c>
      <c r="D9" s="255">
        <v>4681</v>
      </c>
    </row>
    <row r="10" spans="1:4">
      <c r="A10" s="256">
        <v>631</v>
      </c>
      <c r="B10" s="257">
        <v>1108</v>
      </c>
      <c r="C10" s="312" t="s">
        <v>1698</v>
      </c>
      <c r="D10" s="258">
        <v>4681</v>
      </c>
    </row>
    <row r="11" spans="1:4">
      <c r="A11" s="256">
        <v>182</v>
      </c>
      <c r="B11" s="257">
        <v>0</v>
      </c>
      <c r="C11" s="312" t="s">
        <v>496</v>
      </c>
      <c r="D11" s="258">
        <v>0</v>
      </c>
    </row>
    <row r="12" spans="1:4">
      <c r="A12" s="256">
        <v>182</v>
      </c>
      <c r="B12" s="257">
        <v>0</v>
      </c>
      <c r="C12" s="312" t="s">
        <v>495</v>
      </c>
      <c r="D12" s="258">
        <v>0</v>
      </c>
    </row>
    <row r="13" spans="1:4">
      <c r="A13" s="256">
        <v>273</v>
      </c>
      <c r="B13" s="257">
        <v>298</v>
      </c>
      <c r="C13" s="312" t="s">
        <v>461</v>
      </c>
      <c r="D13" s="258">
        <v>3880</v>
      </c>
    </row>
    <row r="14" spans="1:4">
      <c r="A14" s="256">
        <v>0</v>
      </c>
      <c r="B14" s="257">
        <v>66</v>
      </c>
      <c r="C14" s="312" t="s">
        <v>482</v>
      </c>
      <c r="D14" s="258">
        <v>267</v>
      </c>
    </row>
    <row r="15" spans="1:4">
      <c r="A15" s="256">
        <v>6</v>
      </c>
      <c r="B15" s="257">
        <v>65</v>
      </c>
      <c r="C15" s="312" t="s">
        <v>481</v>
      </c>
      <c r="D15" s="258">
        <v>98</v>
      </c>
    </row>
    <row r="16" spans="1:4">
      <c r="A16" s="256">
        <v>3</v>
      </c>
      <c r="B16" s="257">
        <v>27</v>
      </c>
      <c r="C16" s="312" t="s">
        <v>480</v>
      </c>
      <c r="D16" s="258">
        <v>70</v>
      </c>
    </row>
    <row r="17" spans="1:4">
      <c r="A17" s="256">
        <v>56</v>
      </c>
      <c r="B17" s="257">
        <v>100</v>
      </c>
      <c r="C17" s="312" t="s">
        <v>1195</v>
      </c>
      <c r="D17" s="258">
        <v>50</v>
      </c>
    </row>
    <row r="18" spans="1:4">
      <c r="A18" s="256">
        <v>0</v>
      </c>
      <c r="B18" s="257">
        <v>40</v>
      </c>
      <c r="C18" s="312" t="s">
        <v>479</v>
      </c>
      <c r="D18" s="258">
        <v>421</v>
      </c>
    </row>
    <row r="19" spans="1:4">
      <c r="A19" s="256">
        <v>0</v>
      </c>
      <c r="B19" s="257">
        <v>0</v>
      </c>
      <c r="C19" s="312" t="s">
        <v>478</v>
      </c>
      <c r="D19" s="258">
        <v>15</v>
      </c>
    </row>
    <row r="20" spans="1:4">
      <c r="A20" s="256">
        <v>0</v>
      </c>
      <c r="B20" s="257">
        <v>0</v>
      </c>
      <c r="C20" s="312" t="s">
        <v>477</v>
      </c>
      <c r="D20" s="258">
        <v>2120</v>
      </c>
    </row>
    <row r="21" spans="1:4">
      <c r="A21" s="256">
        <v>209</v>
      </c>
      <c r="B21" s="257">
        <v>0</v>
      </c>
      <c r="C21" s="312" t="s">
        <v>460</v>
      </c>
      <c r="D21" s="258">
        <v>809</v>
      </c>
    </row>
    <row r="22" spans="1:4">
      <c r="A22" s="256">
        <v>0</v>
      </c>
      <c r="B22" s="257">
        <v>0</v>
      </c>
      <c r="C22" s="312" t="s">
        <v>476</v>
      </c>
      <c r="D22" s="258">
        <v>30</v>
      </c>
    </row>
    <row r="23" spans="1:4">
      <c r="A23" s="256">
        <v>172</v>
      </c>
      <c r="B23" s="257">
        <v>810</v>
      </c>
      <c r="C23" s="312" t="s">
        <v>459</v>
      </c>
      <c r="D23" s="258">
        <v>430</v>
      </c>
    </row>
    <row r="24" spans="1:4">
      <c r="A24" s="256">
        <v>0</v>
      </c>
      <c r="B24" s="257">
        <v>0</v>
      </c>
      <c r="C24" s="312" t="s">
        <v>475</v>
      </c>
      <c r="D24" s="258">
        <v>130</v>
      </c>
    </row>
    <row r="25" spans="1:4">
      <c r="A25" s="256">
        <v>172</v>
      </c>
      <c r="B25" s="257">
        <v>810</v>
      </c>
      <c r="C25" s="312" t="s">
        <v>458</v>
      </c>
      <c r="D25" s="258">
        <v>300</v>
      </c>
    </row>
    <row r="26" spans="1:4">
      <c r="A26" s="256">
        <v>0</v>
      </c>
      <c r="B26" s="257">
        <v>0</v>
      </c>
      <c r="C26" s="312" t="s">
        <v>474</v>
      </c>
      <c r="D26" s="258">
        <v>100</v>
      </c>
    </row>
    <row r="27" spans="1:4">
      <c r="A27" s="256">
        <v>0</v>
      </c>
      <c r="B27" s="257">
        <v>0</v>
      </c>
      <c r="C27" s="312" t="s">
        <v>473</v>
      </c>
      <c r="D27" s="258">
        <v>100</v>
      </c>
    </row>
    <row r="28" spans="1:4">
      <c r="A28" s="256">
        <v>4</v>
      </c>
      <c r="B28" s="257">
        <v>0</v>
      </c>
      <c r="C28" s="312" t="s">
        <v>457</v>
      </c>
      <c r="D28" s="258">
        <v>261</v>
      </c>
    </row>
    <row r="29" spans="1:4">
      <c r="A29" s="256">
        <v>4</v>
      </c>
      <c r="B29" s="257">
        <v>0</v>
      </c>
      <c r="C29" s="312" t="s">
        <v>456</v>
      </c>
      <c r="D29" s="258">
        <v>261</v>
      </c>
    </row>
    <row r="30" spans="1:4" ht="33">
      <c r="A30" s="256">
        <v>0</v>
      </c>
      <c r="B30" s="257">
        <v>0</v>
      </c>
      <c r="C30" s="312" t="s">
        <v>452</v>
      </c>
      <c r="D30" s="258">
        <v>10</v>
      </c>
    </row>
    <row r="31" spans="1:4" ht="17.25" thickBot="1">
      <c r="A31" s="259">
        <v>0</v>
      </c>
      <c r="B31" s="208">
        <v>0</v>
      </c>
      <c r="C31" s="313" t="s">
        <v>1196</v>
      </c>
      <c r="D31" s="260">
        <v>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4B8EC-0FC2-4E5C-BE9E-AAA1356DFA7C}">
  <dimension ref="A1:B29"/>
  <sheetViews>
    <sheetView workbookViewId="0">
      <selection activeCell="D108" sqref="D108"/>
    </sheetView>
  </sheetViews>
  <sheetFormatPr defaultRowHeight="16.5"/>
  <cols>
    <col min="1" max="1" width="31.625" style="318"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1334</v>
      </c>
      <c r="B3" s="819"/>
    </row>
    <row r="4" spans="1:2" ht="17.25" thickBot="1">
      <c r="A4" s="820" t="s">
        <v>172</v>
      </c>
      <c r="B4" s="820"/>
    </row>
    <row r="5" spans="1:2" ht="17.25" thickBot="1">
      <c r="A5" s="827" t="s">
        <v>528</v>
      </c>
      <c r="B5" s="828"/>
    </row>
    <row r="6" spans="1:2">
      <c r="A6" s="314" t="s">
        <v>1876</v>
      </c>
      <c r="B6" s="211"/>
    </row>
    <row r="7" spans="1:2">
      <c r="A7" s="315" t="s">
        <v>1335</v>
      </c>
      <c r="B7" s="214"/>
    </row>
    <row r="8" spans="1:2">
      <c r="A8" s="315" t="s">
        <v>1766</v>
      </c>
      <c r="B8" s="214"/>
    </row>
    <row r="9" spans="1:2">
      <c r="A9" s="316" t="s">
        <v>1347</v>
      </c>
      <c r="B9" s="212"/>
    </row>
    <row r="10" spans="1:2" ht="33">
      <c r="A10" s="316" t="s">
        <v>1348</v>
      </c>
      <c r="B10" s="212" t="s">
        <v>1865</v>
      </c>
    </row>
    <row r="11" spans="1:2" ht="33">
      <c r="A11" s="316" t="s">
        <v>1350</v>
      </c>
      <c r="B11" s="212" t="s">
        <v>1866</v>
      </c>
    </row>
    <row r="12" spans="1:2" ht="33">
      <c r="A12" s="316" t="s">
        <v>1352</v>
      </c>
      <c r="B12" s="212" t="s">
        <v>1867</v>
      </c>
    </row>
    <row r="13" spans="1:2" ht="33">
      <c r="A13" s="316" t="s">
        <v>1354</v>
      </c>
      <c r="B13" s="212" t="s">
        <v>1822</v>
      </c>
    </row>
    <row r="14" spans="1:2" ht="99">
      <c r="A14" s="316" t="s">
        <v>1356</v>
      </c>
      <c r="B14" s="212" t="s">
        <v>1891</v>
      </c>
    </row>
    <row r="15" spans="1:2" ht="33">
      <c r="A15" s="316" t="s">
        <v>1357</v>
      </c>
      <c r="B15" s="212" t="s">
        <v>1823</v>
      </c>
    </row>
    <row r="16" spans="1:2" ht="82.5">
      <c r="A16" s="316" t="s">
        <v>1359</v>
      </c>
      <c r="B16" s="212" t="s">
        <v>1892</v>
      </c>
    </row>
    <row r="17" spans="1:2" ht="82.5">
      <c r="A17" s="316" t="s">
        <v>1361</v>
      </c>
      <c r="B17" s="212" t="s">
        <v>1870</v>
      </c>
    </row>
    <row r="18" spans="1:2" ht="33">
      <c r="A18" s="316" t="s">
        <v>1363</v>
      </c>
      <c r="B18" s="212" t="s">
        <v>1871</v>
      </c>
    </row>
    <row r="19" spans="1:2">
      <c r="A19" s="316" t="s">
        <v>1364</v>
      </c>
      <c r="B19" s="212"/>
    </row>
    <row r="20" spans="1:2" ht="49.5">
      <c r="A20" s="316" t="s">
        <v>1365</v>
      </c>
      <c r="B20" s="212" t="s">
        <v>1872</v>
      </c>
    </row>
    <row r="21" spans="1:2" ht="66">
      <c r="A21" s="316" t="s">
        <v>1367</v>
      </c>
      <c r="B21" s="212" t="s">
        <v>1873</v>
      </c>
    </row>
    <row r="22" spans="1:2">
      <c r="A22" s="316" t="s">
        <v>1369</v>
      </c>
      <c r="B22" s="212"/>
    </row>
    <row r="23" spans="1:2" ht="33">
      <c r="A23" s="316" t="s">
        <v>1370</v>
      </c>
      <c r="B23" s="212" t="s">
        <v>1874</v>
      </c>
    </row>
    <row r="24" spans="1:2">
      <c r="A24" s="316" t="s">
        <v>1372</v>
      </c>
      <c r="B24" s="212"/>
    </row>
    <row r="25" spans="1:2" ht="49.5">
      <c r="A25" s="316" t="s">
        <v>1373</v>
      </c>
      <c r="B25" s="212" t="s">
        <v>1893</v>
      </c>
    </row>
    <row r="26" spans="1:2" ht="49.5">
      <c r="A26" s="316" t="s">
        <v>1830</v>
      </c>
      <c r="B26" s="212"/>
    </row>
    <row r="27" spans="1:2" ht="33.75" thickBot="1">
      <c r="A27" s="317" t="s">
        <v>1831</v>
      </c>
      <c r="B27" s="213" t="s">
        <v>1832</v>
      </c>
    </row>
    <row r="29" spans="1:2">
      <c r="A29" s="826"/>
      <c r="B29" s="826"/>
    </row>
  </sheetData>
  <mergeCells count="6">
    <mergeCell ref="A29:B29"/>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801C2-966B-47E3-BF66-64F7B0D8FF70}">
  <dimension ref="A1:D19"/>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1189</v>
      </c>
      <c r="C3" s="819"/>
      <c r="D3" s="146"/>
    </row>
    <row r="4" spans="1:4" ht="17.25" thickBot="1">
      <c r="A4" s="209"/>
      <c r="B4" s="820" t="s">
        <v>172</v>
      </c>
      <c r="C4" s="820"/>
      <c r="D4" s="144" t="s">
        <v>171</v>
      </c>
    </row>
    <row r="5" spans="1:4">
      <c r="A5" s="812" t="s">
        <v>170</v>
      </c>
      <c r="B5" s="814" t="s">
        <v>167</v>
      </c>
      <c r="C5" s="814" t="s">
        <v>464</v>
      </c>
      <c r="D5" s="816" t="s">
        <v>168</v>
      </c>
    </row>
    <row r="6" spans="1:4" ht="17.25" thickBot="1">
      <c r="A6" s="823"/>
      <c r="B6" s="824"/>
      <c r="C6" s="824"/>
      <c r="D6" s="825"/>
    </row>
    <row r="7" spans="1:4">
      <c r="A7" s="249">
        <v>0</v>
      </c>
      <c r="B7" s="194">
        <v>0</v>
      </c>
      <c r="C7" s="250" t="s">
        <v>408</v>
      </c>
      <c r="D7" s="251">
        <v>0</v>
      </c>
    </row>
    <row r="8" spans="1:4">
      <c r="A8" s="252">
        <v>0</v>
      </c>
      <c r="B8" s="253">
        <v>0</v>
      </c>
      <c r="C8" s="254" t="s">
        <v>1190</v>
      </c>
      <c r="D8" s="255">
        <v>3304</v>
      </c>
    </row>
    <row r="9" spans="1:4">
      <c r="A9" s="252">
        <v>0</v>
      </c>
      <c r="B9" s="253">
        <v>0</v>
      </c>
      <c r="C9" s="254" t="s">
        <v>1191</v>
      </c>
      <c r="D9" s="255">
        <v>3304</v>
      </c>
    </row>
    <row r="10" spans="1:4">
      <c r="A10" s="256">
        <v>0</v>
      </c>
      <c r="B10" s="257">
        <v>0</v>
      </c>
      <c r="C10" s="202" t="s">
        <v>1698</v>
      </c>
      <c r="D10" s="258">
        <v>3304</v>
      </c>
    </row>
    <row r="11" spans="1:4">
      <c r="A11" s="256">
        <v>0</v>
      </c>
      <c r="B11" s="257">
        <v>0</v>
      </c>
      <c r="C11" s="202" t="s">
        <v>496</v>
      </c>
      <c r="D11" s="258">
        <v>3212</v>
      </c>
    </row>
    <row r="12" spans="1:4">
      <c r="A12" s="256">
        <v>0</v>
      </c>
      <c r="B12" s="257">
        <v>0</v>
      </c>
      <c r="C12" s="202" t="s">
        <v>502</v>
      </c>
      <c r="D12" s="258">
        <v>2084</v>
      </c>
    </row>
    <row r="13" spans="1:4">
      <c r="A13" s="256">
        <v>0</v>
      </c>
      <c r="B13" s="257">
        <v>0</v>
      </c>
      <c r="C13" s="202" t="s">
        <v>1193</v>
      </c>
      <c r="D13" s="258">
        <v>116</v>
      </c>
    </row>
    <row r="14" spans="1:4">
      <c r="A14" s="256">
        <v>0</v>
      </c>
      <c r="B14" s="257">
        <v>0</v>
      </c>
      <c r="C14" s="202" t="s">
        <v>493</v>
      </c>
      <c r="D14" s="258">
        <v>534</v>
      </c>
    </row>
    <row r="15" spans="1:4">
      <c r="A15" s="256">
        <v>0</v>
      </c>
      <c r="B15" s="257">
        <v>0</v>
      </c>
      <c r="C15" s="202" t="s">
        <v>492</v>
      </c>
      <c r="D15" s="258">
        <v>202</v>
      </c>
    </row>
    <row r="16" spans="1:4">
      <c r="A16" s="256">
        <v>0</v>
      </c>
      <c r="B16" s="257">
        <v>0</v>
      </c>
      <c r="C16" s="202" t="s">
        <v>491</v>
      </c>
      <c r="D16" s="258">
        <v>276</v>
      </c>
    </row>
    <row r="17" spans="1:4">
      <c r="A17" s="256">
        <v>0</v>
      </c>
      <c r="B17" s="257">
        <v>0</v>
      </c>
      <c r="C17" s="202" t="s">
        <v>461</v>
      </c>
      <c r="D17" s="258">
        <v>92</v>
      </c>
    </row>
    <row r="18" spans="1:4">
      <c r="A18" s="256">
        <v>0</v>
      </c>
      <c r="B18" s="257">
        <v>0</v>
      </c>
      <c r="C18" s="202" t="s">
        <v>480</v>
      </c>
      <c r="D18" s="258">
        <v>86</v>
      </c>
    </row>
    <row r="19" spans="1:4" ht="17.25" thickBot="1">
      <c r="A19" s="259">
        <v>0</v>
      </c>
      <c r="B19" s="208">
        <v>0</v>
      </c>
      <c r="C19" s="205" t="s">
        <v>477</v>
      </c>
      <c r="D19" s="260">
        <v>6</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5275E-A855-4D70-8A7E-1472E6F76D56}">
  <dimension ref="A1:B19"/>
  <sheetViews>
    <sheetView workbookViewId="0">
      <selection activeCell="D108" sqref="D108"/>
    </sheetView>
  </sheetViews>
  <sheetFormatPr defaultRowHeight="16.5"/>
  <cols>
    <col min="1" max="1" width="31.625" style="319"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1199</v>
      </c>
      <c r="B3" s="819"/>
    </row>
    <row r="4" spans="1:2" ht="17.25" thickBot="1">
      <c r="A4" s="820" t="s">
        <v>172</v>
      </c>
      <c r="B4" s="820"/>
    </row>
    <row r="5" spans="1:2" ht="17.25" thickBot="1">
      <c r="A5" s="827" t="s">
        <v>528</v>
      </c>
      <c r="B5" s="828"/>
    </row>
    <row r="6" spans="1:2">
      <c r="A6" s="192" t="s">
        <v>1894</v>
      </c>
      <c r="B6" s="211"/>
    </row>
    <row r="7" spans="1:2">
      <c r="A7" s="197" t="s">
        <v>1201</v>
      </c>
      <c r="B7" s="214"/>
    </row>
    <row r="8" spans="1:2">
      <c r="A8" s="197" t="s">
        <v>1766</v>
      </c>
      <c r="B8" s="214"/>
    </row>
    <row r="9" spans="1:2">
      <c r="A9" s="261" t="s">
        <v>1203</v>
      </c>
      <c r="B9" s="212"/>
    </row>
    <row r="10" spans="1:2" ht="33">
      <c r="A10" s="261" t="s">
        <v>1204</v>
      </c>
      <c r="B10" s="212" t="s">
        <v>1895</v>
      </c>
    </row>
    <row r="11" spans="1:2" ht="33">
      <c r="A11" s="261" t="s">
        <v>1208</v>
      </c>
      <c r="B11" s="212" t="s">
        <v>1896</v>
      </c>
    </row>
    <row r="12" spans="1:2" ht="49.5">
      <c r="A12" s="261" t="s">
        <v>1212</v>
      </c>
      <c r="B12" s="212" t="s">
        <v>1897</v>
      </c>
    </row>
    <row r="13" spans="1:2" ht="33">
      <c r="A13" s="261" t="s">
        <v>1214</v>
      </c>
      <c r="B13" s="212" t="s">
        <v>1898</v>
      </c>
    </row>
    <row r="14" spans="1:2" ht="49.5">
      <c r="A14" s="261" t="s">
        <v>1216</v>
      </c>
      <c r="B14" s="212" t="s">
        <v>1899</v>
      </c>
    </row>
    <row r="15" spans="1:2">
      <c r="A15" s="261" t="s">
        <v>1218</v>
      </c>
      <c r="B15" s="212"/>
    </row>
    <row r="16" spans="1:2" ht="49.5">
      <c r="A16" s="261" t="s">
        <v>1223</v>
      </c>
      <c r="B16" s="212" t="s">
        <v>1900</v>
      </c>
    </row>
    <row r="17" spans="1:2" ht="33.75" thickBot="1">
      <c r="A17" s="262" t="s">
        <v>1231</v>
      </c>
      <c r="B17" s="213" t="s">
        <v>1901</v>
      </c>
    </row>
    <row r="19" spans="1:2">
      <c r="A19" s="826"/>
      <c r="B19" s="826"/>
    </row>
  </sheetData>
  <mergeCells count="6">
    <mergeCell ref="A19:B19"/>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E30C3-872A-4FCD-9D40-4DB7B8DBB3BB}">
  <dimension ref="A1:D18"/>
  <sheetViews>
    <sheetView workbookViewId="0">
      <selection activeCell="D108" sqref="D10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1331</v>
      </c>
      <c r="C3" s="819"/>
      <c r="D3" s="146"/>
    </row>
    <row r="4" spans="1:4" ht="17.25" thickBot="1">
      <c r="A4" s="209"/>
      <c r="B4" s="820" t="s">
        <v>172</v>
      </c>
      <c r="C4" s="820"/>
      <c r="D4" s="144" t="s">
        <v>171</v>
      </c>
    </row>
    <row r="5" spans="1:4">
      <c r="A5" s="812" t="s">
        <v>170</v>
      </c>
      <c r="B5" s="814" t="s">
        <v>167</v>
      </c>
      <c r="C5" s="814" t="s">
        <v>464</v>
      </c>
      <c r="D5" s="816" t="s">
        <v>168</v>
      </c>
    </row>
    <row r="6" spans="1:4" ht="17.25" thickBot="1">
      <c r="A6" s="823"/>
      <c r="B6" s="824"/>
      <c r="C6" s="824"/>
      <c r="D6" s="825"/>
    </row>
    <row r="7" spans="1:4">
      <c r="A7" s="249">
        <v>0</v>
      </c>
      <c r="B7" s="194">
        <v>0</v>
      </c>
      <c r="C7" s="250" t="s">
        <v>408</v>
      </c>
      <c r="D7" s="251">
        <v>0</v>
      </c>
    </row>
    <row r="8" spans="1:4">
      <c r="A8" s="252">
        <v>0</v>
      </c>
      <c r="B8" s="253">
        <v>0</v>
      </c>
      <c r="C8" s="254" t="s">
        <v>1332</v>
      </c>
      <c r="D8" s="255">
        <v>1108</v>
      </c>
    </row>
    <row r="9" spans="1:4">
      <c r="A9" s="252">
        <v>0</v>
      </c>
      <c r="B9" s="253">
        <v>0</v>
      </c>
      <c r="C9" s="254" t="s">
        <v>1333</v>
      </c>
      <c r="D9" s="255">
        <v>1108</v>
      </c>
    </row>
    <row r="10" spans="1:4">
      <c r="A10" s="256">
        <v>0</v>
      </c>
      <c r="B10" s="257">
        <v>0</v>
      </c>
      <c r="C10" s="202" t="s">
        <v>1698</v>
      </c>
      <c r="D10" s="258">
        <v>1108</v>
      </c>
    </row>
    <row r="11" spans="1:4">
      <c r="A11" s="256">
        <v>0</v>
      </c>
      <c r="B11" s="257">
        <v>0</v>
      </c>
      <c r="C11" s="202" t="s">
        <v>461</v>
      </c>
      <c r="D11" s="258">
        <v>298</v>
      </c>
    </row>
    <row r="12" spans="1:4">
      <c r="A12" s="256">
        <v>0</v>
      </c>
      <c r="B12" s="257">
        <v>0</v>
      </c>
      <c r="C12" s="202" t="s">
        <v>482</v>
      </c>
      <c r="D12" s="258">
        <v>66</v>
      </c>
    </row>
    <row r="13" spans="1:4">
      <c r="A13" s="256">
        <v>0</v>
      </c>
      <c r="B13" s="257">
        <v>0</v>
      </c>
      <c r="C13" s="202" t="s">
        <v>481</v>
      </c>
      <c r="D13" s="258">
        <v>65</v>
      </c>
    </row>
    <row r="14" spans="1:4">
      <c r="A14" s="256">
        <v>0</v>
      </c>
      <c r="B14" s="257">
        <v>0</v>
      </c>
      <c r="C14" s="202" t="s">
        <v>480</v>
      </c>
      <c r="D14" s="258">
        <v>27</v>
      </c>
    </row>
    <row r="15" spans="1:4">
      <c r="A15" s="256">
        <v>0</v>
      </c>
      <c r="B15" s="257">
        <v>0</v>
      </c>
      <c r="C15" s="202" t="s">
        <v>1195</v>
      </c>
      <c r="D15" s="258">
        <v>100</v>
      </c>
    </row>
    <row r="16" spans="1:4">
      <c r="A16" s="256">
        <v>0</v>
      </c>
      <c r="B16" s="257">
        <v>0</v>
      </c>
      <c r="C16" s="202" t="s">
        <v>479</v>
      </c>
      <c r="D16" s="258">
        <v>40</v>
      </c>
    </row>
    <row r="17" spans="1:4">
      <c r="A17" s="256">
        <v>0</v>
      </c>
      <c r="B17" s="257">
        <v>0</v>
      </c>
      <c r="C17" s="202" t="s">
        <v>459</v>
      </c>
      <c r="D17" s="258">
        <v>810</v>
      </c>
    </row>
    <row r="18" spans="1:4" ht="17.25" thickBot="1">
      <c r="A18" s="259">
        <v>0</v>
      </c>
      <c r="B18" s="208">
        <v>0</v>
      </c>
      <c r="C18" s="205" t="s">
        <v>458</v>
      </c>
      <c r="D18" s="260">
        <v>810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95AF6-14C2-42D0-A002-FC8A0C85DABF}">
  <dimension ref="A1:B18"/>
  <sheetViews>
    <sheetView topLeftCell="A13" workbookViewId="0">
      <selection activeCell="D108" sqref="D108"/>
    </sheetView>
  </sheetViews>
  <sheetFormatPr defaultRowHeight="16.5"/>
  <cols>
    <col min="1" max="1" width="31.625" style="319" customWidth="1"/>
    <col min="2" max="2" width="80.625" customWidth="1"/>
    <col min="257" max="257" width="31.625" customWidth="1"/>
    <col min="258" max="258" width="80.625" customWidth="1"/>
    <col min="513" max="513" width="31.625" customWidth="1"/>
    <col min="514" max="514" width="80.625" customWidth="1"/>
    <col min="769" max="769" width="31.625" customWidth="1"/>
    <col min="770" max="770" width="80.625" customWidth="1"/>
    <col min="1025" max="1025" width="31.625" customWidth="1"/>
    <col min="1026" max="1026" width="80.625" customWidth="1"/>
    <col min="1281" max="1281" width="31.625" customWidth="1"/>
    <col min="1282" max="1282" width="80.625" customWidth="1"/>
    <col min="1537" max="1537" width="31.625" customWidth="1"/>
    <col min="1538" max="1538" width="80.625" customWidth="1"/>
    <col min="1793" max="1793" width="31.625" customWidth="1"/>
    <col min="1794" max="1794" width="80.625" customWidth="1"/>
    <col min="2049" max="2049" width="31.625" customWidth="1"/>
    <col min="2050" max="2050" width="80.625" customWidth="1"/>
    <col min="2305" max="2305" width="31.625" customWidth="1"/>
    <col min="2306" max="2306" width="80.625" customWidth="1"/>
    <col min="2561" max="2561" width="31.625" customWidth="1"/>
    <col min="2562" max="2562" width="80.625" customWidth="1"/>
    <col min="2817" max="2817" width="31.625" customWidth="1"/>
    <col min="2818" max="2818" width="80.625" customWidth="1"/>
    <col min="3073" max="3073" width="31.625" customWidth="1"/>
    <col min="3074" max="3074" width="80.625" customWidth="1"/>
    <col min="3329" max="3329" width="31.625" customWidth="1"/>
    <col min="3330" max="3330" width="80.625" customWidth="1"/>
    <col min="3585" max="3585" width="31.625" customWidth="1"/>
    <col min="3586" max="3586" width="80.625" customWidth="1"/>
    <col min="3841" max="3841" width="31.625" customWidth="1"/>
    <col min="3842" max="3842" width="80.625" customWidth="1"/>
    <col min="4097" max="4097" width="31.625" customWidth="1"/>
    <col min="4098" max="4098" width="80.625" customWidth="1"/>
    <col min="4353" max="4353" width="31.625" customWidth="1"/>
    <col min="4354" max="4354" width="80.625" customWidth="1"/>
    <col min="4609" max="4609" width="31.625" customWidth="1"/>
    <col min="4610" max="4610" width="80.625" customWidth="1"/>
    <col min="4865" max="4865" width="31.625" customWidth="1"/>
    <col min="4866" max="4866" width="80.625" customWidth="1"/>
    <col min="5121" max="5121" width="31.625" customWidth="1"/>
    <col min="5122" max="5122" width="80.625" customWidth="1"/>
    <col min="5377" max="5377" width="31.625" customWidth="1"/>
    <col min="5378" max="5378" width="80.625" customWidth="1"/>
    <col min="5633" max="5633" width="31.625" customWidth="1"/>
    <col min="5634" max="5634" width="80.625" customWidth="1"/>
    <col min="5889" max="5889" width="31.625" customWidth="1"/>
    <col min="5890" max="5890" width="80.625" customWidth="1"/>
    <col min="6145" max="6145" width="31.625" customWidth="1"/>
    <col min="6146" max="6146" width="80.625" customWidth="1"/>
    <col min="6401" max="6401" width="31.625" customWidth="1"/>
    <col min="6402" max="6402" width="80.625" customWidth="1"/>
    <col min="6657" max="6657" width="31.625" customWidth="1"/>
    <col min="6658" max="6658" width="80.625" customWidth="1"/>
    <col min="6913" max="6913" width="31.625" customWidth="1"/>
    <col min="6914" max="6914" width="80.625" customWidth="1"/>
    <col min="7169" max="7169" width="31.625" customWidth="1"/>
    <col min="7170" max="7170" width="80.625" customWidth="1"/>
    <col min="7425" max="7425" width="31.625" customWidth="1"/>
    <col min="7426" max="7426" width="80.625" customWidth="1"/>
    <col min="7681" max="7681" width="31.625" customWidth="1"/>
    <col min="7682" max="7682" width="80.625" customWidth="1"/>
    <col min="7937" max="7937" width="31.625" customWidth="1"/>
    <col min="7938" max="7938" width="80.625" customWidth="1"/>
    <col min="8193" max="8193" width="31.625" customWidth="1"/>
    <col min="8194" max="8194" width="80.625" customWidth="1"/>
    <col min="8449" max="8449" width="31.625" customWidth="1"/>
    <col min="8450" max="8450" width="80.625" customWidth="1"/>
    <col min="8705" max="8705" width="31.625" customWidth="1"/>
    <col min="8706" max="8706" width="80.625" customWidth="1"/>
    <col min="8961" max="8961" width="31.625" customWidth="1"/>
    <col min="8962" max="8962" width="80.625" customWidth="1"/>
    <col min="9217" max="9217" width="31.625" customWidth="1"/>
    <col min="9218" max="9218" width="80.625" customWidth="1"/>
    <col min="9473" max="9473" width="31.625" customWidth="1"/>
    <col min="9474" max="9474" width="80.625" customWidth="1"/>
    <col min="9729" max="9729" width="31.625" customWidth="1"/>
    <col min="9730" max="9730" width="80.625" customWidth="1"/>
    <col min="9985" max="9985" width="31.625" customWidth="1"/>
    <col min="9986" max="9986" width="80.625" customWidth="1"/>
    <col min="10241" max="10241" width="31.625" customWidth="1"/>
    <col min="10242" max="10242" width="80.625" customWidth="1"/>
    <col min="10497" max="10497" width="31.625" customWidth="1"/>
    <col min="10498" max="10498" width="80.625" customWidth="1"/>
    <col min="10753" max="10753" width="31.625" customWidth="1"/>
    <col min="10754" max="10754" width="80.625" customWidth="1"/>
    <col min="11009" max="11009" width="31.625" customWidth="1"/>
    <col min="11010" max="11010" width="80.625" customWidth="1"/>
    <col min="11265" max="11265" width="31.625" customWidth="1"/>
    <col min="11266" max="11266" width="80.625" customWidth="1"/>
    <col min="11521" max="11521" width="31.625" customWidth="1"/>
    <col min="11522" max="11522" width="80.625" customWidth="1"/>
    <col min="11777" max="11777" width="31.625" customWidth="1"/>
    <col min="11778" max="11778" width="80.625" customWidth="1"/>
    <col min="12033" max="12033" width="31.625" customWidth="1"/>
    <col min="12034" max="12034" width="80.625" customWidth="1"/>
    <col min="12289" max="12289" width="31.625" customWidth="1"/>
    <col min="12290" max="12290" width="80.625" customWidth="1"/>
    <col min="12545" max="12545" width="31.625" customWidth="1"/>
    <col min="12546" max="12546" width="80.625" customWidth="1"/>
    <col min="12801" max="12801" width="31.625" customWidth="1"/>
    <col min="12802" max="12802" width="80.625" customWidth="1"/>
    <col min="13057" max="13057" width="31.625" customWidth="1"/>
    <col min="13058" max="13058" width="80.625" customWidth="1"/>
    <col min="13313" max="13313" width="31.625" customWidth="1"/>
    <col min="13314" max="13314" width="80.625" customWidth="1"/>
    <col min="13569" max="13569" width="31.625" customWidth="1"/>
    <col min="13570" max="13570" width="80.625" customWidth="1"/>
    <col min="13825" max="13825" width="31.625" customWidth="1"/>
    <col min="13826" max="13826" width="80.625" customWidth="1"/>
    <col min="14081" max="14081" width="31.625" customWidth="1"/>
    <col min="14082" max="14082" width="80.625" customWidth="1"/>
    <col min="14337" max="14337" width="31.625" customWidth="1"/>
    <col min="14338" max="14338" width="80.625" customWidth="1"/>
    <col min="14593" max="14593" width="31.625" customWidth="1"/>
    <col min="14594" max="14594" width="80.625" customWidth="1"/>
    <col min="14849" max="14849" width="31.625" customWidth="1"/>
    <col min="14850" max="14850" width="80.625" customWidth="1"/>
    <col min="15105" max="15105" width="31.625" customWidth="1"/>
    <col min="15106" max="15106" width="80.625" customWidth="1"/>
    <col min="15361" max="15361" width="31.625" customWidth="1"/>
    <col min="15362" max="15362" width="80.625" customWidth="1"/>
    <col min="15617" max="15617" width="31.625" customWidth="1"/>
    <col min="15618" max="15618" width="80.625" customWidth="1"/>
    <col min="15873" max="15873" width="31.625" customWidth="1"/>
    <col min="15874" max="15874" width="80.625" customWidth="1"/>
    <col min="16129" max="16129" width="31.625" customWidth="1"/>
    <col min="16130" max="16130" width="80.625" customWidth="1"/>
  </cols>
  <sheetData>
    <row r="1" spans="1:2" ht="21">
      <c r="A1" s="818" t="s">
        <v>277</v>
      </c>
      <c r="B1" s="818"/>
    </row>
    <row r="2" spans="1:2" ht="21">
      <c r="A2" s="818" t="s">
        <v>276</v>
      </c>
      <c r="B2" s="818"/>
    </row>
    <row r="3" spans="1:2" ht="21">
      <c r="A3" s="819" t="s">
        <v>1334</v>
      </c>
      <c r="B3" s="819"/>
    </row>
    <row r="4" spans="1:2" ht="17.25" thickBot="1">
      <c r="A4" s="820" t="s">
        <v>172</v>
      </c>
      <c r="B4" s="820"/>
    </row>
    <row r="5" spans="1:2" ht="17.25" thickBot="1">
      <c r="A5" s="827" t="s">
        <v>528</v>
      </c>
      <c r="B5" s="828"/>
    </row>
    <row r="6" spans="1:2">
      <c r="A6" s="192" t="s">
        <v>1894</v>
      </c>
      <c r="B6" s="211"/>
    </row>
    <row r="7" spans="1:2">
      <c r="A7" s="197" t="s">
        <v>1335</v>
      </c>
      <c r="B7" s="214"/>
    </row>
    <row r="8" spans="1:2">
      <c r="A8" s="197" t="s">
        <v>1766</v>
      </c>
      <c r="B8" s="214"/>
    </row>
    <row r="9" spans="1:2">
      <c r="A9" s="261" t="s">
        <v>1347</v>
      </c>
      <c r="B9" s="212"/>
    </row>
    <row r="10" spans="1:2" ht="33">
      <c r="A10" s="261" t="s">
        <v>1348</v>
      </c>
      <c r="B10" s="212" t="s">
        <v>1902</v>
      </c>
    </row>
    <row r="11" spans="1:2" ht="33">
      <c r="A11" s="261" t="s">
        <v>1350</v>
      </c>
      <c r="B11" s="212" t="s">
        <v>1903</v>
      </c>
    </row>
    <row r="12" spans="1:2" ht="33">
      <c r="A12" s="261" t="s">
        <v>1352</v>
      </c>
      <c r="B12" s="212" t="s">
        <v>1904</v>
      </c>
    </row>
    <row r="13" spans="1:2" ht="33">
      <c r="A13" s="261" t="s">
        <v>1354</v>
      </c>
      <c r="B13" s="212" t="s">
        <v>1905</v>
      </c>
    </row>
    <row r="14" spans="1:2" ht="33">
      <c r="A14" s="261" t="s">
        <v>1356</v>
      </c>
      <c r="B14" s="212" t="s">
        <v>1906</v>
      </c>
    </row>
    <row r="15" spans="1:2">
      <c r="A15" s="261" t="s">
        <v>1364</v>
      </c>
      <c r="B15" s="212"/>
    </row>
    <row r="16" spans="1:2" ht="66.75" thickBot="1">
      <c r="A16" s="262" t="s">
        <v>1367</v>
      </c>
      <c r="B16" s="213" t="s">
        <v>1907</v>
      </c>
    </row>
    <row r="18" spans="1:2">
      <c r="A18" s="826"/>
      <c r="B18" s="826"/>
    </row>
  </sheetData>
  <mergeCells count="6">
    <mergeCell ref="A18:B1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93674-AD3B-49B2-A25C-2AA66443D63A}">
  <dimension ref="A1:D10"/>
  <sheetViews>
    <sheetView workbookViewId="0">
      <selection activeCell="D108" sqref="D108"/>
    </sheetView>
  </sheetViews>
  <sheetFormatPr defaultRowHeight="16.5"/>
  <cols>
    <col min="1" max="2" width="15.625" customWidth="1"/>
    <col min="3" max="3" width="38.625" customWidth="1"/>
    <col min="4" max="4" width="17.625" customWidth="1"/>
    <col min="257" max="258" width="15.625" customWidth="1"/>
    <col min="259" max="259" width="38.625" customWidth="1"/>
    <col min="260" max="260" width="17.625" customWidth="1"/>
    <col min="513" max="514" width="15.625" customWidth="1"/>
    <col min="515" max="515" width="38.625" customWidth="1"/>
    <col min="516" max="516" width="17.625" customWidth="1"/>
    <col min="769" max="770" width="15.625" customWidth="1"/>
    <col min="771" max="771" width="38.625" customWidth="1"/>
    <col min="772" max="772" width="17.625" customWidth="1"/>
    <col min="1025" max="1026" width="15.625" customWidth="1"/>
    <col min="1027" max="1027" width="38.625" customWidth="1"/>
    <col min="1028" max="1028" width="17.625" customWidth="1"/>
    <col min="1281" max="1282" width="15.625" customWidth="1"/>
    <col min="1283" max="1283" width="38.625" customWidth="1"/>
    <col min="1284" max="1284" width="17.625" customWidth="1"/>
    <col min="1537" max="1538" width="15.625" customWidth="1"/>
    <col min="1539" max="1539" width="38.625" customWidth="1"/>
    <col min="1540" max="1540" width="17.625" customWidth="1"/>
    <col min="1793" max="1794" width="15.625" customWidth="1"/>
    <col min="1795" max="1795" width="38.625" customWidth="1"/>
    <col min="1796" max="1796" width="17.625" customWidth="1"/>
    <col min="2049" max="2050" width="15.625" customWidth="1"/>
    <col min="2051" max="2051" width="38.625" customWidth="1"/>
    <col min="2052" max="2052" width="17.625" customWidth="1"/>
    <col min="2305" max="2306" width="15.625" customWidth="1"/>
    <col min="2307" max="2307" width="38.625" customWidth="1"/>
    <col min="2308" max="2308" width="17.625" customWidth="1"/>
    <col min="2561" max="2562" width="15.625" customWidth="1"/>
    <col min="2563" max="2563" width="38.625" customWidth="1"/>
    <col min="2564" max="2564" width="17.625" customWidth="1"/>
    <col min="2817" max="2818" width="15.625" customWidth="1"/>
    <col min="2819" max="2819" width="38.625" customWidth="1"/>
    <col min="2820" max="2820" width="17.625" customWidth="1"/>
    <col min="3073" max="3074" width="15.625" customWidth="1"/>
    <col min="3075" max="3075" width="38.625" customWidth="1"/>
    <col min="3076" max="3076" width="17.625" customWidth="1"/>
    <col min="3329" max="3330" width="15.625" customWidth="1"/>
    <col min="3331" max="3331" width="38.625" customWidth="1"/>
    <col min="3332" max="3332" width="17.625" customWidth="1"/>
    <col min="3585" max="3586" width="15.625" customWidth="1"/>
    <col min="3587" max="3587" width="38.625" customWidth="1"/>
    <col min="3588" max="3588" width="17.625" customWidth="1"/>
    <col min="3841" max="3842" width="15.625" customWidth="1"/>
    <col min="3843" max="3843" width="38.625" customWidth="1"/>
    <col min="3844" max="3844" width="17.625" customWidth="1"/>
    <col min="4097" max="4098" width="15.625" customWidth="1"/>
    <col min="4099" max="4099" width="38.625" customWidth="1"/>
    <col min="4100" max="4100" width="17.625" customWidth="1"/>
    <col min="4353" max="4354" width="15.625" customWidth="1"/>
    <col min="4355" max="4355" width="38.625" customWidth="1"/>
    <col min="4356" max="4356" width="17.625" customWidth="1"/>
    <col min="4609" max="4610" width="15.625" customWidth="1"/>
    <col min="4611" max="4611" width="38.625" customWidth="1"/>
    <col min="4612" max="4612" width="17.625" customWidth="1"/>
    <col min="4865" max="4866" width="15.625" customWidth="1"/>
    <col min="4867" max="4867" width="38.625" customWidth="1"/>
    <col min="4868" max="4868" width="17.625" customWidth="1"/>
    <col min="5121" max="5122" width="15.625" customWidth="1"/>
    <col min="5123" max="5123" width="38.625" customWidth="1"/>
    <col min="5124" max="5124" width="17.625" customWidth="1"/>
    <col min="5377" max="5378" width="15.625" customWidth="1"/>
    <col min="5379" max="5379" width="38.625" customWidth="1"/>
    <col min="5380" max="5380" width="17.625" customWidth="1"/>
    <col min="5633" max="5634" width="15.625" customWidth="1"/>
    <col min="5635" max="5635" width="38.625" customWidth="1"/>
    <col min="5636" max="5636" width="17.625" customWidth="1"/>
    <col min="5889" max="5890" width="15.625" customWidth="1"/>
    <col min="5891" max="5891" width="38.625" customWidth="1"/>
    <col min="5892" max="5892" width="17.625" customWidth="1"/>
    <col min="6145" max="6146" width="15.625" customWidth="1"/>
    <col min="6147" max="6147" width="38.625" customWidth="1"/>
    <col min="6148" max="6148" width="17.625" customWidth="1"/>
    <col min="6401" max="6402" width="15.625" customWidth="1"/>
    <col min="6403" max="6403" width="38.625" customWidth="1"/>
    <col min="6404" max="6404" width="17.625" customWidth="1"/>
    <col min="6657" max="6658" width="15.625" customWidth="1"/>
    <col min="6659" max="6659" width="38.625" customWidth="1"/>
    <col min="6660" max="6660" width="17.625" customWidth="1"/>
    <col min="6913" max="6914" width="15.625" customWidth="1"/>
    <col min="6915" max="6915" width="38.625" customWidth="1"/>
    <col min="6916" max="6916" width="17.625" customWidth="1"/>
    <col min="7169" max="7170" width="15.625" customWidth="1"/>
    <col min="7171" max="7171" width="38.625" customWidth="1"/>
    <col min="7172" max="7172" width="17.625" customWidth="1"/>
    <col min="7425" max="7426" width="15.625" customWidth="1"/>
    <col min="7427" max="7427" width="38.625" customWidth="1"/>
    <col min="7428" max="7428" width="17.625" customWidth="1"/>
    <col min="7681" max="7682" width="15.625" customWidth="1"/>
    <col min="7683" max="7683" width="38.625" customWidth="1"/>
    <col min="7684" max="7684" width="17.625" customWidth="1"/>
    <col min="7937" max="7938" width="15.625" customWidth="1"/>
    <col min="7939" max="7939" width="38.625" customWidth="1"/>
    <col min="7940" max="7940" width="17.625" customWidth="1"/>
    <col min="8193" max="8194" width="15.625" customWidth="1"/>
    <col min="8195" max="8195" width="38.625" customWidth="1"/>
    <col min="8196" max="8196" width="17.625" customWidth="1"/>
    <col min="8449" max="8450" width="15.625" customWidth="1"/>
    <col min="8451" max="8451" width="38.625" customWidth="1"/>
    <col min="8452" max="8452" width="17.625" customWidth="1"/>
    <col min="8705" max="8706" width="15.625" customWidth="1"/>
    <col min="8707" max="8707" width="38.625" customWidth="1"/>
    <col min="8708" max="8708" width="17.625" customWidth="1"/>
    <col min="8961" max="8962" width="15.625" customWidth="1"/>
    <col min="8963" max="8963" width="38.625" customWidth="1"/>
    <col min="8964" max="8964" width="17.625" customWidth="1"/>
    <col min="9217" max="9218" width="15.625" customWidth="1"/>
    <col min="9219" max="9219" width="38.625" customWidth="1"/>
    <col min="9220" max="9220" width="17.625" customWidth="1"/>
    <col min="9473" max="9474" width="15.625" customWidth="1"/>
    <col min="9475" max="9475" width="38.625" customWidth="1"/>
    <col min="9476" max="9476" width="17.625" customWidth="1"/>
    <col min="9729" max="9730" width="15.625" customWidth="1"/>
    <col min="9731" max="9731" width="38.625" customWidth="1"/>
    <col min="9732" max="9732" width="17.625" customWidth="1"/>
    <col min="9985" max="9986" width="15.625" customWidth="1"/>
    <col min="9987" max="9987" width="38.625" customWidth="1"/>
    <col min="9988" max="9988" width="17.625" customWidth="1"/>
    <col min="10241" max="10242" width="15.625" customWidth="1"/>
    <col min="10243" max="10243" width="38.625" customWidth="1"/>
    <col min="10244" max="10244" width="17.625" customWidth="1"/>
    <col min="10497" max="10498" width="15.625" customWidth="1"/>
    <col min="10499" max="10499" width="38.625" customWidth="1"/>
    <col min="10500" max="10500" width="17.625" customWidth="1"/>
    <col min="10753" max="10754" width="15.625" customWidth="1"/>
    <col min="10755" max="10755" width="38.625" customWidth="1"/>
    <col min="10756" max="10756" width="17.625" customWidth="1"/>
    <col min="11009" max="11010" width="15.625" customWidth="1"/>
    <col min="11011" max="11011" width="38.625" customWidth="1"/>
    <col min="11012" max="11012" width="17.625" customWidth="1"/>
    <col min="11265" max="11266" width="15.625" customWidth="1"/>
    <col min="11267" max="11267" width="38.625" customWidth="1"/>
    <col min="11268" max="11268" width="17.625" customWidth="1"/>
    <col min="11521" max="11522" width="15.625" customWidth="1"/>
    <col min="11523" max="11523" width="38.625" customWidth="1"/>
    <col min="11524" max="11524" width="17.625" customWidth="1"/>
    <col min="11777" max="11778" width="15.625" customWidth="1"/>
    <col min="11779" max="11779" width="38.625" customWidth="1"/>
    <col min="11780" max="11780" width="17.625" customWidth="1"/>
    <col min="12033" max="12034" width="15.625" customWidth="1"/>
    <col min="12035" max="12035" width="38.625" customWidth="1"/>
    <col min="12036" max="12036" width="17.625" customWidth="1"/>
    <col min="12289" max="12290" width="15.625" customWidth="1"/>
    <col min="12291" max="12291" width="38.625" customWidth="1"/>
    <col min="12292" max="12292" width="17.625" customWidth="1"/>
    <col min="12545" max="12546" width="15.625" customWidth="1"/>
    <col min="12547" max="12547" width="38.625" customWidth="1"/>
    <col min="12548" max="12548" width="17.625" customWidth="1"/>
    <col min="12801" max="12802" width="15.625" customWidth="1"/>
    <col min="12803" max="12803" width="38.625" customWidth="1"/>
    <col min="12804" max="12804" width="17.625" customWidth="1"/>
    <col min="13057" max="13058" width="15.625" customWidth="1"/>
    <col min="13059" max="13059" width="38.625" customWidth="1"/>
    <col min="13060" max="13060" width="17.625" customWidth="1"/>
    <col min="13313" max="13314" width="15.625" customWidth="1"/>
    <col min="13315" max="13315" width="38.625" customWidth="1"/>
    <col min="13316" max="13316" width="17.625" customWidth="1"/>
    <col min="13569" max="13570" width="15.625" customWidth="1"/>
    <col min="13571" max="13571" width="38.625" customWidth="1"/>
    <col min="13572" max="13572" width="17.625" customWidth="1"/>
    <col min="13825" max="13826" width="15.625" customWidth="1"/>
    <col min="13827" max="13827" width="38.625" customWidth="1"/>
    <col min="13828" max="13828" width="17.625" customWidth="1"/>
    <col min="14081" max="14082" width="15.625" customWidth="1"/>
    <col min="14083" max="14083" width="38.625" customWidth="1"/>
    <col min="14084" max="14084" width="17.625" customWidth="1"/>
    <col min="14337" max="14338" width="15.625" customWidth="1"/>
    <col min="14339" max="14339" width="38.625" customWidth="1"/>
    <col min="14340" max="14340" width="17.625" customWidth="1"/>
    <col min="14593" max="14594" width="15.625" customWidth="1"/>
    <col min="14595" max="14595" width="38.625" customWidth="1"/>
    <col min="14596" max="14596" width="17.625" customWidth="1"/>
    <col min="14849" max="14850" width="15.625" customWidth="1"/>
    <col min="14851" max="14851" width="38.625" customWidth="1"/>
    <col min="14852" max="14852" width="17.625" customWidth="1"/>
    <col min="15105" max="15106" width="15.625" customWidth="1"/>
    <col min="15107" max="15107" width="38.625" customWidth="1"/>
    <col min="15108" max="15108" width="17.625" customWidth="1"/>
    <col min="15361" max="15362" width="15.625" customWidth="1"/>
    <col min="15363" max="15363" width="38.625" customWidth="1"/>
    <col min="15364" max="15364" width="17.625" customWidth="1"/>
    <col min="15617" max="15618" width="15.625" customWidth="1"/>
    <col min="15619" max="15619" width="38.625" customWidth="1"/>
    <col min="15620" max="15620" width="17.625" customWidth="1"/>
    <col min="15873" max="15874" width="15.625" customWidth="1"/>
    <col min="15875" max="15875" width="38.625" customWidth="1"/>
    <col min="15876" max="15876" width="17.625" customWidth="1"/>
    <col min="16129" max="16130" width="15.625" customWidth="1"/>
    <col min="16131" max="16131" width="38.625" customWidth="1"/>
    <col min="16132" max="16132" width="17.625" customWidth="1"/>
  </cols>
  <sheetData>
    <row r="1" spans="1:4" ht="21">
      <c r="A1" s="47"/>
      <c r="B1" s="818" t="s">
        <v>277</v>
      </c>
      <c r="C1" s="818"/>
      <c r="D1" s="147"/>
    </row>
    <row r="2" spans="1:4" ht="21">
      <c r="A2" s="47"/>
      <c r="B2" s="818" t="s">
        <v>276</v>
      </c>
      <c r="C2" s="818"/>
      <c r="D2" s="147"/>
    </row>
    <row r="3" spans="1:4" ht="21">
      <c r="A3" s="47"/>
      <c r="B3" s="819" t="s">
        <v>896</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259181</v>
      </c>
      <c r="B7" s="233">
        <v>213177</v>
      </c>
      <c r="C7" s="232" t="s">
        <v>895</v>
      </c>
      <c r="D7" s="231">
        <v>657042</v>
      </c>
    </row>
    <row r="8" spans="1:4">
      <c r="A8" s="238">
        <v>259181</v>
      </c>
      <c r="B8" s="237">
        <v>213177</v>
      </c>
      <c r="C8" s="236" t="s">
        <v>894</v>
      </c>
      <c r="D8" s="235">
        <v>657042</v>
      </c>
    </row>
    <row r="9" spans="1:4">
      <c r="A9" s="230">
        <v>259181</v>
      </c>
      <c r="B9" s="229">
        <v>213177</v>
      </c>
      <c r="C9" s="228" t="s">
        <v>474</v>
      </c>
      <c r="D9" s="227">
        <v>657042</v>
      </c>
    </row>
    <row r="10" spans="1:4" ht="17.25" thickBot="1">
      <c r="A10" s="226">
        <v>259181</v>
      </c>
      <c r="B10" s="225">
        <v>213177</v>
      </c>
      <c r="C10" s="224" t="s">
        <v>508</v>
      </c>
      <c r="D10" s="223">
        <v>657042</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E0C51-8569-428F-86C2-70FDD0F79704}">
  <dimension ref="A1:G43"/>
  <sheetViews>
    <sheetView workbookViewId="0">
      <selection activeCell="D108" sqref="D108"/>
    </sheetView>
  </sheetViews>
  <sheetFormatPr defaultRowHeight="16.5"/>
  <cols>
    <col min="1" max="1" width="9.5" customWidth="1"/>
    <col min="2" max="2" width="19.375" customWidth="1"/>
    <col min="4" max="4" width="15.375" customWidth="1"/>
    <col min="5" max="5" width="10" customWidth="1"/>
    <col min="6" max="6" width="9.875" customWidth="1"/>
    <col min="7" max="7" width="13.125" customWidth="1"/>
    <col min="257" max="257" width="9.5" customWidth="1"/>
    <col min="258" max="258" width="19.375" customWidth="1"/>
    <col min="260" max="260" width="15.375" customWidth="1"/>
    <col min="261" max="261" width="10" customWidth="1"/>
    <col min="262" max="262" width="9.875" customWidth="1"/>
    <col min="263" max="263" width="13.125" customWidth="1"/>
    <col min="513" max="513" width="9.5" customWidth="1"/>
    <col min="514" max="514" width="19.375" customWidth="1"/>
    <col min="516" max="516" width="15.375" customWidth="1"/>
    <col min="517" max="517" width="10" customWidth="1"/>
    <col min="518" max="518" width="9.875" customWidth="1"/>
    <col min="519" max="519" width="13.125" customWidth="1"/>
    <col min="769" max="769" width="9.5" customWidth="1"/>
    <col min="770" max="770" width="19.375" customWidth="1"/>
    <col min="772" max="772" width="15.375" customWidth="1"/>
    <col min="773" max="773" width="10" customWidth="1"/>
    <col min="774" max="774" width="9.875" customWidth="1"/>
    <col min="775" max="775" width="13.125" customWidth="1"/>
    <col min="1025" max="1025" width="9.5" customWidth="1"/>
    <col min="1026" max="1026" width="19.375" customWidth="1"/>
    <col min="1028" max="1028" width="15.375" customWidth="1"/>
    <col min="1029" max="1029" width="10" customWidth="1"/>
    <col min="1030" max="1030" width="9.875" customWidth="1"/>
    <col min="1031" max="1031" width="13.125" customWidth="1"/>
    <col min="1281" max="1281" width="9.5" customWidth="1"/>
    <col min="1282" max="1282" width="19.375" customWidth="1"/>
    <col min="1284" max="1284" width="15.375" customWidth="1"/>
    <col min="1285" max="1285" width="10" customWidth="1"/>
    <col min="1286" max="1286" width="9.875" customWidth="1"/>
    <col min="1287" max="1287" width="13.125" customWidth="1"/>
    <col min="1537" max="1537" width="9.5" customWidth="1"/>
    <col min="1538" max="1538" width="19.375" customWidth="1"/>
    <col min="1540" max="1540" width="15.375" customWidth="1"/>
    <col min="1541" max="1541" width="10" customWidth="1"/>
    <col min="1542" max="1542" width="9.875" customWidth="1"/>
    <col min="1543" max="1543" width="13.125" customWidth="1"/>
    <col min="1793" max="1793" width="9.5" customWidth="1"/>
    <col min="1794" max="1794" width="19.375" customWidth="1"/>
    <col min="1796" max="1796" width="15.375" customWidth="1"/>
    <col min="1797" max="1797" width="10" customWidth="1"/>
    <col min="1798" max="1798" width="9.875" customWidth="1"/>
    <col min="1799" max="1799" width="13.125" customWidth="1"/>
    <col min="2049" max="2049" width="9.5" customWidth="1"/>
    <col min="2050" max="2050" width="19.375" customWidth="1"/>
    <col min="2052" max="2052" width="15.375" customWidth="1"/>
    <col min="2053" max="2053" width="10" customWidth="1"/>
    <col min="2054" max="2054" width="9.875" customWidth="1"/>
    <col min="2055" max="2055" width="13.125" customWidth="1"/>
    <col min="2305" max="2305" width="9.5" customWidth="1"/>
    <col min="2306" max="2306" width="19.375" customWidth="1"/>
    <col min="2308" max="2308" width="15.375" customWidth="1"/>
    <col min="2309" max="2309" width="10" customWidth="1"/>
    <col min="2310" max="2310" width="9.875" customWidth="1"/>
    <col min="2311" max="2311" width="13.125" customWidth="1"/>
    <col min="2561" max="2561" width="9.5" customWidth="1"/>
    <col min="2562" max="2562" width="19.375" customWidth="1"/>
    <col min="2564" max="2564" width="15.375" customWidth="1"/>
    <col min="2565" max="2565" width="10" customWidth="1"/>
    <col min="2566" max="2566" width="9.875" customWidth="1"/>
    <col min="2567" max="2567" width="13.125" customWidth="1"/>
    <col min="2817" max="2817" width="9.5" customWidth="1"/>
    <col min="2818" max="2818" width="19.375" customWidth="1"/>
    <col min="2820" max="2820" width="15.375" customWidth="1"/>
    <col min="2821" max="2821" width="10" customWidth="1"/>
    <col min="2822" max="2822" width="9.875" customWidth="1"/>
    <col min="2823" max="2823" width="13.125" customWidth="1"/>
    <col min="3073" max="3073" width="9.5" customWidth="1"/>
    <col min="3074" max="3074" width="19.375" customWidth="1"/>
    <col min="3076" max="3076" width="15.375" customWidth="1"/>
    <col min="3077" max="3077" width="10" customWidth="1"/>
    <col min="3078" max="3078" width="9.875" customWidth="1"/>
    <col min="3079" max="3079" width="13.125" customWidth="1"/>
    <col min="3329" max="3329" width="9.5" customWidth="1"/>
    <col min="3330" max="3330" width="19.375" customWidth="1"/>
    <col min="3332" max="3332" width="15.375" customWidth="1"/>
    <col min="3333" max="3333" width="10" customWidth="1"/>
    <col min="3334" max="3334" width="9.875" customWidth="1"/>
    <col min="3335" max="3335" width="13.125" customWidth="1"/>
    <col min="3585" max="3585" width="9.5" customWidth="1"/>
    <col min="3586" max="3586" width="19.375" customWidth="1"/>
    <col min="3588" max="3588" width="15.375" customWidth="1"/>
    <col min="3589" max="3589" width="10" customWidth="1"/>
    <col min="3590" max="3590" width="9.875" customWidth="1"/>
    <col min="3591" max="3591" width="13.125" customWidth="1"/>
    <col min="3841" max="3841" width="9.5" customWidth="1"/>
    <col min="3842" max="3842" width="19.375" customWidth="1"/>
    <col min="3844" max="3844" width="15.375" customWidth="1"/>
    <col min="3845" max="3845" width="10" customWidth="1"/>
    <col min="3846" max="3846" width="9.875" customWidth="1"/>
    <col min="3847" max="3847" width="13.125" customWidth="1"/>
    <col min="4097" max="4097" width="9.5" customWidth="1"/>
    <col min="4098" max="4098" width="19.375" customWidth="1"/>
    <col min="4100" max="4100" width="15.375" customWidth="1"/>
    <col min="4101" max="4101" width="10" customWidth="1"/>
    <col min="4102" max="4102" width="9.875" customWidth="1"/>
    <col min="4103" max="4103" width="13.125" customWidth="1"/>
    <col min="4353" max="4353" width="9.5" customWidth="1"/>
    <col min="4354" max="4354" width="19.375" customWidth="1"/>
    <col min="4356" max="4356" width="15.375" customWidth="1"/>
    <col min="4357" max="4357" width="10" customWidth="1"/>
    <col min="4358" max="4358" width="9.875" customWidth="1"/>
    <col min="4359" max="4359" width="13.125" customWidth="1"/>
    <col min="4609" max="4609" width="9.5" customWidth="1"/>
    <col min="4610" max="4610" width="19.375" customWidth="1"/>
    <col min="4612" max="4612" width="15.375" customWidth="1"/>
    <col min="4613" max="4613" width="10" customWidth="1"/>
    <col min="4614" max="4614" width="9.875" customWidth="1"/>
    <col min="4615" max="4615" width="13.125" customWidth="1"/>
    <col min="4865" max="4865" width="9.5" customWidth="1"/>
    <col min="4866" max="4866" width="19.375" customWidth="1"/>
    <col min="4868" max="4868" width="15.375" customWidth="1"/>
    <col min="4869" max="4869" width="10" customWidth="1"/>
    <col min="4870" max="4870" width="9.875" customWidth="1"/>
    <col min="4871" max="4871" width="13.125" customWidth="1"/>
    <col min="5121" max="5121" width="9.5" customWidth="1"/>
    <col min="5122" max="5122" width="19.375" customWidth="1"/>
    <col min="5124" max="5124" width="15.375" customWidth="1"/>
    <col min="5125" max="5125" width="10" customWidth="1"/>
    <col min="5126" max="5126" width="9.875" customWidth="1"/>
    <col min="5127" max="5127" width="13.125" customWidth="1"/>
    <col min="5377" max="5377" width="9.5" customWidth="1"/>
    <col min="5378" max="5378" width="19.375" customWidth="1"/>
    <col min="5380" max="5380" width="15.375" customWidth="1"/>
    <col min="5381" max="5381" width="10" customWidth="1"/>
    <col min="5382" max="5382" width="9.875" customWidth="1"/>
    <col min="5383" max="5383" width="13.125" customWidth="1"/>
    <col min="5633" max="5633" width="9.5" customWidth="1"/>
    <col min="5634" max="5634" width="19.375" customWidth="1"/>
    <col min="5636" max="5636" width="15.375" customWidth="1"/>
    <col min="5637" max="5637" width="10" customWidth="1"/>
    <col min="5638" max="5638" width="9.875" customWidth="1"/>
    <col min="5639" max="5639" width="13.125" customWidth="1"/>
    <col min="5889" max="5889" width="9.5" customWidth="1"/>
    <col min="5890" max="5890" width="19.375" customWidth="1"/>
    <col min="5892" max="5892" width="15.375" customWidth="1"/>
    <col min="5893" max="5893" width="10" customWidth="1"/>
    <col min="5894" max="5894" width="9.875" customWidth="1"/>
    <col min="5895" max="5895" width="13.125" customWidth="1"/>
    <col min="6145" max="6145" width="9.5" customWidth="1"/>
    <col min="6146" max="6146" width="19.375" customWidth="1"/>
    <col min="6148" max="6148" width="15.375" customWidth="1"/>
    <col min="6149" max="6149" width="10" customWidth="1"/>
    <col min="6150" max="6150" width="9.875" customWidth="1"/>
    <col min="6151" max="6151" width="13.125" customWidth="1"/>
    <col min="6401" max="6401" width="9.5" customWidth="1"/>
    <col min="6402" max="6402" width="19.375" customWidth="1"/>
    <col min="6404" max="6404" width="15.375" customWidth="1"/>
    <col min="6405" max="6405" width="10" customWidth="1"/>
    <col min="6406" max="6406" width="9.875" customWidth="1"/>
    <col min="6407" max="6407" width="13.125" customWidth="1"/>
    <col min="6657" max="6657" width="9.5" customWidth="1"/>
    <col min="6658" max="6658" width="19.375" customWidth="1"/>
    <col min="6660" max="6660" width="15.375" customWidth="1"/>
    <col min="6661" max="6661" width="10" customWidth="1"/>
    <col min="6662" max="6662" width="9.875" customWidth="1"/>
    <col min="6663" max="6663" width="13.125" customWidth="1"/>
    <col min="6913" max="6913" width="9.5" customWidth="1"/>
    <col min="6914" max="6914" width="19.375" customWidth="1"/>
    <col min="6916" max="6916" width="15.375" customWidth="1"/>
    <col min="6917" max="6917" width="10" customWidth="1"/>
    <col min="6918" max="6918" width="9.875" customWidth="1"/>
    <col min="6919" max="6919" width="13.125" customWidth="1"/>
    <col min="7169" max="7169" width="9.5" customWidth="1"/>
    <col min="7170" max="7170" width="19.375" customWidth="1"/>
    <col min="7172" max="7172" width="15.375" customWidth="1"/>
    <col min="7173" max="7173" width="10" customWidth="1"/>
    <col min="7174" max="7174" width="9.875" customWidth="1"/>
    <col min="7175" max="7175" width="13.125" customWidth="1"/>
    <col min="7425" max="7425" width="9.5" customWidth="1"/>
    <col min="7426" max="7426" width="19.375" customWidth="1"/>
    <col min="7428" max="7428" width="15.375" customWidth="1"/>
    <col min="7429" max="7429" width="10" customWidth="1"/>
    <col min="7430" max="7430" width="9.875" customWidth="1"/>
    <col min="7431" max="7431" width="13.125" customWidth="1"/>
    <col min="7681" max="7681" width="9.5" customWidth="1"/>
    <col min="7682" max="7682" width="19.375" customWidth="1"/>
    <col min="7684" max="7684" width="15.375" customWidth="1"/>
    <col min="7685" max="7685" width="10" customWidth="1"/>
    <col min="7686" max="7686" width="9.875" customWidth="1"/>
    <col min="7687" max="7687" width="13.125" customWidth="1"/>
    <col min="7937" max="7937" width="9.5" customWidth="1"/>
    <col min="7938" max="7938" width="19.375" customWidth="1"/>
    <col min="7940" max="7940" width="15.375" customWidth="1"/>
    <col min="7941" max="7941" width="10" customWidth="1"/>
    <col min="7942" max="7942" width="9.875" customWidth="1"/>
    <col min="7943" max="7943" width="13.125" customWidth="1"/>
    <col min="8193" max="8193" width="9.5" customWidth="1"/>
    <col min="8194" max="8194" width="19.375" customWidth="1"/>
    <col min="8196" max="8196" width="15.375" customWidth="1"/>
    <col min="8197" max="8197" width="10" customWidth="1"/>
    <col min="8198" max="8198" width="9.875" customWidth="1"/>
    <col min="8199" max="8199" width="13.125" customWidth="1"/>
    <col min="8449" max="8449" width="9.5" customWidth="1"/>
    <col min="8450" max="8450" width="19.375" customWidth="1"/>
    <col min="8452" max="8452" width="15.375" customWidth="1"/>
    <col min="8453" max="8453" width="10" customWidth="1"/>
    <col min="8454" max="8454" width="9.875" customWidth="1"/>
    <col min="8455" max="8455" width="13.125" customWidth="1"/>
    <col min="8705" max="8705" width="9.5" customWidth="1"/>
    <col min="8706" max="8706" width="19.375" customWidth="1"/>
    <col min="8708" max="8708" width="15.375" customWidth="1"/>
    <col min="8709" max="8709" width="10" customWidth="1"/>
    <col min="8710" max="8710" width="9.875" customWidth="1"/>
    <col min="8711" max="8711" width="13.125" customWidth="1"/>
    <col min="8961" max="8961" width="9.5" customWidth="1"/>
    <col min="8962" max="8962" width="19.375" customWidth="1"/>
    <col min="8964" max="8964" width="15.375" customWidth="1"/>
    <col min="8965" max="8965" width="10" customWidth="1"/>
    <col min="8966" max="8966" width="9.875" customWidth="1"/>
    <col min="8967" max="8967" width="13.125" customWidth="1"/>
    <col min="9217" max="9217" width="9.5" customWidth="1"/>
    <col min="9218" max="9218" width="19.375" customWidth="1"/>
    <col min="9220" max="9220" width="15.375" customWidth="1"/>
    <col min="9221" max="9221" width="10" customWidth="1"/>
    <col min="9222" max="9222" width="9.875" customWidth="1"/>
    <col min="9223" max="9223" width="13.125" customWidth="1"/>
    <col min="9473" max="9473" width="9.5" customWidth="1"/>
    <col min="9474" max="9474" width="19.375" customWidth="1"/>
    <col min="9476" max="9476" width="15.375" customWidth="1"/>
    <col min="9477" max="9477" width="10" customWidth="1"/>
    <col min="9478" max="9478" width="9.875" customWidth="1"/>
    <col min="9479" max="9479" width="13.125" customWidth="1"/>
    <col min="9729" max="9729" width="9.5" customWidth="1"/>
    <col min="9730" max="9730" width="19.375" customWidth="1"/>
    <col min="9732" max="9732" width="15.375" customWidth="1"/>
    <col min="9733" max="9733" width="10" customWidth="1"/>
    <col min="9734" max="9734" width="9.875" customWidth="1"/>
    <col min="9735" max="9735" width="13.125" customWidth="1"/>
    <col min="9985" max="9985" width="9.5" customWidth="1"/>
    <col min="9986" max="9986" width="19.375" customWidth="1"/>
    <col min="9988" max="9988" width="15.375" customWidth="1"/>
    <col min="9989" max="9989" width="10" customWidth="1"/>
    <col min="9990" max="9990" width="9.875" customWidth="1"/>
    <col min="9991" max="9991" width="13.125" customWidth="1"/>
    <col min="10241" max="10241" width="9.5" customWidth="1"/>
    <col min="10242" max="10242" width="19.375" customWidth="1"/>
    <col min="10244" max="10244" width="15.375" customWidth="1"/>
    <col min="10245" max="10245" width="10" customWidth="1"/>
    <col min="10246" max="10246" width="9.875" customWidth="1"/>
    <col min="10247" max="10247" width="13.125" customWidth="1"/>
    <col min="10497" max="10497" width="9.5" customWidth="1"/>
    <col min="10498" max="10498" width="19.375" customWidth="1"/>
    <col min="10500" max="10500" width="15.375" customWidth="1"/>
    <col min="10501" max="10501" width="10" customWidth="1"/>
    <col min="10502" max="10502" width="9.875" customWidth="1"/>
    <col min="10503" max="10503" width="13.125" customWidth="1"/>
    <col min="10753" max="10753" width="9.5" customWidth="1"/>
    <col min="10754" max="10754" width="19.375" customWidth="1"/>
    <col min="10756" max="10756" width="15.375" customWidth="1"/>
    <col min="10757" max="10757" width="10" customWidth="1"/>
    <col min="10758" max="10758" width="9.875" customWidth="1"/>
    <col min="10759" max="10759" width="13.125" customWidth="1"/>
    <col min="11009" max="11009" width="9.5" customWidth="1"/>
    <col min="11010" max="11010" width="19.375" customWidth="1"/>
    <col min="11012" max="11012" width="15.375" customWidth="1"/>
    <col min="11013" max="11013" width="10" customWidth="1"/>
    <col min="11014" max="11014" width="9.875" customWidth="1"/>
    <col min="11015" max="11015" width="13.125" customWidth="1"/>
    <col min="11265" max="11265" width="9.5" customWidth="1"/>
    <col min="11266" max="11266" width="19.375" customWidth="1"/>
    <col min="11268" max="11268" width="15.375" customWidth="1"/>
    <col min="11269" max="11269" width="10" customWidth="1"/>
    <col min="11270" max="11270" width="9.875" customWidth="1"/>
    <col min="11271" max="11271" width="13.125" customWidth="1"/>
    <col min="11521" max="11521" width="9.5" customWidth="1"/>
    <col min="11522" max="11522" width="19.375" customWidth="1"/>
    <col min="11524" max="11524" width="15.375" customWidth="1"/>
    <col min="11525" max="11525" width="10" customWidth="1"/>
    <col min="11526" max="11526" width="9.875" customWidth="1"/>
    <col min="11527" max="11527" width="13.125" customWidth="1"/>
    <col min="11777" max="11777" width="9.5" customWidth="1"/>
    <col min="11778" max="11778" width="19.375" customWidth="1"/>
    <col min="11780" max="11780" width="15.375" customWidth="1"/>
    <col min="11781" max="11781" width="10" customWidth="1"/>
    <col min="11782" max="11782" width="9.875" customWidth="1"/>
    <col min="11783" max="11783" width="13.125" customWidth="1"/>
    <col min="12033" max="12033" width="9.5" customWidth="1"/>
    <col min="12034" max="12034" width="19.375" customWidth="1"/>
    <col min="12036" max="12036" width="15.375" customWidth="1"/>
    <col min="12037" max="12037" width="10" customWidth="1"/>
    <col min="12038" max="12038" width="9.875" customWidth="1"/>
    <col min="12039" max="12039" width="13.125" customWidth="1"/>
    <col min="12289" max="12289" width="9.5" customWidth="1"/>
    <col min="12290" max="12290" width="19.375" customWidth="1"/>
    <col min="12292" max="12292" width="15.375" customWidth="1"/>
    <col min="12293" max="12293" width="10" customWidth="1"/>
    <col min="12294" max="12294" width="9.875" customWidth="1"/>
    <col min="12295" max="12295" width="13.125" customWidth="1"/>
    <col min="12545" max="12545" width="9.5" customWidth="1"/>
    <col min="12546" max="12546" width="19.375" customWidth="1"/>
    <col min="12548" max="12548" width="15.375" customWidth="1"/>
    <col min="12549" max="12549" width="10" customWidth="1"/>
    <col min="12550" max="12550" width="9.875" customWidth="1"/>
    <col min="12551" max="12551" width="13.125" customWidth="1"/>
    <col min="12801" max="12801" width="9.5" customWidth="1"/>
    <col min="12802" max="12802" width="19.375" customWidth="1"/>
    <col min="12804" max="12804" width="15.375" customWidth="1"/>
    <col min="12805" max="12805" width="10" customWidth="1"/>
    <col min="12806" max="12806" width="9.875" customWidth="1"/>
    <col min="12807" max="12807" width="13.125" customWidth="1"/>
    <col min="13057" max="13057" width="9.5" customWidth="1"/>
    <col min="13058" max="13058" width="19.375" customWidth="1"/>
    <col min="13060" max="13060" width="15.375" customWidth="1"/>
    <col min="13061" max="13061" width="10" customWidth="1"/>
    <col min="13062" max="13062" width="9.875" customWidth="1"/>
    <col min="13063" max="13063" width="13.125" customWidth="1"/>
    <col min="13313" max="13313" width="9.5" customWidth="1"/>
    <col min="13314" max="13314" width="19.375" customWidth="1"/>
    <col min="13316" max="13316" width="15.375" customWidth="1"/>
    <col min="13317" max="13317" width="10" customWidth="1"/>
    <col min="13318" max="13318" width="9.875" customWidth="1"/>
    <col min="13319" max="13319" width="13.125" customWidth="1"/>
    <col min="13569" max="13569" width="9.5" customWidth="1"/>
    <col min="13570" max="13570" width="19.375" customWidth="1"/>
    <col min="13572" max="13572" width="15.375" customWidth="1"/>
    <col min="13573" max="13573" width="10" customWidth="1"/>
    <col min="13574" max="13574" width="9.875" customWidth="1"/>
    <col min="13575" max="13575" width="13.125" customWidth="1"/>
    <col min="13825" max="13825" width="9.5" customWidth="1"/>
    <col min="13826" max="13826" width="19.375" customWidth="1"/>
    <col min="13828" max="13828" width="15.375" customWidth="1"/>
    <col min="13829" max="13829" width="10" customWidth="1"/>
    <col min="13830" max="13830" width="9.875" customWidth="1"/>
    <col min="13831" max="13831" width="13.125" customWidth="1"/>
    <col min="14081" max="14081" width="9.5" customWidth="1"/>
    <col min="14082" max="14082" width="19.375" customWidth="1"/>
    <col min="14084" max="14084" width="15.375" customWidth="1"/>
    <col min="14085" max="14085" width="10" customWidth="1"/>
    <col min="14086" max="14086" width="9.875" customWidth="1"/>
    <col min="14087" max="14087" width="13.125" customWidth="1"/>
    <col min="14337" max="14337" width="9.5" customWidth="1"/>
    <col min="14338" max="14338" width="19.375" customWidth="1"/>
    <col min="14340" max="14340" width="15.375" customWidth="1"/>
    <col min="14341" max="14341" width="10" customWidth="1"/>
    <col min="14342" max="14342" width="9.875" customWidth="1"/>
    <col min="14343" max="14343" width="13.125" customWidth="1"/>
    <col min="14593" max="14593" width="9.5" customWidth="1"/>
    <col min="14594" max="14594" width="19.375" customWidth="1"/>
    <col min="14596" max="14596" width="15.375" customWidth="1"/>
    <col min="14597" max="14597" width="10" customWidth="1"/>
    <col min="14598" max="14598" width="9.875" customWidth="1"/>
    <col min="14599" max="14599" width="13.125" customWidth="1"/>
    <col min="14849" max="14849" width="9.5" customWidth="1"/>
    <col min="14850" max="14850" width="19.375" customWidth="1"/>
    <col min="14852" max="14852" width="15.375" customWidth="1"/>
    <col min="14853" max="14853" width="10" customWidth="1"/>
    <col min="14854" max="14854" width="9.875" customWidth="1"/>
    <col min="14855" max="14855" width="13.125" customWidth="1"/>
    <col min="15105" max="15105" width="9.5" customWidth="1"/>
    <col min="15106" max="15106" width="19.375" customWidth="1"/>
    <col min="15108" max="15108" width="15.375" customWidth="1"/>
    <col min="15109" max="15109" width="10" customWidth="1"/>
    <col min="15110" max="15110" width="9.875" customWidth="1"/>
    <col min="15111" max="15111" width="13.125" customWidth="1"/>
    <col min="15361" max="15361" width="9.5" customWidth="1"/>
    <col min="15362" max="15362" width="19.375" customWidth="1"/>
    <col min="15364" max="15364" width="15.375" customWidth="1"/>
    <col min="15365" max="15365" width="10" customWidth="1"/>
    <col min="15366" max="15366" width="9.875" customWidth="1"/>
    <col min="15367" max="15367" width="13.125" customWidth="1"/>
    <col min="15617" max="15617" width="9.5" customWidth="1"/>
    <col min="15618" max="15618" width="19.375" customWidth="1"/>
    <col min="15620" max="15620" width="15.375" customWidth="1"/>
    <col min="15621" max="15621" width="10" customWidth="1"/>
    <col min="15622" max="15622" width="9.875" customWidth="1"/>
    <col min="15623" max="15623" width="13.125" customWidth="1"/>
    <col min="15873" max="15873" width="9.5" customWidth="1"/>
    <col min="15874" max="15874" width="19.375" customWidth="1"/>
    <col min="15876" max="15876" width="15.375" customWidth="1"/>
    <col min="15877" max="15877" width="10" customWidth="1"/>
    <col min="15878" max="15878" width="9.875" customWidth="1"/>
    <col min="15879" max="15879" width="13.125" customWidth="1"/>
    <col min="16129" max="16129" width="9.5" customWidth="1"/>
    <col min="16130" max="16130" width="19.375" customWidth="1"/>
    <col min="16132" max="16132" width="15.375" customWidth="1"/>
    <col min="16133" max="16133" width="10" customWidth="1"/>
    <col min="16134" max="16134" width="9.875" customWidth="1"/>
    <col min="16135" max="16135" width="13.125" customWidth="1"/>
  </cols>
  <sheetData>
    <row r="1" spans="1:7" ht="27.75">
      <c r="A1" s="830" t="s">
        <v>277</v>
      </c>
      <c r="B1" s="830"/>
      <c r="C1" s="830"/>
      <c r="D1" s="830"/>
      <c r="E1" s="830"/>
      <c r="F1" s="830"/>
      <c r="G1" s="830"/>
    </row>
    <row r="2" spans="1:7" ht="27.75">
      <c r="A2" s="830" t="s">
        <v>174</v>
      </c>
      <c r="B2" s="830"/>
      <c r="C2" s="830"/>
      <c r="D2" s="830"/>
      <c r="E2" s="830"/>
      <c r="F2" s="830"/>
      <c r="G2" s="830"/>
    </row>
    <row r="3" spans="1:7" ht="25.5">
      <c r="A3" s="831" t="s">
        <v>897</v>
      </c>
      <c r="B3" s="831"/>
      <c r="C3" s="831"/>
      <c r="D3" s="831"/>
      <c r="E3" s="831"/>
      <c r="F3" s="831"/>
      <c r="G3" s="831"/>
    </row>
    <row r="4" spans="1:7" ht="19.5">
      <c r="A4" s="832" t="s">
        <v>1909</v>
      </c>
      <c r="B4" s="832"/>
      <c r="C4" s="832"/>
      <c r="D4" s="832"/>
      <c r="E4" s="832"/>
      <c r="F4" s="832"/>
      <c r="G4" s="832"/>
    </row>
    <row r="5" spans="1:7" ht="19.5">
      <c r="A5" s="264"/>
      <c r="B5" s="264"/>
      <c r="C5" s="264"/>
      <c r="D5" s="264"/>
      <c r="E5" s="264"/>
      <c r="F5" s="837" t="s">
        <v>171</v>
      </c>
      <c r="G5" s="838"/>
    </row>
    <row r="6" spans="1:7">
      <c r="A6" s="320" t="s">
        <v>1413</v>
      </c>
      <c r="B6" s="320" t="s">
        <v>1414</v>
      </c>
      <c r="C6" s="320" t="s">
        <v>1910</v>
      </c>
      <c r="D6" s="320" t="s">
        <v>1416</v>
      </c>
      <c r="E6" s="266" t="s">
        <v>1417</v>
      </c>
      <c r="F6" s="320" t="s">
        <v>1911</v>
      </c>
      <c r="G6" s="320" t="s">
        <v>1419</v>
      </c>
    </row>
    <row r="7" spans="1:7">
      <c r="A7" s="269" t="s">
        <v>1912</v>
      </c>
      <c r="B7" s="321" t="s">
        <v>1913</v>
      </c>
      <c r="C7" s="322"/>
      <c r="D7" s="323">
        <v>13567941.176470587</v>
      </c>
      <c r="E7" s="324">
        <v>1.7000000000000001E-2</v>
      </c>
      <c r="F7" s="325" t="s">
        <v>1914</v>
      </c>
      <c r="G7" s="326">
        <v>230655</v>
      </c>
    </row>
    <row r="8" spans="1:7">
      <c r="A8" s="269" t="s">
        <v>1912</v>
      </c>
      <c r="B8" s="327" t="s">
        <v>1915</v>
      </c>
      <c r="C8" s="328"/>
      <c r="D8" s="323">
        <v>17606294.117647059</v>
      </c>
      <c r="E8" s="324">
        <v>1.7000000000000001E-2</v>
      </c>
      <c r="F8" s="325" t="s">
        <v>1914</v>
      </c>
      <c r="G8" s="326">
        <v>299307</v>
      </c>
    </row>
    <row r="9" spans="1:7">
      <c r="A9" s="277" t="s">
        <v>1912</v>
      </c>
      <c r="B9" s="278" t="s">
        <v>1916</v>
      </c>
      <c r="C9" s="329"/>
      <c r="D9" s="323">
        <v>385941.17647058819</v>
      </c>
      <c r="E9" s="324">
        <v>1.7000000000000001E-2</v>
      </c>
      <c r="F9" s="330" t="s">
        <v>1914</v>
      </c>
      <c r="G9" s="331">
        <v>6561</v>
      </c>
    </row>
    <row r="10" spans="1:7">
      <c r="A10" s="277" t="s">
        <v>1912</v>
      </c>
      <c r="B10" s="278" t="s">
        <v>1917</v>
      </c>
      <c r="C10" s="329"/>
      <c r="D10" s="323">
        <v>7089352.9411764704</v>
      </c>
      <c r="E10" s="324">
        <v>1.7000000000000001E-2</v>
      </c>
      <c r="F10" s="330" t="s">
        <v>1914</v>
      </c>
      <c r="G10" s="331">
        <v>120519</v>
      </c>
    </row>
    <row r="11" spans="1:7">
      <c r="A11" s="277"/>
      <c r="B11" s="278"/>
      <c r="C11" s="329"/>
      <c r="D11" s="323"/>
      <c r="E11" s="324"/>
      <c r="F11" s="330"/>
      <c r="G11" s="331"/>
    </row>
    <row r="12" spans="1:7">
      <c r="A12" s="277"/>
      <c r="B12" s="278"/>
      <c r="C12" s="329"/>
      <c r="D12" s="323"/>
      <c r="E12" s="324"/>
      <c r="F12" s="330"/>
      <c r="G12" s="331"/>
    </row>
    <row r="13" spans="1:7">
      <c r="A13" s="277"/>
      <c r="B13" s="332"/>
      <c r="C13" s="333"/>
      <c r="D13" s="323"/>
      <c r="E13" s="324"/>
      <c r="F13" s="330"/>
      <c r="G13" s="331"/>
    </row>
    <row r="14" spans="1:7">
      <c r="A14" s="277"/>
      <c r="B14" s="278"/>
      <c r="C14" s="329"/>
      <c r="D14" s="323"/>
      <c r="E14" s="324"/>
      <c r="F14" s="330"/>
      <c r="G14" s="331"/>
    </row>
    <row r="15" spans="1:7">
      <c r="A15" s="269"/>
      <c r="B15" s="327"/>
      <c r="C15" s="328"/>
      <c r="D15" s="334"/>
      <c r="E15" s="324"/>
      <c r="F15" s="325"/>
      <c r="G15" s="326"/>
    </row>
    <row r="16" spans="1:7">
      <c r="A16" s="269"/>
      <c r="B16" s="327"/>
      <c r="C16" s="328"/>
      <c r="D16" s="334"/>
      <c r="E16" s="324"/>
      <c r="F16" s="325"/>
      <c r="G16" s="326"/>
    </row>
    <row r="17" spans="1:7">
      <c r="A17" s="269"/>
      <c r="B17" s="321"/>
      <c r="C17" s="335"/>
      <c r="D17" s="323"/>
      <c r="E17" s="324"/>
      <c r="F17" s="325"/>
      <c r="G17" s="326"/>
    </row>
    <row r="18" spans="1:7">
      <c r="A18" s="277"/>
      <c r="B18" s="336"/>
      <c r="C18" s="337"/>
      <c r="D18" s="323"/>
      <c r="E18" s="324"/>
      <c r="F18" s="330"/>
      <c r="G18" s="331"/>
    </row>
    <row r="19" spans="1:7">
      <c r="A19" s="277"/>
      <c r="B19" s="336"/>
      <c r="C19" s="337"/>
      <c r="D19" s="323"/>
      <c r="E19" s="324"/>
      <c r="F19" s="330"/>
      <c r="G19" s="331"/>
    </row>
    <row r="20" spans="1:7">
      <c r="A20" s="269"/>
      <c r="B20" s="321"/>
      <c r="C20" s="335"/>
      <c r="D20" s="323"/>
      <c r="E20" s="324"/>
      <c r="F20" s="325"/>
      <c r="G20" s="326"/>
    </row>
    <row r="21" spans="1:7">
      <c r="A21" s="288"/>
      <c r="B21" s="338"/>
      <c r="C21" s="289"/>
      <c r="D21" s="339"/>
      <c r="E21" s="340"/>
      <c r="F21" s="341"/>
      <c r="G21" s="342"/>
    </row>
    <row r="22" spans="1:7">
      <c r="A22" s="269"/>
      <c r="B22" s="321"/>
      <c r="C22" s="335"/>
      <c r="D22" s="343"/>
      <c r="E22" s="344"/>
      <c r="F22" s="345"/>
      <c r="G22" s="326"/>
    </row>
    <row r="23" spans="1:7">
      <c r="A23" s="346"/>
      <c r="B23" s="321"/>
      <c r="C23" s="335"/>
      <c r="D23" s="347"/>
      <c r="E23" s="344"/>
      <c r="F23" s="335"/>
      <c r="G23" s="326"/>
    </row>
    <row r="24" spans="1:7">
      <c r="A24" s="335"/>
      <c r="B24" s="348"/>
      <c r="C24" s="348"/>
      <c r="D24" s="347"/>
      <c r="E24" s="344"/>
      <c r="F24" s="335"/>
      <c r="G24" s="326"/>
    </row>
    <row r="25" spans="1:7">
      <c r="A25" s="335"/>
      <c r="B25" s="348"/>
      <c r="C25" s="348"/>
      <c r="D25" s="347"/>
      <c r="E25" s="344"/>
      <c r="F25" s="335"/>
      <c r="G25" s="326"/>
    </row>
    <row r="26" spans="1:7">
      <c r="A26" s="335"/>
      <c r="B26" s="348"/>
      <c r="C26" s="348"/>
      <c r="D26" s="347"/>
      <c r="E26" s="344"/>
      <c r="F26" s="335"/>
      <c r="G26" s="326"/>
    </row>
    <row r="27" spans="1:7">
      <c r="A27" s="269"/>
      <c r="B27" s="349"/>
      <c r="C27" s="350"/>
      <c r="D27" s="323"/>
      <c r="E27" s="324"/>
      <c r="F27" s="325"/>
      <c r="G27" s="326"/>
    </row>
    <row r="28" spans="1:7">
      <c r="A28" s="269"/>
      <c r="B28" s="321"/>
      <c r="C28" s="335"/>
      <c r="D28" s="323"/>
      <c r="E28" s="324"/>
      <c r="F28" s="325"/>
      <c r="G28" s="326"/>
    </row>
    <row r="29" spans="1:7">
      <c r="A29" s="277"/>
      <c r="B29" s="336"/>
      <c r="C29" s="337"/>
      <c r="D29" s="323"/>
      <c r="E29" s="324"/>
      <c r="F29" s="330"/>
      <c r="G29" s="331"/>
    </row>
    <row r="30" spans="1:7">
      <c r="A30" s="277"/>
      <c r="B30" s="336"/>
      <c r="C30" s="337"/>
      <c r="D30" s="323"/>
      <c r="E30" s="324"/>
      <c r="F30" s="330"/>
      <c r="G30" s="331"/>
    </row>
    <row r="31" spans="1:7">
      <c r="A31" s="269"/>
      <c r="B31" s="321"/>
      <c r="C31" s="335"/>
      <c r="D31" s="323"/>
      <c r="E31" s="324"/>
      <c r="F31" s="325"/>
      <c r="G31" s="326"/>
    </row>
    <row r="32" spans="1:7">
      <c r="A32" s="269"/>
      <c r="B32" s="321"/>
      <c r="C32" s="335"/>
      <c r="D32" s="323"/>
      <c r="E32" s="324"/>
      <c r="F32" s="325"/>
      <c r="G32" s="326"/>
    </row>
    <row r="33" spans="1:7">
      <c r="A33" s="277"/>
      <c r="B33" s="336"/>
      <c r="C33" s="337"/>
      <c r="D33" s="323"/>
      <c r="E33" s="324"/>
      <c r="F33" s="330"/>
      <c r="G33" s="331"/>
    </row>
    <row r="34" spans="1:7">
      <c r="A34" s="277"/>
      <c r="B34" s="336"/>
      <c r="C34" s="337"/>
      <c r="D34" s="323"/>
      <c r="E34" s="324"/>
      <c r="F34" s="330"/>
      <c r="G34" s="331"/>
    </row>
    <row r="35" spans="1:7">
      <c r="A35" s="269"/>
      <c r="B35" s="321"/>
      <c r="C35" s="335"/>
      <c r="D35" s="323"/>
      <c r="E35" s="324"/>
      <c r="F35" s="325"/>
      <c r="G35" s="326"/>
    </row>
    <row r="36" spans="1:7">
      <c r="A36" s="288"/>
      <c r="B36" s="338"/>
      <c r="C36" s="289"/>
      <c r="D36" s="339"/>
      <c r="E36" s="340"/>
      <c r="F36" s="341"/>
      <c r="G36" s="342"/>
    </row>
    <row r="37" spans="1:7">
      <c r="A37" s="269"/>
      <c r="B37" s="321"/>
      <c r="C37" s="335"/>
      <c r="D37" s="343"/>
      <c r="E37" s="344"/>
      <c r="F37" s="345"/>
      <c r="G37" s="326"/>
    </row>
    <row r="38" spans="1:7">
      <c r="A38" s="346"/>
      <c r="B38" s="321"/>
      <c r="C38" s="335"/>
      <c r="D38" s="347"/>
      <c r="E38" s="344"/>
      <c r="F38" s="335"/>
      <c r="G38" s="326"/>
    </row>
    <row r="39" spans="1:7">
      <c r="A39" s="335"/>
      <c r="B39" s="348"/>
      <c r="C39" s="348"/>
      <c r="D39" s="347"/>
      <c r="E39" s="344"/>
      <c r="F39" s="335"/>
      <c r="G39" s="326"/>
    </row>
    <row r="40" spans="1:7">
      <c r="A40" s="335"/>
      <c r="B40" s="348"/>
      <c r="C40" s="348"/>
      <c r="D40" s="347"/>
      <c r="E40" s="344"/>
      <c r="F40" s="335"/>
      <c r="G40" s="326"/>
    </row>
    <row r="41" spans="1:7">
      <c r="A41" s="335"/>
      <c r="B41" s="348"/>
      <c r="C41" s="348"/>
      <c r="D41" s="347"/>
      <c r="E41" s="344"/>
      <c r="F41" s="335"/>
      <c r="G41" s="326"/>
    </row>
    <row r="42" spans="1:7">
      <c r="A42" s="335"/>
      <c r="B42" s="351"/>
      <c r="C42" s="352"/>
      <c r="D42" s="353"/>
      <c r="E42" s="354"/>
      <c r="F42" s="335"/>
      <c r="G42" s="326"/>
    </row>
    <row r="43" spans="1:7">
      <c r="A43" s="355"/>
      <c r="B43" s="300" t="s">
        <v>91</v>
      </c>
      <c r="C43" s="356"/>
      <c r="D43" s="357">
        <f>SUM(D7:D10)</f>
        <v>38649529.411764704</v>
      </c>
      <c r="E43" s="358"/>
      <c r="F43" s="359"/>
      <c r="G43" s="360">
        <f>SUM(G7:G10)</f>
        <v>657042</v>
      </c>
    </row>
  </sheetData>
  <mergeCells count="5">
    <mergeCell ref="A1:G1"/>
    <mergeCell ref="A2:G2"/>
    <mergeCell ref="A3:G3"/>
    <mergeCell ref="A4:G4"/>
    <mergeCell ref="F5:G5"/>
  </mergeCells>
  <phoneticPr fontId="3" type="noConversion"/>
  <pageMargins left="0.7" right="0.7" top="0.75" bottom="0.75" header="0.3" footer="0.3"/>
  <pageSetup paperSize="9"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0366-6938-49F3-BD0E-3D9BEEE7AA76}">
  <dimension ref="A1:D17"/>
  <sheetViews>
    <sheetView workbookViewId="0">
      <selection activeCell="F27" sqref="F27"/>
    </sheetView>
  </sheetViews>
  <sheetFormatPr defaultRowHeight="16.5"/>
  <cols>
    <col min="1" max="2" width="15.625" customWidth="1"/>
    <col min="3" max="3" width="38.625" customWidth="1"/>
    <col min="4" max="4" width="18.5" customWidth="1"/>
    <col min="257" max="258" width="15.625" customWidth="1"/>
    <col min="259" max="259" width="38.625" customWidth="1"/>
    <col min="260" max="260" width="18.5" customWidth="1"/>
    <col min="513" max="514" width="15.625" customWidth="1"/>
    <col min="515" max="515" width="38.625" customWidth="1"/>
    <col min="516" max="516" width="18.5" customWidth="1"/>
    <col min="769" max="770" width="15.625" customWidth="1"/>
    <col min="771" max="771" width="38.625" customWidth="1"/>
    <col min="772" max="772" width="18.5" customWidth="1"/>
    <col min="1025" max="1026" width="15.625" customWidth="1"/>
    <col min="1027" max="1027" width="38.625" customWidth="1"/>
    <col min="1028" max="1028" width="18.5" customWidth="1"/>
    <col min="1281" max="1282" width="15.625" customWidth="1"/>
    <col min="1283" max="1283" width="38.625" customWidth="1"/>
    <col min="1284" max="1284" width="18.5" customWidth="1"/>
    <col min="1537" max="1538" width="15.625" customWidth="1"/>
    <col min="1539" max="1539" width="38.625" customWidth="1"/>
    <col min="1540" max="1540" width="18.5" customWidth="1"/>
    <col min="1793" max="1794" width="15.625" customWidth="1"/>
    <col min="1795" max="1795" width="38.625" customWidth="1"/>
    <col min="1796" max="1796" width="18.5" customWidth="1"/>
    <col min="2049" max="2050" width="15.625" customWidth="1"/>
    <col min="2051" max="2051" width="38.625" customWidth="1"/>
    <col min="2052" max="2052" width="18.5" customWidth="1"/>
    <col min="2305" max="2306" width="15.625" customWidth="1"/>
    <col min="2307" max="2307" width="38.625" customWidth="1"/>
    <col min="2308" max="2308" width="18.5" customWidth="1"/>
    <col min="2561" max="2562" width="15.625" customWidth="1"/>
    <col min="2563" max="2563" width="38.625" customWidth="1"/>
    <col min="2564" max="2564" width="18.5" customWidth="1"/>
    <col min="2817" max="2818" width="15.625" customWidth="1"/>
    <col min="2819" max="2819" width="38.625" customWidth="1"/>
    <col min="2820" max="2820" width="18.5" customWidth="1"/>
    <col min="3073" max="3074" width="15.625" customWidth="1"/>
    <col min="3075" max="3075" width="38.625" customWidth="1"/>
    <col min="3076" max="3076" width="18.5" customWidth="1"/>
    <col min="3329" max="3330" width="15.625" customWidth="1"/>
    <col min="3331" max="3331" width="38.625" customWidth="1"/>
    <col min="3332" max="3332" width="18.5" customWidth="1"/>
    <col min="3585" max="3586" width="15.625" customWidth="1"/>
    <col min="3587" max="3587" width="38.625" customWidth="1"/>
    <col min="3588" max="3588" width="18.5" customWidth="1"/>
    <col min="3841" max="3842" width="15.625" customWidth="1"/>
    <col min="3843" max="3843" width="38.625" customWidth="1"/>
    <col min="3844" max="3844" width="18.5" customWidth="1"/>
    <col min="4097" max="4098" width="15.625" customWidth="1"/>
    <col min="4099" max="4099" width="38.625" customWidth="1"/>
    <col min="4100" max="4100" width="18.5" customWidth="1"/>
    <col min="4353" max="4354" width="15.625" customWidth="1"/>
    <col min="4355" max="4355" width="38.625" customWidth="1"/>
    <col min="4356" max="4356" width="18.5" customWidth="1"/>
    <col min="4609" max="4610" width="15.625" customWidth="1"/>
    <col min="4611" max="4611" width="38.625" customWidth="1"/>
    <col min="4612" max="4612" width="18.5" customWidth="1"/>
    <col min="4865" max="4866" width="15.625" customWidth="1"/>
    <col min="4867" max="4867" width="38.625" customWidth="1"/>
    <col min="4868" max="4868" width="18.5" customWidth="1"/>
    <col min="5121" max="5122" width="15.625" customWidth="1"/>
    <col min="5123" max="5123" width="38.625" customWidth="1"/>
    <col min="5124" max="5124" width="18.5" customWidth="1"/>
    <col min="5377" max="5378" width="15.625" customWidth="1"/>
    <col min="5379" max="5379" width="38.625" customWidth="1"/>
    <col min="5380" max="5380" width="18.5" customWidth="1"/>
    <col min="5633" max="5634" width="15.625" customWidth="1"/>
    <col min="5635" max="5635" width="38.625" customWidth="1"/>
    <col min="5636" max="5636" width="18.5" customWidth="1"/>
    <col min="5889" max="5890" width="15.625" customWidth="1"/>
    <col min="5891" max="5891" width="38.625" customWidth="1"/>
    <col min="5892" max="5892" width="18.5" customWidth="1"/>
    <col min="6145" max="6146" width="15.625" customWidth="1"/>
    <col min="6147" max="6147" width="38.625" customWidth="1"/>
    <col min="6148" max="6148" width="18.5" customWidth="1"/>
    <col min="6401" max="6402" width="15.625" customWidth="1"/>
    <col min="6403" max="6403" width="38.625" customWidth="1"/>
    <col min="6404" max="6404" width="18.5" customWidth="1"/>
    <col min="6657" max="6658" width="15.625" customWidth="1"/>
    <col min="6659" max="6659" width="38.625" customWidth="1"/>
    <col min="6660" max="6660" width="18.5" customWidth="1"/>
    <col min="6913" max="6914" width="15.625" customWidth="1"/>
    <col min="6915" max="6915" width="38.625" customWidth="1"/>
    <col min="6916" max="6916" width="18.5" customWidth="1"/>
    <col min="7169" max="7170" width="15.625" customWidth="1"/>
    <col min="7171" max="7171" width="38.625" customWidth="1"/>
    <col min="7172" max="7172" width="18.5" customWidth="1"/>
    <col min="7425" max="7426" width="15.625" customWidth="1"/>
    <col min="7427" max="7427" width="38.625" customWidth="1"/>
    <col min="7428" max="7428" width="18.5" customWidth="1"/>
    <col min="7681" max="7682" width="15.625" customWidth="1"/>
    <col min="7683" max="7683" width="38.625" customWidth="1"/>
    <col min="7684" max="7684" width="18.5" customWidth="1"/>
    <col min="7937" max="7938" width="15.625" customWidth="1"/>
    <col min="7939" max="7939" width="38.625" customWidth="1"/>
    <col min="7940" max="7940" width="18.5" customWidth="1"/>
    <col min="8193" max="8194" width="15.625" customWidth="1"/>
    <col min="8195" max="8195" width="38.625" customWidth="1"/>
    <col min="8196" max="8196" width="18.5" customWidth="1"/>
    <col min="8449" max="8450" width="15.625" customWidth="1"/>
    <col min="8451" max="8451" width="38.625" customWidth="1"/>
    <col min="8452" max="8452" width="18.5" customWidth="1"/>
    <col min="8705" max="8706" width="15.625" customWidth="1"/>
    <col min="8707" max="8707" width="38.625" customWidth="1"/>
    <col min="8708" max="8708" width="18.5" customWidth="1"/>
    <col min="8961" max="8962" width="15.625" customWidth="1"/>
    <col min="8963" max="8963" width="38.625" customWidth="1"/>
    <col min="8964" max="8964" width="18.5" customWidth="1"/>
    <col min="9217" max="9218" width="15.625" customWidth="1"/>
    <col min="9219" max="9219" width="38.625" customWidth="1"/>
    <col min="9220" max="9220" width="18.5" customWidth="1"/>
    <col min="9473" max="9474" width="15.625" customWidth="1"/>
    <col min="9475" max="9475" width="38.625" customWidth="1"/>
    <col min="9476" max="9476" width="18.5" customWidth="1"/>
    <col min="9729" max="9730" width="15.625" customWidth="1"/>
    <col min="9731" max="9731" width="38.625" customWidth="1"/>
    <col min="9732" max="9732" width="18.5" customWidth="1"/>
    <col min="9985" max="9986" width="15.625" customWidth="1"/>
    <col min="9987" max="9987" width="38.625" customWidth="1"/>
    <col min="9988" max="9988" width="18.5" customWidth="1"/>
    <col min="10241" max="10242" width="15.625" customWidth="1"/>
    <col min="10243" max="10243" width="38.625" customWidth="1"/>
    <col min="10244" max="10244" width="18.5" customWidth="1"/>
    <col min="10497" max="10498" width="15.625" customWidth="1"/>
    <col min="10499" max="10499" width="38.625" customWidth="1"/>
    <col min="10500" max="10500" width="18.5" customWidth="1"/>
    <col min="10753" max="10754" width="15.625" customWidth="1"/>
    <col min="10755" max="10755" width="38.625" customWidth="1"/>
    <col min="10756" max="10756" width="18.5" customWidth="1"/>
    <col min="11009" max="11010" width="15.625" customWidth="1"/>
    <col min="11011" max="11011" width="38.625" customWidth="1"/>
    <col min="11012" max="11012" width="18.5" customWidth="1"/>
    <col min="11265" max="11266" width="15.625" customWidth="1"/>
    <col min="11267" max="11267" width="38.625" customWidth="1"/>
    <col min="11268" max="11268" width="18.5" customWidth="1"/>
    <col min="11521" max="11522" width="15.625" customWidth="1"/>
    <col min="11523" max="11523" width="38.625" customWidth="1"/>
    <col min="11524" max="11524" width="18.5" customWidth="1"/>
    <col min="11777" max="11778" width="15.625" customWidth="1"/>
    <col min="11779" max="11779" width="38.625" customWidth="1"/>
    <col min="11780" max="11780" width="18.5" customWidth="1"/>
    <col min="12033" max="12034" width="15.625" customWidth="1"/>
    <col min="12035" max="12035" width="38.625" customWidth="1"/>
    <col min="12036" max="12036" width="18.5" customWidth="1"/>
    <col min="12289" max="12290" width="15.625" customWidth="1"/>
    <col min="12291" max="12291" width="38.625" customWidth="1"/>
    <col min="12292" max="12292" width="18.5" customWidth="1"/>
    <col min="12545" max="12546" width="15.625" customWidth="1"/>
    <col min="12547" max="12547" width="38.625" customWidth="1"/>
    <col min="12548" max="12548" width="18.5" customWidth="1"/>
    <col min="12801" max="12802" width="15.625" customWidth="1"/>
    <col min="12803" max="12803" width="38.625" customWidth="1"/>
    <col min="12804" max="12804" width="18.5" customWidth="1"/>
    <col min="13057" max="13058" width="15.625" customWidth="1"/>
    <col min="13059" max="13059" width="38.625" customWidth="1"/>
    <col min="13060" max="13060" width="18.5" customWidth="1"/>
    <col min="13313" max="13314" width="15.625" customWidth="1"/>
    <col min="13315" max="13315" width="38.625" customWidth="1"/>
    <col min="13316" max="13316" width="18.5" customWidth="1"/>
    <col min="13569" max="13570" width="15.625" customWidth="1"/>
    <col min="13571" max="13571" width="38.625" customWidth="1"/>
    <col min="13572" max="13572" width="18.5" customWidth="1"/>
    <col min="13825" max="13826" width="15.625" customWidth="1"/>
    <col min="13827" max="13827" width="38.625" customWidth="1"/>
    <col min="13828" max="13828" width="18.5" customWidth="1"/>
    <col min="14081" max="14082" width="15.625" customWidth="1"/>
    <col min="14083" max="14083" width="38.625" customWidth="1"/>
    <col min="14084" max="14084" width="18.5" customWidth="1"/>
    <col min="14337" max="14338" width="15.625" customWidth="1"/>
    <col min="14339" max="14339" width="38.625" customWidth="1"/>
    <col min="14340" max="14340" width="18.5" customWidth="1"/>
    <col min="14593" max="14594" width="15.625" customWidth="1"/>
    <col min="14595" max="14595" width="38.625" customWidth="1"/>
    <col min="14596" max="14596" width="18.5" customWidth="1"/>
    <col min="14849" max="14850" width="15.625" customWidth="1"/>
    <col min="14851" max="14851" width="38.625" customWidth="1"/>
    <col min="14852" max="14852" width="18.5" customWidth="1"/>
    <col min="15105" max="15106" width="15.625" customWidth="1"/>
    <col min="15107" max="15107" width="38.625" customWidth="1"/>
    <col min="15108" max="15108" width="18.5" customWidth="1"/>
    <col min="15361" max="15362" width="15.625" customWidth="1"/>
    <col min="15363" max="15363" width="38.625" customWidth="1"/>
    <col min="15364" max="15364" width="18.5" customWidth="1"/>
    <col min="15617" max="15618" width="15.625" customWidth="1"/>
    <col min="15619" max="15619" width="38.625" customWidth="1"/>
    <col min="15620" max="15620" width="18.5" customWidth="1"/>
    <col min="15873" max="15874" width="15.625" customWidth="1"/>
    <col min="15875" max="15875" width="38.625" customWidth="1"/>
    <col min="15876" max="15876" width="18.5" customWidth="1"/>
    <col min="16129" max="16130" width="15.625" customWidth="1"/>
    <col min="16131" max="16131" width="38.625" customWidth="1"/>
    <col min="16132" max="16132" width="18.5" customWidth="1"/>
  </cols>
  <sheetData>
    <row r="1" spans="1:4" ht="21">
      <c r="A1" s="47"/>
      <c r="B1" s="818" t="s">
        <v>277</v>
      </c>
      <c r="C1" s="818"/>
      <c r="D1" s="147"/>
    </row>
    <row r="2" spans="1:4" ht="21">
      <c r="A2" s="47"/>
      <c r="B2" s="818" t="s">
        <v>276</v>
      </c>
      <c r="C2" s="818"/>
      <c r="D2" s="147"/>
    </row>
    <row r="3" spans="1:4" ht="21">
      <c r="A3" s="47"/>
      <c r="B3" s="819" t="s">
        <v>899</v>
      </c>
      <c r="C3" s="819"/>
      <c r="D3" s="146"/>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1875278</v>
      </c>
      <c r="B7" s="233">
        <v>2735</v>
      </c>
      <c r="C7" s="232" t="s">
        <v>901</v>
      </c>
      <c r="D7" s="231">
        <v>4185</v>
      </c>
    </row>
    <row r="8" spans="1:4">
      <c r="A8" s="238">
        <v>1875278</v>
      </c>
      <c r="B8" s="237">
        <v>2735</v>
      </c>
      <c r="C8" s="236" t="s">
        <v>898</v>
      </c>
      <c r="D8" s="235">
        <v>4185</v>
      </c>
    </row>
    <row r="9" spans="1:4">
      <c r="A9" s="230">
        <v>2653</v>
      </c>
      <c r="B9" s="229">
        <v>2735</v>
      </c>
      <c r="C9" s="228" t="s">
        <v>461</v>
      </c>
      <c r="D9" s="227">
        <v>2150</v>
      </c>
    </row>
    <row r="10" spans="1:4">
      <c r="A10" s="230">
        <v>2650</v>
      </c>
      <c r="B10" s="229">
        <v>2735</v>
      </c>
      <c r="C10" s="228" t="s">
        <v>479</v>
      </c>
      <c r="D10" s="227">
        <v>2150</v>
      </c>
    </row>
    <row r="11" spans="1:4">
      <c r="A11" s="230">
        <v>3</v>
      </c>
      <c r="B11" s="229">
        <v>0</v>
      </c>
      <c r="C11" s="228" t="s">
        <v>477</v>
      </c>
      <c r="D11" s="227">
        <v>0</v>
      </c>
    </row>
    <row r="12" spans="1:4">
      <c r="A12" s="230">
        <v>2</v>
      </c>
      <c r="B12" s="229">
        <v>0</v>
      </c>
      <c r="C12" s="228" t="s">
        <v>474</v>
      </c>
      <c r="D12" s="227">
        <v>0</v>
      </c>
    </row>
    <row r="13" spans="1:4">
      <c r="A13" s="230">
        <v>2</v>
      </c>
      <c r="B13" s="229">
        <v>0</v>
      </c>
      <c r="C13" s="228" t="s">
        <v>500</v>
      </c>
      <c r="D13" s="227">
        <v>0</v>
      </c>
    </row>
    <row r="14" spans="1:4">
      <c r="A14" s="230">
        <v>0</v>
      </c>
      <c r="B14" s="229">
        <v>0</v>
      </c>
      <c r="C14" s="228" t="s">
        <v>457</v>
      </c>
      <c r="D14" s="227">
        <v>2035</v>
      </c>
    </row>
    <row r="15" spans="1:4">
      <c r="A15" s="230">
        <v>0</v>
      </c>
      <c r="B15" s="229">
        <v>0</v>
      </c>
      <c r="C15" s="228" t="s">
        <v>456</v>
      </c>
      <c r="D15" s="227">
        <v>2035</v>
      </c>
    </row>
    <row r="16" spans="1:4">
      <c r="A16" s="230">
        <v>1872622</v>
      </c>
      <c r="B16" s="229">
        <v>0</v>
      </c>
      <c r="C16" s="228" t="s">
        <v>346</v>
      </c>
      <c r="D16" s="227">
        <v>0</v>
      </c>
    </row>
    <row r="17" spans="1:4" ht="17.25" thickBot="1">
      <c r="A17" s="226">
        <v>1872622</v>
      </c>
      <c r="B17" s="225">
        <v>0</v>
      </c>
      <c r="C17" s="224" t="s">
        <v>485</v>
      </c>
      <c r="D17" s="223">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3909A-574D-4585-AD64-E41A51A807DB}">
  <dimension ref="A1:B10"/>
  <sheetViews>
    <sheetView workbookViewId="0">
      <selection activeCell="J23" sqref="J2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922</v>
      </c>
      <c r="B3" s="819"/>
    </row>
    <row r="4" spans="1:2" ht="17.25" thickBot="1">
      <c r="A4" s="820" t="s">
        <v>172</v>
      </c>
      <c r="B4" s="820"/>
    </row>
    <row r="5" spans="1:2" ht="17.25" thickBot="1">
      <c r="A5" s="821" t="s">
        <v>528</v>
      </c>
      <c r="B5" s="822"/>
    </row>
    <row r="6" spans="1:2">
      <c r="A6" s="246" t="s">
        <v>921</v>
      </c>
      <c r="B6" s="245"/>
    </row>
    <row r="7" spans="1:2" ht="33">
      <c r="A7" s="242" t="s">
        <v>920</v>
      </c>
      <c r="B7" s="241"/>
    </row>
    <row r="8" spans="1:2" ht="33">
      <c r="A8" s="242" t="s">
        <v>916</v>
      </c>
      <c r="B8" s="241" t="s">
        <v>1833</v>
      </c>
    </row>
    <row r="9" spans="1:2" ht="33">
      <c r="A9" s="242" t="s">
        <v>908</v>
      </c>
      <c r="B9" s="241"/>
    </row>
    <row r="10" spans="1:2" ht="50.25" thickBot="1">
      <c r="A10" s="240" t="s">
        <v>907</v>
      </c>
      <c r="B10" s="239" t="s">
        <v>1908</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A71AF-B08D-42C7-8CB4-EDF12E039A55}">
  <dimension ref="A1:D184"/>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709437</v>
      </c>
      <c r="B7" s="233">
        <v>1102929</v>
      </c>
      <c r="C7" s="232" t="s">
        <v>513</v>
      </c>
      <c r="D7" s="231">
        <v>1127573</v>
      </c>
    </row>
    <row r="8" spans="1:4">
      <c r="A8" s="238">
        <v>411947</v>
      </c>
      <c r="B8" s="237">
        <v>530147</v>
      </c>
      <c r="C8" s="236" t="s">
        <v>507</v>
      </c>
      <c r="D8" s="235">
        <v>506202</v>
      </c>
    </row>
    <row r="9" spans="1:4">
      <c r="A9" s="230">
        <v>411747</v>
      </c>
      <c r="B9" s="229">
        <v>529447</v>
      </c>
      <c r="C9" s="228" t="s">
        <v>471</v>
      </c>
      <c r="D9" s="227">
        <v>503853</v>
      </c>
    </row>
    <row r="10" spans="1:4">
      <c r="A10" s="230">
        <v>233187</v>
      </c>
      <c r="B10" s="229">
        <v>282887</v>
      </c>
      <c r="C10" s="228" t="s">
        <v>461</v>
      </c>
      <c r="D10" s="227">
        <v>283425</v>
      </c>
    </row>
    <row r="11" spans="1:4">
      <c r="A11" s="230">
        <v>42299</v>
      </c>
      <c r="B11" s="229">
        <v>61380</v>
      </c>
      <c r="C11" s="228" t="s">
        <v>482</v>
      </c>
      <c r="D11" s="227">
        <v>61380</v>
      </c>
    </row>
    <row r="12" spans="1:4">
      <c r="A12" s="230">
        <v>112</v>
      </c>
      <c r="B12" s="229">
        <v>78</v>
      </c>
      <c r="C12" s="228" t="s">
        <v>481</v>
      </c>
      <c r="D12" s="227">
        <v>78</v>
      </c>
    </row>
    <row r="13" spans="1:4">
      <c r="A13" s="230">
        <v>0</v>
      </c>
      <c r="B13" s="229">
        <v>1</v>
      </c>
      <c r="C13" s="228" t="s">
        <v>480</v>
      </c>
      <c r="D13" s="227">
        <v>1</v>
      </c>
    </row>
    <row r="14" spans="1:4">
      <c r="A14" s="230">
        <v>0</v>
      </c>
      <c r="B14" s="229">
        <v>34</v>
      </c>
      <c r="C14" s="228" t="s">
        <v>489</v>
      </c>
      <c r="D14" s="227">
        <v>34</v>
      </c>
    </row>
    <row r="15" spans="1:4">
      <c r="A15" s="230">
        <v>0</v>
      </c>
      <c r="B15" s="229">
        <v>305</v>
      </c>
      <c r="C15" s="228" t="s">
        <v>479</v>
      </c>
      <c r="D15" s="227">
        <v>305</v>
      </c>
    </row>
    <row r="16" spans="1:4">
      <c r="A16" s="230">
        <v>3477</v>
      </c>
      <c r="B16" s="229">
        <v>4132</v>
      </c>
      <c r="C16" s="228" t="s">
        <v>478</v>
      </c>
      <c r="D16" s="227">
        <v>4132</v>
      </c>
    </row>
    <row r="17" spans="1:4">
      <c r="A17" s="230">
        <v>187299</v>
      </c>
      <c r="B17" s="229">
        <v>216867</v>
      </c>
      <c r="C17" s="228" t="s">
        <v>460</v>
      </c>
      <c r="D17" s="227">
        <v>217405</v>
      </c>
    </row>
    <row r="18" spans="1:4">
      <c r="A18" s="230">
        <v>0</v>
      </c>
      <c r="B18" s="229">
        <v>90</v>
      </c>
      <c r="C18" s="228" t="s">
        <v>476</v>
      </c>
      <c r="D18" s="227">
        <v>90</v>
      </c>
    </row>
    <row r="19" spans="1:4">
      <c r="A19" s="230">
        <v>3</v>
      </c>
      <c r="B19" s="229">
        <v>221</v>
      </c>
      <c r="C19" s="228" t="s">
        <v>459</v>
      </c>
      <c r="D19" s="227">
        <v>221</v>
      </c>
    </row>
    <row r="20" spans="1:4">
      <c r="A20" s="230">
        <v>3</v>
      </c>
      <c r="B20" s="229">
        <v>221</v>
      </c>
      <c r="C20" s="228" t="s">
        <v>458</v>
      </c>
      <c r="D20" s="227">
        <v>221</v>
      </c>
    </row>
    <row r="21" spans="1:4">
      <c r="A21" s="230">
        <v>0</v>
      </c>
      <c r="B21" s="229">
        <v>135</v>
      </c>
      <c r="C21" s="228" t="s">
        <v>474</v>
      </c>
      <c r="D21" s="227">
        <v>135</v>
      </c>
    </row>
    <row r="22" spans="1:4">
      <c r="A22" s="230">
        <v>0</v>
      </c>
      <c r="B22" s="229">
        <v>135</v>
      </c>
      <c r="C22" s="228" t="s">
        <v>487</v>
      </c>
      <c r="D22" s="227">
        <v>135</v>
      </c>
    </row>
    <row r="23" spans="1:4">
      <c r="A23" s="230">
        <v>168870</v>
      </c>
      <c r="B23" s="229">
        <v>237204</v>
      </c>
      <c r="C23" s="228" t="s">
        <v>457</v>
      </c>
      <c r="D23" s="227">
        <v>211072</v>
      </c>
    </row>
    <row r="24" spans="1:4">
      <c r="A24" s="230">
        <v>167785</v>
      </c>
      <c r="B24" s="229">
        <v>236120</v>
      </c>
      <c r="C24" s="228" t="s">
        <v>456</v>
      </c>
      <c r="D24" s="227">
        <v>209988</v>
      </c>
    </row>
    <row r="25" spans="1:4">
      <c r="A25" s="230">
        <v>1084</v>
      </c>
      <c r="B25" s="229">
        <v>1084</v>
      </c>
      <c r="C25" s="228" t="s">
        <v>455</v>
      </c>
      <c r="D25" s="227">
        <v>1084</v>
      </c>
    </row>
    <row r="26" spans="1:4">
      <c r="A26" s="230">
        <v>9677</v>
      </c>
      <c r="B26" s="229">
        <v>9000</v>
      </c>
      <c r="C26" s="228" t="s">
        <v>454</v>
      </c>
      <c r="D26" s="227">
        <v>9000</v>
      </c>
    </row>
    <row r="27" spans="1:4">
      <c r="A27" s="230">
        <v>9677</v>
      </c>
      <c r="B27" s="229">
        <v>9000</v>
      </c>
      <c r="C27" s="228" t="s">
        <v>453</v>
      </c>
      <c r="D27" s="227">
        <v>9000</v>
      </c>
    </row>
    <row r="28" spans="1:4">
      <c r="A28" s="230">
        <v>11</v>
      </c>
      <c r="B28" s="229">
        <v>0</v>
      </c>
      <c r="C28" s="228" t="s">
        <v>469</v>
      </c>
      <c r="D28" s="227">
        <v>0</v>
      </c>
    </row>
    <row r="29" spans="1:4" ht="17.25" thickBot="1">
      <c r="A29" s="226">
        <v>11</v>
      </c>
      <c r="B29" s="225">
        <v>0</v>
      </c>
      <c r="C29" s="224" t="s">
        <v>468</v>
      </c>
      <c r="D29" s="223">
        <v>0</v>
      </c>
    </row>
    <row r="30" spans="1:4" ht="21">
      <c r="A30" s="47"/>
      <c r="B30" s="818" t="s">
        <v>277</v>
      </c>
      <c r="C30" s="818"/>
      <c r="D30" s="147"/>
    </row>
    <row r="31" spans="1:4" ht="21">
      <c r="A31" s="47"/>
      <c r="B31" s="818" t="s">
        <v>276</v>
      </c>
      <c r="C31" s="818"/>
      <c r="D31" s="147"/>
    </row>
    <row r="32" spans="1:4" ht="21">
      <c r="A32" s="47"/>
      <c r="B32" s="819" t="s">
        <v>467</v>
      </c>
      <c r="C32" s="819"/>
      <c r="D32" s="369"/>
    </row>
    <row r="33" spans="1:4" ht="17.25" thickBot="1">
      <c r="A33" s="209"/>
      <c r="B33" s="820" t="s">
        <v>466</v>
      </c>
      <c r="C33" s="820"/>
      <c r="D33" s="185" t="s">
        <v>465</v>
      </c>
    </row>
    <row r="34" spans="1:4">
      <c r="A34" s="812" t="s">
        <v>170</v>
      </c>
      <c r="B34" s="814" t="s">
        <v>167</v>
      </c>
      <c r="C34" s="814" t="s">
        <v>464</v>
      </c>
      <c r="D34" s="816" t="s">
        <v>168</v>
      </c>
    </row>
    <row r="35" spans="1:4" ht="17.25" thickBot="1">
      <c r="A35" s="813"/>
      <c r="B35" s="815"/>
      <c r="C35" s="815"/>
      <c r="D35" s="817"/>
    </row>
    <row r="36" spans="1:4">
      <c r="A36" s="234">
        <v>0</v>
      </c>
      <c r="B36" s="233">
        <v>0</v>
      </c>
      <c r="C36" s="232" t="s">
        <v>507</v>
      </c>
      <c r="D36" s="231">
        <v>0</v>
      </c>
    </row>
    <row r="37" spans="1:4">
      <c r="A37" s="230">
        <v>200</v>
      </c>
      <c r="B37" s="229">
        <v>0</v>
      </c>
      <c r="C37" s="228" t="s">
        <v>509</v>
      </c>
      <c r="D37" s="227">
        <v>2349</v>
      </c>
    </row>
    <row r="38" spans="1:4">
      <c r="A38" s="230">
        <v>200</v>
      </c>
      <c r="B38" s="229">
        <v>0</v>
      </c>
      <c r="C38" s="228" t="s">
        <v>461</v>
      </c>
      <c r="D38" s="227">
        <v>2349</v>
      </c>
    </row>
    <row r="39" spans="1:4" ht="17.25" thickBot="1">
      <c r="A39" s="226">
        <v>200</v>
      </c>
      <c r="B39" s="225">
        <v>0</v>
      </c>
      <c r="C39" s="224" t="s">
        <v>477</v>
      </c>
      <c r="D39" s="223">
        <v>2349</v>
      </c>
    </row>
    <row r="40" spans="1:4" ht="21">
      <c r="A40" s="47"/>
      <c r="B40" s="818" t="s">
        <v>277</v>
      </c>
      <c r="C40" s="818"/>
      <c r="D40" s="147"/>
    </row>
    <row r="41" spans="1:4" ht="21">
      <c r="A41" s="47"/>
      <c r="B41" s="818" t="s">
        <v>276</v>
      </c>
      <c r="C41" s="818"/>
      <c r="D41" s="147"/>
    </row>
    <row r="42" spans="1:4" ht="21">
      <c r="A42" s="47"/>
      <c r="B42" s="819" t="s">
        <v>467</v>
      </c>
      <c r="C42" s="819"/>
      <c r="D42" s="369"/>
    </row>
    <row r="43" spans="1:4" ht="17.25" thickBot="1">
      <c r="A43" s="209"/>
      <c r="B43" s="820" t="s">
        <v>466</v>
      </c>
      <c r="C43" s="820"/>
      <c r="D43" s="185" t="s">
        <v>465</v>
      </c>
    </row>
    <row r="44" spans="1:4">
      <c r="A44" s="812" t="s">
        <v>170</v>
      </c>
      <c r="B44" s="814" t="s">
        <v>167</v>
      </c>
      <c r="C44" s="814" t="s">
        <v>464</v>
      </c>
      <c r="D44" s="816" t="s">
        <v>168</v>
      </c>
    </row>
    <row r="45" spans="1:4" ht="17.25" thickBot="1">
      <c r="A45" s="813"/>
      <c r="B45" s="815"/>
      <c r="C45" s="815"/>
      <c r="D45" s="817"/>
    </row>
    <row r="46" spans="1:4">
      <c r="A46" s="234">
        <v>0</v>
      </c>
      <c r="B46" s="233">
        <v>0</v>
      </c>
      <c r="C46" s="232" t="s">
        <v>507</v>
      </c>
      <c r="D46" s="231">
        <v>0</v>
      </c>
    </row>
    <row r="47" spans="1:4">
      <c r="A47" s="230">
        <v>0</v>
      </c>
      <c r="B47" s="229">
        <v>700</v>
      </c>
      <c r="C47" s="228" t="s">
        <v>506</v>
      </c>
      <c r="D47" s="227">
        <v>0</v>
      </c>
    </row>
    <row r="48" spans="1:4">
      <c r="A48" s="230">
        <v>0</v>
      </c>
      <c r="B48" s="229">
        <v>150</v>
      </c>
      <c r="C48" s="228" t="s">
        <v>461</v>
      </c>
      <c r="D48" s="227">
        <v>0</v>
      </c>
    </row>
    <row r="49" spans="1:4">
      <c r="A49" s="230">
        <v>0</v>
      </c>
      <c r="B49" s="229">
        <v>150</v>
      </c>
      <c r="C49" s="228" t="s">
        <v>460</v>
      </c>
      <c r="D49" s="227">
        <v>0</v>
      </c>
    </row>
    <row r="50" spans="1:4">
      <c r="A50" s="230">
        <v>0</v>
      </c>
      <c r="B50" s="229">
        <v>50</v>
      </c>
      <c r="C50" s="228" t="s">
        <v>459</v>
      </c>
      <c r="D50" s="227">
        <v>0</v>
      </c>
    </row>
    <row r="51" spans="1:4">
      <c r="A51" s="230">
        <v>0</v>
      </c>
      <c r="B51" s="229">
        <v>50</v>
      </c>
      <c r="C51" s="228" t="s">
        <v>458</v>
      </c>
      <c r="D51" s="227">
        <v>0</v>
      </c>
    </row>
    <row r="52" spans="1:4">
      <c r="A52" s="230">
        <v>0</v>
      </c>
      <c r="B52" s="229">
        <v>500</v>
      </c>
      <c r="C52" s="228" t="s">
        <v>457</v>
      </c>
      <c r="D52" s="227">
        <v>0</v>
      </c>
    </row>
    <row r="53" spans="1:4" ht="17.25" thickBot="1">
      <c r="A53" s="226">
        <v>0</v>
      </c>
      <c r="B53" s="225">
        <v>500</v>
      </c>
      <c r="C53" s="224" t="s">
        <v>456</v>
      </c>
      <c r="D53" s="223">
        <v>0</v>
      </c>
    </row>
    <row r="54" spans="1:4" ht="21">
      <c r="A54" s="47"/>
      <c r="B54" s="818" t="s">
        <v>277</v>
      </c>
      <c r="C54" s="818"/>
      <c r="D54" s="147"/>
    </row>
    <row r="55" spans="1:4" ht="21">
      <c r="A55" s="47"/>
      <c r="B55" s="818" t="s">
        <v>276</v>
      </c>
      <c r="C55" s="818"/>
      <c r="D55" s="147"/>
    </row>
    <row r="56" spans="1:4" ht="21">
      <c r="A56" s="47"/>
      <c r="B56" s="819" t="s">
        <v>467</v>
      </c>
      <c r="C56" s="819"/>
      <c r="D56" s="369"/>
    </row>
    <row r="57" spans="1:4" ht="17.25" thickBot="1">
      <c r="A57" s="209"/>
      <c r="B57" s="820" t="s">
        <v>466</v>
      </c>
      <c r="C57" s="820"/>
      <c r="D57" s="185" t="s">
        <v>465</v>
      </c>
    </row>
    <row r="58" spans="1:4">
      <c r="A58" s="812" t="s">
        <v>170</v>
      </c>
      <c r="B58" s="814" t="s">
        <v>167</v>
      </c>
      <c r="C58" s="814" t="s">
        <v>464</v>
      </c>
      <c r="D58" s="816" t="s">
        <v>168</v>
      </c>
    </row>
    <row r="59" spans="1:4" ht="17.25" thickBot="1">
      <c r="A59" s="813"/>
      <c r="B59" s="815"/>
      <c r="C59" s="815"/>
      <c r="D59" s="817"/>
    </row>
    <row r="60" spans="1:4">
      <c r="A60" s="234">
        <v>297489</v>
      </c>
      <c r="B60" s="233">
        <v>572782</v>
      </c>
      <c r="C60" s="232" t="s">
        <v>463</v>
      </c>
      <c r="D60" s="231">
        <v>621371</v>
      </c>
    </row>
    <row r="61" spans="1:4">
      <c r="A61" s="230">
        <v>85428</v>
      </c>
      <c r="B61" s="229">
        <v>101275</v>
      </c>
      <c r="C61" s="228" t="s">
        <v>503</v>
      </c>
      <c r="D61" s="227">
        <v>101575</v>
      </c>
    </row>
    <row r="62" spans="1:4">
      <c r="A62" s="230">
        <v>49709</v>
      </c>
      <c r="B62" s="229">
        <v>57877</v>
      </c>
      <c r="C62" s="228" t="s">
        <v>496</v>
      </c>
      <c r="D62" s="227">
        <v>59626</v>
      </c>
    </row>
    <row r="63" spans="1:4">
      <c r="A63" s="230">
        <v>29960</v>
      </c>
      <c r="B63" s="229">
        <v>31843</v>
      </c>
      <c r="C63" s="228" t="s">
        <v>502</v>
      </c>
      <c r="D63" s="227">
        <v>34008</v>
      </c>
    </row>
    <row r="64" spans="1:4">
      <c r="A64" s="230">
        <v>5293</v>
      </c>
      <c r="B64" s="229">
        <v>7568</v>
      </c>
      <c r="C64" s="228" t="s">
        <v>494</v>
      </c>
      <c r="D64" s="227">
        <v>7153</v>
      </c>
    </row>
    <row r="65" spans="1:4">
      <c r="A65" s="230">
        <v>7007</v>
      </c>
      <c r="B65" s="229">
        <v>7964</v>
      </c>
      <c r="C65" s="228" t="s">
        <v>493</v>
      </c>
      <c r="D65" s="227">
        <v>7410</v>
      </c>
    </row>
    <row r="66" spans="1:4">
      <c r="A66" s="230">
        <v>3675</v>
      </c>
      <c r="B66" s="229">
        <v>4667</v>
      </c>
      <c r="C66" s="228" t="s">
        <v>492</v>
      </c>
      <c r="D66" s="227">
        <v>5447</v>
      </c>
    </row>
    <row r="67" spans="1:4">
      <c r="A67" s="230">
        <v>3773</v>
      </c>
      <c r="B67" s="229">
        <v>5835</v>
      </c>
      <c r="C67" s="228" t="s">
        <v>491</v>
      </c>
      <c r="D67" s="227">
        <v>5608</v>
      </c>
    </row>
    <row r="68" spans="1:4">
      <c r="A68" s="230">
        <v>6639</v>
      </c>
      <c r="B68" s="229">
        <v>8416</v>
      </c>
      <c r="C68" s="228" t="s">
        <v>461</v>
      </c>
      <c r="D68" s="227">
        <v>8463</v>
      </c>
    </row>
    <row r="69" spans="1:4">
      <c r="A69" s="230">
        <v>1580</v>
      </c>
      <c r="B69" s="229">
        <v>1800</v>
      </c>
      <c r="C69" s="228" t="s">
        <v>482</v>
      </c>
      <c r="D69" s="227">
        <v>1730</v>
      </c>
    </row>
    <row r="70" spans="1:4">
      <c r="A70" s="230">
        <v>372</v>
      </c>
      <c r="B70" s="229">
        <v>555</v>
      </c>
      <c r="C70" s="228" t="s">
        <v>481</v>
      </c>
      <c r="D70" s="227">
        <v>520</v>
      </c>
    </row>
    <row r="71" spans="1:4">
      <c r="A71" s="230">
        <v>5</v>
      </c>
      <c r="B71" s="229">
        <v>10</v>
      </c>
      <c r="C71" s="228" t="s">
        <v>480</v>
      </c>
      <c r="D71" s="227">
        <v>20</v>
      </c>
    </row>
    <row r="72" spans="1:4">
      <c r="A72" s="230">
        <v>7</v>
      </c>
      <c r="B72" s="229">
        <v>48</v>
      </c>
      <c r="C72" s="228" t="s">
        <v>489</v>
      </c>
      <c r="D72" s="227">
        <v>40</v>
      </c>
    </row>
    <row r="73" spans="1:4">
      <c r="A73" s="230">
        <v>1342</v>
      </c>
      <c r="B73" s="229">
        <v>1416</v>
      </c>
      <c r="C73" s="228" t="s">
        <v>479</v>
      </c>
      <c r="D73" s="227">
        <v>1496</v>
      </c>
    </row>
    <row r="74" spans="1:4">
      <c r="A74" s="230">
        <v>193</v>
      </c>
      <c r="B74" s="229">
        <v>246</v>
      </c>
      <c r="C74" s="228" t="s">
        <v>478</v>
      </c>
      <c r="D74" s="227">
        <v>256</v>
      </c>
    </row>
    <row r="75" spans="1:4">
      <c r="A75" s="230">
        <v>2859</v>
      </c>
      <c r="B75" s="229">
        <v>3680</v>
      </c>
      <c r="C75" s="228" t="s">
        <v>477</v>
      </c>
      <c r="D75" s="227">
        <v>3810</v>
      </c>
    </row>
    <row r="76" spans="1:4">
      <c r="A76" s="230">
        <v>272</v>
      </c>
      <c r="B76" s="229">
        <v>604</v>
      </c>
      <c r="C76" s="228" t="s">
        <v>460</v>
      </c>
      <c r="D76" s="227">
        <v>534</v>
      </c>
    </row>
    <row r="77" spans="1:4">
      <c r="A77" s="230">
        <v>8</v>
      </c>
      <c r="B77" s="229">
        <v>7</v>
      </c>
      <c r="C77" s="228" t="s">
        <v>476</v>
      </c>
      <c r="D77" s="227">
        <v>7</v>
      </c>
    </row>
    <row r="78" spans="1:4">
      <c r="A78" s="230">
        <v>0</v>
      </c>
      <c r="B78" s="229">
        <v>50</v>
      </c>
      <c r="C78" s="228" t="s">
        <v>501</v>
      </c>
      <c r="D78" s="227">
        <v>50</v>
      </c>
    </row>
    <row r="79" spans="1:4">
      <c r="A79" s="230">
        <v>1664</v>
      </c>
      <c r="B79" s="229">
        <v>2003</v>
      </c>
      <c r="C79" s="228" t="s">
        <v>459</v>
      </c>
      <c r="D79" s="227">
        <v>2209</v>
      </c>
    </row>
    <row r="80" spans="1:4">
      <c r="A80" s="230">
        <v>612</v>
      </c>
      <c r="B80" s="229">
        <v>731</v>
      </c>
      <c r="C80" s="228" t="s">
        <v>475</v>
      </c>
      <c r="D80" s="227">
        <v>789</v>
      </c>
    </row>
    <row r="81" spans="1:4">
      <c r="A81" s="230">
        <v>1051</v>
      </c>
      <c r="B81" s="229">
        <v>1272</v>
      </c>
      <c r="C81" s="228" t="s">
        <v>458</v>
      </c>
      <c r="D81" s="227">
        <v>1420</v>
      </c>
    </row>
    <row r="82" spans="1:4">
      <c r="A82" s="230">
        <v>12493</v>
      </c>
      <c r="B82" s="229">
        <v>17660</v>
      </c>
      <c r="C82" s="228" t="s">
        <v>474</v>
      </c>
      <c r="D82" s="227">
        <v>18126</v>
      </c>
    </row>
    <row r="83" spans="1:4">
      <c r="A83" s="230">
        <v>16</v>
      </c>
      <c r="B83" s="229">
        <v>20</v>
      </c>
      <c r="C83" s="228" t="s">
        <v>500</v>
      </c>
      <c r="D83" s="227">
        <v>20</v>
      </c>
    </row>
    <row r="84" spans="1:4">
      <c r="A84" s="230">
        <v>12285</v>
      </c>
      <c r="B84" s="229">
        <v>17160</v>
      </c>
      <c r="C84" s="228" t="s">
        <v>473</v>
      </c>
      <c r="D84" s="227">
        <v>17706</v>
      </c>
    </row>
    <row r="85" spans="1:4">
      <c r="A85" s="230">
        <v>191</v>
      </c>
      <c r="B85" s="229">
        <v>480</v>
      </c>
      <c r="C85" s="228" t="s">
        <v>487</v>
      </c>
      <c r="D85" s="227">
        <v>400</v>
      </c>
    </row>
    <row r="86" spans="1:4">
      <c r="A86" s="230">
        <v>4429</v>
      </c>
      <c r="B86" s="229">
        <v>4649</v>
      </c>
      <c r="C86" s="228" t="s">
        <v>457</v>
      </c>
      <c r="D86" s="227">
        <v>4013</v>
      </c>
    </row>
    <row r="87" spans="1:4">
      <c r="A87" s="230">
        <v>4120</v>
      </c>
      <c r="B87" s="229">
        <v>4094</v>
      </c>
      <c r="C87" s="228" t="s">
        <v>456</v>
      </c>
      <c r="D87" s="227">
        <v>3759</v>
      </c>
    </row>
    <row r="88" spans="1:4">
      <c r="A88" s="230">
        <v>309</v>
      </c>
      <c r="B88" s="229">
        <v>555</v>
      </c>
      <c r="C88" s="228" t="s">
        <v>455</v>
      </c>
      <c r="D88" s="227">
        <v>254</v>
      </c>
    </row>
    <row r="89" spans="1:4">
      <c r="A89" s="230">
        <v>29</v>
      </c>
      <c r="B89" s="229">
        <v>85</v>
      </c>
      <c r="C89" s="228" t="s">
        <v>454</v>
      </c>
      <c r="D89" s="227">
        <v>85</v>
      </c>
    </row>
    <row r="90" spans="1:4">
      <c r="A90" s="230">
        <v>29</v>
      </c>
      <c r="B90" s="229">
        <v>85</v>
      </c>
      <c r="C90" s="228" t="s">
        <v>453</v>
      </c>
      <c r="D90" s="227">
        <v>85</v>
      </c>
    </row>
    <row r="91" spans="1:4" ht="33">
      <c r="A91" s="230">
        <v>10466</v>
      </c>
      <c r="B91" s="229">
        <v>10530</v>
      </c>
      <c r="C91" s="228" t="s">
        <v>452</v>
      </c>
      <c r="D91" s="227">
        <v>9053</v>
      </c>
    </row>
    <row r="92" spans="1:4">
      <c r="A92" s="230">
        <v>10466</v>
      </c>
      <c r="B92" s="229">
        <v>10430</v>
      </c>
      <c r="C92" s="228" t="s">
        <v>472</v>
      </c>
      <c r="D92" s="227">
        <v>8953</v>
      </c>
    </row>
    <row r="93" spans="1:4" ht="33">
      <c r="A93" s="230">
        <v>0</v>
      </c>
      <c r="B93" s="229">
        <v>100</v>
      </c>
      <c r="C93" s="228" t="s">
        <v>499</v>
      </c>
      <c r="D93" s="227">
        <v>100</v>
      </c>
    </row>
    <row r="94" spans="1:4">
      <c r="A94" s="230">
        <v>0</v>
      </c>
      <c r="B94" s="229">
        <v>55</v>
      </c>
      <c r="C94" s="228" t="s">
        <v>346</v>
      </c>
      <c r="D94" s="227">
        <v>0</v>
      </c>
    </row>
    <row r="95" spans="1:4" ht="17.25" thickBot="1">
      <c r="A95" s="226">
        <v>0</v>
      </c>
      <c r="B95" s="225">
        <v>55</v>
      </c>
      <c r="C95" s="224" t="s">
        <v>485</v>
      </c>
      <c r="D95" s="223">
        <v>0</v>
      </c>
    </row>
    <row r="96" spans="1:4" ht="21">
      <c r="A96" s="47"/>
      <c r="B96" s="818" t="s">
        <v>277</v>
      </c>
      <c r="C96" s="818"/>
      <c r="D96" s="147"/>
    </row>
    <row r="97" spans="1:4" ht="21">
      <c r="A97" s="47"/>
      <c r="B97" s="818" t="s">
        <v>276</v>
      </c>
      <c r="C97" s="818"/>
      <c r="D97" s="147"/>
    </row>
    <row r="98" spans="1:4" ht="21">
      <c r="A98" s="47"/>
      <c r="B98" s="819" t="s">
        <v>467</v>
      </c>
      <c r="C98" s="819"/>
      <c r="D98" s="369"/>
    </row>
    <row r="99" spans="1:4" ht="17.25" thickBot="1">
      <c r="A99" s="209"/>
      <c r="B99" s="820" t="s">
        <v>466</v>
      </c>
      <c r="C99" s="820"/>
      <c r="D99" s="185" t="s">
        <v>465</v>
      </c>
    </row>
    <row r="100" spans="1:4">
      <c r="A100" s="812" t="s">
        <v>170</v>
      </c>
      <c r="B100" s="814" t="s">
        <v>167</v>
      </c>
      <c r="C100" s="814" t="s">
        <v>464</v>
      </c>
      <c r="D100" s="816" t="s">
        <v>168</v>
      </c>
    </row>
    <row r="101" spans="1:4" ht="17.25" thickBot="1">
      <c r="A101" s="813"/>
      <c r="B101" s="815"/>
      <c r="C101" s="815"/>
      <c r="D101" s="817"/>
    </row>
    <row r="102" spans="1:4">
      <c r="A102" s="234">
        <v>0</v>
      </c>
      <c r="B102" s="233">
        <v>0</v>
      </c>
      <c r="C102" s="232" t="s">
        <v>463</v>
      </c>
      <c r="D102" s="231">
        <v>0</v>
      </c>
    </row>
    <row r="103" spans="1:4">
      <c r="A103" s="230">
        <v>6040</v>
      </c>
      <c r="B103" s="229">
        <v>6989</v>
      </c>
      <c r="C103" s="228" t="s">
        <v>498</v>
      </c>
      <c r="D103" s="227">
        <v>7792</v>
      </c>
    </row>
    <row r="104" spans="1:4">
      <c r="A104" s="230">
        <v>5322</v>
      </c>
      <c r="B104" s="229">
        <v>5860</v>
      </c>
      <c r="C104" s="228" t="s">
        <v>461</v>
      </c>
      <c r="D104" s="227">
        <v>7200</v>
      </c>
    </row>
    <row r="105" spans="1:4">
      <c r="A105" s="230">
        <v>4</v>
      </c>
      <c r="B105" s="229">
        <v>0</v>
      </c>
      <c r="C105" s="228" t="s">
        <v>481</v>
      </c>
      <c r="D105" s="227">
        <v>0</v>
      </c>
    </row>
    <row r="106" spans="1:4">
      <c r="A106" s="230">
        <v>2</v>
      </c>
      <c r="B106" s="229">
        <v>0</v>
      </c>
      <c r="C106" s="228" t="s">
        <v>480</v>
      </c>
      <c r="D106" s="227">
        <v>0</v>
      </c>
    </row>
    <row r="107" spans="1:4">
      <c r="A107" s="230">
        <v>0</v>
      </c>
      <c r="B107" s="229">
        <v>200</v>
      </c>
      <c r="C107" s="228" t="s">
        <v>479</v>
      </c>
      <c r="D107" s="227">
        <v>200</v>
      </c>
    </row>
    <row r="108" spans="1:4">
      <c r="A108" s="230">
        <v>4251</v>
      </c>
      <c r="B108" s="229">
        <v>3500</v>
      </c>
      <c r="C108" s="228" t="s">
        <v>477</v>
      </c>
      <c r="D108" s="227">
        <v>4500</v>
      </c>
    </row>
    <row r="109" spans="1:4">
      <c r="A109" s="230">
        <v>1066</v>
      </c>
      <c r="B109" s="229">
        <v>2160</v>
      </c>
      <c r="C109" s="228" t="s">
        <v>460</v>
      </c>
      <c r="D109" s="227">
        <v>2500</v>
      </c>
    </row>
    <row r="110" spans="1:4">
      <c r="A110" s="230">
        <v>0</v>
      </c>
      <c r="B110" s="229">
        <v>50</v>
      </c>
      <c r="C110" s="228" t="s">
        <v>459</v>
      </c>
      <c r="D110" s="227">
        <v>50</v>
      </c>
    </row>
    <row r="111" spans="1:4">
      <c r="A111" s="230">
        <v>0</v>
      </c>
      <c r="B111" s="229">
        <v>50</v>
      </c>
      <c r="C111" s="228" t="s">
        <v>458</v>
      </c>
      <c r="D111" s="227">
        <v>50</v>
      </c>
    </row>
    <row r="112" spans="1:4">
      <c r="A112" s="230">
        <v>717</v>
      </c>
      <c r="B112" s="229">
        <v>1079</v>
      </c>
      <c r="C112" s="228" t="s">
        <v>457</v>
      </c>
      <c r="D112" s="227">
        <v>542</v>
      </c>
    </row>
    <row r="113" spans="1:4">
      <c r="A113" s="230">
        <v>190</v>
      </c>
      <c r="B113" s="229">
        <v>979</v>
      </c>
      <c r="C113" s="228" t="s">
        <v>456</v>
      </c>
      <c r="D113" s="227">
        <v>195</v>
      </c>
    </row>
    <row r="114" spans="1:4">
      <c r="A114" s="230">
        <v>432</v>
      </c>
      <c r="B114" s="229">
        <v>0</v>
      </c>
      <c r="C114" s="228" t="s">
        <v>511</v>
      </c>
      <c r="D114" s="227">
        <v>247</v>
      </c>
    </row>
    <row r="115" spans="1:4" ht="17.25" thickBot="1">
      <c r="A115" s="226">
        <v>95</v>
      </c>
      <c r="B115" s="225">
        <v>100</v>
      </c>
      <c r="C115" s="224" t="s">
        <v>455</v>
      </c>
      <c r="D115" s="223">
        <v>100</v>
      </c>
    </row>
    <row r="116" spans="1:4" ht="21">
      <c r="A116" s="47"/>
      <c r="B116" s="818" t="s">
        <v>277</v>
      </c>
      <c r="C116" s="818"/>
      <c r="D116" s="147"/>
    </row>
    <row r="117" spans="1:4" ht="21">
      <c r="A117" s="47"/>
      <c r="B117" s="818" t="s">
        <v>276</v>
      </c>
      <c r="C117" s="818"/>
      <c r="D117" s="147"/>
    </row>
    <row r="118" spans="1:4" ht="21">
      <c r="A118" s="47"/>
      <c r="B118" s="819" t="s">
        <v>467</v>
      </c>
      <c r="C118" s="819"/>
      <c r="D118" s="369"/>
    </row>
    <row r="119" spans="1:4" ht="17.25" thickBot="1">
      <c r="A119" s="209"/>
      <c r="B119" s="820" t="s">
        <v>466</v>
      </c>
      <c r="C119" s="820"/>
      <c r="D119" s="185" t="s">
        <v>465</v>
      </c>
    </row>
    <row r="120" spans="1:4">
      <c r="A120" s="812" t="s">
        <v>170</v>
      </c>
      <c r="B120" s="814" t="s">
        <v>167</v>
      </c>
      <c r="C120" s="814" t="s">
        <v>464</v>
      </c>
      <c r="D120" s="816" t="s">
        <v>168</v>
      </c>
    </row>
    <row r="121" spans="1:4" ht="17.25" thickBot="1">
      <c r="A121" s="813"/>
      <c r="B121" s="815"/>
      <c r="C121" s="815"/>
      <c r="D121" s="817"/>
    </row>
    <row r="122" spans="1:4">
      <c r="A122" s="234">
        <v>0</v>
      </c>
      <c r="B122" s="233">
        <v>0</v>
      </c>
      <c r="C122" s="232" t="s">
        <v>463</v>
      </c>
      <c r="D122" s="231">
        <v>0</v>
      </c>
    </row>
    <row r="123" spans="1:4">
      <c r="A123" s="230">
        <v>16681</v>
      </c>
      <c r="B123" s="229">
        <v>18158</v>
      </c>
      <c r="C123" s="228" t="s">
        <v>497</v>
      </c>
      <c r="D123" s="227">
        <v>19450</v>
      </c>
    </row>
    <row r="124" spans="1:4">
      <c r="A124" s="230">
        <v>16681</v>
      </c>
      <c r="B124" s="229">
        <v>18158</v>
      </c>
      <c r="C124" s="228" t="s">
        <v>461</v>
      </c>
      <c r="D124" s="227">
        <v>19450</v>
      </c>
    </row>
    <row r="125" spans="1:4" ht="17.25" thickBot="1">
      <c r="A125" s="226">
        <v>16681</v>
      </c>
      <c r="B125" s="225">
        <v>18158</v>
      </c>
      <c r="C125" s="224" t="s">
        <v>477</v>
      </c>
      <c r="D125" s="223">
        <v>19450</v>
      </c>
    </row>
    <row r="126" spans="1:4" ht="21">
      <c r="A126" s="47"/>
      <c r="B126" s="818" t="s">
        <v>277</v>
      </c>
      <c r="C126" s="818"/>
      <c r="D126" s="147"/>
    </row>
    <row r="127" spans="1:4" ht="21">
      <c r="A127" s="47"/>
      <c r="B127" s="818" t="s">
        <v>276</v>
      </c>
      <c r="C127" s="818"/>
      <c r="D127" s="147"/>
    </row>
    <row r="128" spans="1:4" ht="21">
      <c r="A128" s="47"/>
      <c r="B128" s="819" t="s">
        <v>467</v>
      </c>
      <c r="C128" s="819"/>
      <c r="D128" s="369"/>
    </row>
    <row r="129" spans="1:4" ht="17.25" thickBot="1">
      <c r="A129" s="209"/>
      <c r="B129" s="820" t="s">
        <v>466</v>
      </c>
      <c r="C129" s="820"/>
      <c r="D129" s="185" t="s">
        <v>465</v>
      </c>
    </row>
    <row r="130" spans="1:4">
      <c r="A130" s="812" t="s">
        <v>170</v>
      </c>
      <c r="B130" s="814" t="s">
        <v>167</v>
      </c>
      <c r="C130" s="814" t="s">
        <v>464</v>
      </c>
      <c r="D130" s="816" t="s">
        <v>168</v>
      </c>
    </row>
    <row r="131" spans="1:4" ht="17.25" thickBot="1">
      <c r="A131" s="813"/>
      <c r="B131" s="815"/>
      <c r="C131" s="815"/>
      <c r="D131" s="817"/>
    </row>
    <row r="132" spans="1:4">
      <c r="A132" s="234">
        <v>0</v>
      </c>
      <c r="B132" s="233">
        <v>0</v>
      </c>
      <c r="C132" s="232" t="s">
        <v>463</v>
      </c>
      <c r="D132" s="231">
        <v>0</v>
      </c>
    </row>
    <row r="133" spans="1:4">
      <c r="A133" s="230">
        <v>49100</v>
      </c>
      <c r="B133" s="229">
        <v>51567</v>
      </c>
      <c r="C133" s="228" t="s">
        <v>484</v>
      </c>
      <c r="D133" s="227">
        <v>52653</v>
      </c>
    </row>
    <row r="134" spans="1:4">
      <c r="A134" s="230">
        <v>49100</v>
      </c>
      <c r="B134" s="229">
        <v>51567</v>
      </c>
      <c r="C134" s="228" t="s">
        <v>461</v>
      </c>
      <c r="D134" s="227">
        <v>52653</v>
      </c>
    </row>
    <row r="135" spans="1:4">
      <c r="A135" s="230">
        <v>49093</v>
      </c>
      <c r="B135" s="229">
        <v>51567</v>
      </c>
      <c r="C135" s="228" t="s">
        <v>477</v>
      </c>
      <c r="D135" s="227">
        <v>52653</v>
      </c>
    </row>
    <row r="136" spans="1:4" ht="17.25" thickBot="1">
      <c r="A136" s="226">
        <v>8</v>
      </c>
      <c r="B136" s="225">
        <v>0</v>
      </c>
      <c r="C136" s="224" t="s">
        <v>460</v>
      </c>
      <c r="D136" s="223">
        <v>0</v>
      </c>
    </row>
    <row r="137" spans="1:4" ht="21">
      <c r="A137" s="47"/>
      <c r="B137" s="818" t="s">
        <v>277</v>
      </c>
      <c r="C137" s="818"/>
      <c r="D137" s="147"/>
    </row>
    <row r="138" spans="1:4" ht="21">
      <c r="A138" s="47"/>
      <c r="B138" s="818" t="s">
        <v>276</v>
      </c>
      <c r="C138" s="818"/>
      <c r="D138" s="147"/>
    </row>
    <row r="139" spans="1:4" ht="21">
      <c r="A139" s="47"/>
      <c r="B139" s="819" t="s">
        <v>467</v>
      </c>
      <c r="C139" s="819"/>
      <c r="D139" s="369"/>
    </row>
    <row r="140" spans="1:4" ht="17.25" thickBot="1">
      <c r="A140" s="209"/>
      <c r="B140" s="820" t="s">
        <v>466</v>
      </c>
      <c r="C140" s="820"/>
      <c r="D140" s="185" t="s">
        <v>465</v>
      </c>
    </row>
    <row r="141" spans="1:4">
      <c r="A141" s="812" t="s">
        <v>170</v>
      </c>
      <c r="B141" s="814" t="s">
        <v>167</v>
      </c>
      <c r="C141" s="814" t="s">
        <v>464</v>
      </c>
      <c r="D141" s="816" t="s">
        <v>168</v>
      </c>
    </row>
    <row r="142" spans="1:4" ht="17.25" thickBot="1">
      <c r="A142" s="813"/>
      <c r="B142" s="815"/>
      <c r="C142" s="815"/>
      <c r="D142" s="817"/>
    </row>
    <row r="143" spans="1:4">
      <c r="A143" s="234">
        <v>0</v>
      </c>
      <c r="B143" s="233">
        <v>0</v>
      </c>
      <c r="C143" s="232" t="s">
        <v>463</v>
      </c>
      <c r="D143" s="231">
        <v>0</v>
      </c>
    </row>
    <row r="144" spans="1:4">
      <c r="A144" s="230">
        <v>85264</v>
      </c>
      <c r="B144" s="229">
        <v>310202</v>
      </c>
      <c r="C144" s="228" t="s">
        <v>483</v>
      </c>
      <c r="D144" s="227">
        <v>360331</v>
      </c>
    </row>
    <row r="145" spans="1:4">
      <c r="A145" s="230">
        <v>59339</v>
      </c>
      <c r="B145" s="229">
        <v>77545</v>
      </c>
      <c r="C145" s="228" t="s">
        <v>461</v>
      </c>
      <c r="D145" s="227">
        <v>92468</v>
      </c>
    </row>
    <row r="146" spans="1:4">
      <c r="A146" s="230">
        <v>28669</v>
      </c>
      <c r="B146" s="229">
        <v>31536</v>
      </c>
      <c r="C146" s="228" t="s">
        <v>482</v>
      </c>
      <c r="D146" s="227">
        <v>31536</v>
      </c>
    </row>
    <row r="147" spans="1:4">
      <c r="A147" s="230">
        <v>488</v>
      </c>
      <c r="B147" s="229">
        <v>847</v>
      </c>
      <c r="C147" s="228" t="s">
        <v>481</v>
      </c>
      <c r="D147" s="227">
        <v>847</v>
      </c>
    </row>
    <row r="148" spans="1:4">
      <c r="A148" s="230">
        <v>11</v>
      </c>
      <c r="B148" s="229">
        <v>6</v>
      </c>
      <c r="C148" s="228" t="s">
        <v>480</v>
      </c>
      <c r="D148" s="227">
        <v>6</v>
      </c>
    </row>
    <row r="149" spans="1:4">
      <c r="A149" s="230">
        <v>16088</v>
      </c>
      <c r="B149" s="229">
        <v>32543</v>
      </c>
      <c r="C149" s="228" t="s">
        <v>479</v>
      </c>
      <c r="D149" s="227">
        <v>43209</v>
      </c>
    </row>
    <row r="150" spans="1:4">
      <c r="A150" s="230">
        <v>1505</v>
      </c>
      <c r="B150" s="229">
        <v>1923</v>
      </c>
      <c r="C150" s="228" t="s">
        <v>478</v>
      </c>
      <c r="D150" s="227">
        <v>1923</v>
      </c>
    </row>
    <row r="151" spans="1:4">
      <c r="A151" s="230">
        <v>7100</v>
      </c>
      <c r="B151" s="229">
        <v>9240</v>
      </c>
      <c r="C151" s="228" t="s">
        <v>477</v>
      </c>
      <c r="D151" s="227">
        <v>12210</v>
      </c>
    </row>
    <row r="152" spans="1:4">
      <c r="A152" s="230">
        <v>5479</v>
      </c>
      <c r="B152" s="229">
        <v>1450</v>
      </c>
      <c r="C152" s="228" t="s">
        <v>460</v>
      </c>
      <c r="D152" s="227">
        <v>2737</v>
      </c>
    </row>
    <row r="153" spans="1:4">
      <c r="A153" s="230">
        <v>50</v>
      </c>
      <c r="B153" s="229">
        <v>0</v>
      </c>
      <c r="C153" s="228" t="s">
        <v>459</v>
      </c>
      <c r="D153" s="227">
        <v>0</v>
      </c>
    </row>
    <row r="154" spans="1:4">
      <c r="A154" s="230">
        <v>50</v>
      </c>
      <c r="B154" s="229">
        <v>0</v>
      </c>
      <c r="C154" s="228" t="s">
        <v>458</v>
      </c>
      <c r="D154" s="227">
        <v>0</v>
      </c>
    </row>
    <row r="155" spans="1:4">
      <c r="A155" s="230">
        <v>12443</v>
      </c>
      <c r="B155" s="229">
        <v>15595</v>
      </c>
      <c r="C155" s="228" t="s">
        <v>474</v>
      </c>
      <c r="D155" s="227">
        <v>14175</v>
      </c>
    </row>
    <row r="156" spans="1:4">
      <c r="A156" s="230">
        <v>95</v>
      </c>
      <c r="B156" s="229">
        <v>95</v>
      </c>
      <c r="C156" s="228" t="s">
        <v>500</v>
      </c>
      <c r="D156" s="227">
        <v>95</v>
      </c>
    </row>
    <row r="157" spans="1:4">
      <c r="A157" s="230">
        <v>12256</v>
      </c>
      <c r="B157" s="229">
        <v>15500</v>
      </c>
      <c r="C157" s="228" t="s">
        <v>473</v>
      </c>
      <c r="D157" s="227">
        <v>14080</v>
      </c>
    </row>
    <row r="158" spans="1:4">
      <c r="A158" s="230">
        <v>93</v>
      </c>
      <c r="B158" s="229">
        <v>0</v>
      </c>
      <c r="C158" s="228" t="s">
        <v>487</v>
      </c>
      <c r="D158" s="227">
        <v>0</v>
      </c>
    </row>
    <row r="159" spans="1:4">
      <c r="A159" s="230">
        <v>667</v>
      </c>
      <c r="B159" s="229">
        <v>1068</v>
      </c>
      <c r="C159" s="228" t="s">
        <v>457</v>
      </c>
      <c r="D159" s="227">
        <v>2394</v>
      </c>
    </row>
    <row r="160" spans="1:4">
      <c r="A160" s="230">
        <v>84</v>
      </c>
      <c r="B160" s="229">
        <v>36</v>
      </c>
      <c r="C160" s="228" t="s">
        <v>456</v>
      </c>
      <c r="D160" s="227">
        <v>18</v>
      </c>
    </row>
    <row r="161" spans="1:4">
      <c r="A161" s="230">
        <v>584</v>
      </c>
      <c r="B161" s="229">
        <v>1032</v>
      </c>
      <c r="C161" s="228" t="s">
        <v>455</v>
      </c>
      <c r="D161" s="227">
        <v>2376</v>
      </c>
    </row>
    <row r="162" spans="1:4">
      <c r="A162" s="230">
        <v>139</v>
      </c>
      <c r="B162" s="229">
        <v>0</v>
      </c>
      <c r="C162" s="228" t="s">
        <v>454</v>
      </c>
      <c r="D162" s="227">
        <v>0</v>
      </c>
    </row>
    <row r="163" spans="1:4">
      <c r="A163" s="230">
        <v>139</v>
      </c>
      <c r="B163" s="229">
        <v>0</v>
      </c>
      <c r="C163" s="228" t="s">
        <v>453</v>
      </c>
      <c r="D163" s="227">
        <v>0</v>
      </c>
    </row>
    <row r="164" spans="1:4" ht="33">
      <c r="A164" s="230">
        <v>12626</v>
      </c>
      <c r="B164" s="229">
        <v>215994</v>
      </c>
      <c r="C164" s="228" t="s">
        <v>452</v>
      </c>
      <c r="D164" s="227">
        <v>251294</v>
      </c>
    </row>
    <row r="165" spans="1:4">
      <c r="A165" s="230">
        <v>6208</v>
      </c>
      <c r="B165" s="229">
        <v>193750</v>
      </c>
      <c r="C165" s="228" t="s">
        <v>451</v>
      </c>
      <c r="D165" s="227">
        <v>228700</v>
      </c>
    </row>
    <row r="166" spans="1:4" ht="17.25" thickBot="1">
      <c r="A166" s="226">
        <v>6418</v>
      </c>
      <c r="B166" s="225">
        <v>22244</v>
      </c>
      <c r="C166" s="224" t="s">
        <v>472</v>
      </c>
      <c r="D166" s="223">
        <v>22594</v>
      </c>
    </row>
    <row r="167" spans="1:4" ht="21">
      <c r="A167" s="47"/>
      <c r="B167" s="818" t="s">
        <v>277</v>
      </c>
      <c r="C167" s="818"/>
      <c r="D167" s="147"/>
    </row>
    <row r="168" spans="1:4" ht="21">
      <c r="A168" s="47"/>
      <c r="B168" s="818" t="s">
        <v>276</v>
      </c>
      <c r="C168" s="818"/>
      <c r="D168" s="147"/>
    </row>
    <row r="169" spans="1:4" ht="21">
      <c r="A169" s="47"/>
      <c r="B169" s="819" t="s">
        <v>467</v>
      </c>
      <c r="C169" s="819"/>
      <c r="D169" s="369"/>
    </row>
    <row r="170" spans="1:4" ht="17.25" thickBot="1">
      <c r="A170" s="209"/>
      <c r="B170" s="820" t="s">
        <v>466</v>
      </c>
      <c r="C170" s="820"/>
      <c r="D170" s="185" t="s">
        <v>465</v>
      </c>
    </row>
    <row r="171" spans="1:4">
      <c r="A171" s="812" t="s">
        <v>170</v>
      </c>
      <c r="B171" s="814" t="s">
        <v>167</v>
      </c>
      <c r="C171" s="814" t="s">
        <v>464</v>
      </c>
      <c r="D171" s="816" t="s">
        <v>168</v>
      </c>
    </row>
    <row r="172" spans="1:4" ht="17.25" thickBot="1">
      <c r="A172" s="813"/>
      <c r="B172" s="815"/>
      <c r="C172" s="815"/>
      <c r="D172" s="817"/>
    </row>
    <row r="173" spans="1:4">
      <c r="A173" s="234">
        <v>0</v>
      </c>
      <c r="B173" s="233">
        <v>0</v>
      </c>
      <c r="C173" s="232" t="s">
        <v>463</v>
      </c>
      <c r="D173" s="231">
        <v>0</v>
      </c>
    </row>
    <row r="174" spans="1:4">
      <c r="A174" s="230">
        <v>54977</v>
      </c>
      <c r="B174" s="229">
        <v>84591</v>
      </c>
      <c r="C174" s="228" t="s">
        <v>462</v>
      </c>
      <c r="D174" s="227">
        <v>79570</v>
      </c>
    </row>
    <row r="175" spans="1:4">
      <c r="A175" s="230">
        <v>54820</v>
      </c>
      <c r="B175" s="229">
        <v>84537</v>
      </c>
      <c r="C175" s="228" t="s">
        <v>461</v>
      </c>
      <c r="D175" s="227">
        <v>79537</v>
      </c>
    </row>
    <row r="176" spans="1:4">
      <c r="A176" s="230">
        <v>0</v>
      </c>
      <c r="B176" s="229">
        <v>10</v>
      </c>
      <c r="C176" s="228" t="s">
        <v>481</v>
      </c>
      <c r="D176" s="227">
        <v>10</v>
      </c>
    </row>
    <row r="177" spans="1:4">
      <c r="A177" s="230">
        <v>0</v>
      </c>
      <c r="B177" s="229">
        <v>1</v>
      </c>
      <c r="C177" s="228" t="s">
        <v>480</v>
      </c>
      <c r="D177" s="227">
        <v>1</v>
      </c>
    </row>
    <row r="178" spans="1:4">
      <c r="A178" s="230">
        <v>0</v>
      </c>
      <c r="B178" s="229">
        <v>6</v>
      </c>
      <c r="C178" s="228" t="s">
        <v>489</v>
      </c>
      <c r="D178" s="227">
        <v>6</v>
      </c>
    </row>
    <row r="179" spans="1:4">
      <c r="A179" s="230">
        <v>54820</v>
      </c>
      <c r="B179" s="229">
        <v>84520</v>
      </c>
      <c r="C179" s="228" t="s">
        <v>460</v>
      </c>
      <c r="D179" s="227">
        <v>79520</v>
      </c>
    </row>
    <row r="180" spans="1:4">
      <c r="A180" s="230">
        <v>147</v>
      </c>
      <c r="B180" s="229">
        <v>54</v>
      </c>
      <c r="C180" s="228" t="s">
        <v>457</v>
      </c>
      <c r="D180" s="227">
        <v>33</v>
      </c>
    </row>
    <row r="181" spans="1:4">
      <c r="A181" s="230">
        <v>36</v>
      </c>
      <c r="B181" s="229">
        <v>21</v>
      </c>
      <c r="C181" s="228" t="s">
        <v>456</v>
      </c>
      <c r="D181" s="227">
        <v>0</v>
      </c>
    </row>
    <row r="182" spans="1:4">
      <c r="A182" s="230">
        <v>112</v>
      </c>
      <c r="B182" s="229">
        <v>33</v>
      </c>
      <c r="C182" s="228" t="s">
        <v>455</v>
      </c>
      <c r="D182" s="227">
        <v>33</v>
      </c>
    </row>
    <row r="183" spans="1:4">
      <c r="A183" s="230">
        <v>9</v>
      </c>
      <c r="B183" s="229">
        <v>0</v>
      </c>
      <c r="C183" s="228" t="s">
        <v>454</v>
      </c>
      <c r="D183" s="227">
        <v>0</v>
      </c>
    </row>
    <row r="184" spans="1:4" ht="17.25" thickBot="1">
      <c r="A184" s="226">
        <v>9</v>
      </c>
      <c r="B184" s="225">
        <v>0</v>
      </c>
      <c r="C184" s="224" t="s">
        <v>453</v>
      </c>
      <c r="D184" s="223">
        <v>0</v>
      </c>
    </row>
  </sheetData>
  <mergeCells count="72">
    <mergeCell ref="A34:A35"/>
    <mergeCell ref="B34:B35"/>
    <mergeCell ref="C34:C35"/>
    <mergeCell ref="D34:D35"/>
    <mergeCell ref="B1:C1"/>
    <mergeCell ref="B2:C2"/>
    <mergeCell ref="B3:C3"/>
    <mergeCell ref="B4:C4"/>
    <mergeCell ref="A5:A6"/>
    <mergeCell ref="B5:B6"/>
    <mergeCell ref="C5:C6"/>
    <mergeCell ref="D5:D6"/>
    <mergeCell ref="B30:C30"/>
    <mergeCell ref="B31:C31"/>
    <mergeCell ref="B32:C32"/>
    <mergeCell ref="B33:C33"/>
    <mergeCell ref="A58:A59"/>
    <mergeCell ref="B58:B59"/>
    <mergeCell ref="C58:C59"/>
    <mergeCell ref="D58:D59"/>
    <mergeCell ref="B40:C40"/>
    <mergeCell ref="B41:C41"/>
    <mergeCell ref="B42:C42"/>
    <mergeCell ref="B43:C43"/>
    <mergeCell ref="A44:A45"/>
    <mergeCell ref="B44:B45"/>
    <mergeCell ref="C44:C45"/>
    <mergeCell ref="D44:D45"/>
    <mergeCell ref="B54:C54"/>
    <mergeCell ref="B55:C55"/>
    <mergeCell ref="B56:C56"/>
    <mergeCell ref="B57:C57"/>
    <mergeCell ref="A100:A101"/>
    <mergeCell ref="B100:B101"/>
    <mergeCell ref="C100:C101"/>
    <mergeCell ref="D100:D101"/>
    <mergeCell ref="B116:C116"/>
    <mergeCell ref="D120:D121"/>
    <mergeCell ref="B96:C96"/>
    <mergeCell ref="B97:C97"/>
    <mergeCell ref="B98:C98"/>
    <mergeCell ref="B99:C99"/>
    <mergeCell ref="B117:C117"/>
    <mergeCell ref="B118:C118"/>
    <mergeCell ref="B119:C119"/>
    <mergeCell ref="A130:A131"/>
    <mergeCell ref="B130:B131"/>
    <mergeCell ref="C130:C131"/>
    <mergeCell ref="A120:A121"/>
    <mergeCell ref="B120:B121"/>
    <mergeCell ref="C120:C121"/>
    <mergeCell ref="B169:C169"/>
    <mergeCell ref="B126:C126"/>
    <mergeCell ref="B127:C127"/>
    <mergeCell ref="B128:C128"/>
    <mergeCell ref="B129:C129"/>
    <mergeCell ref="B170:C170"/>
    <mergeCell ref="A171:A172"/>
    <mergeCell ref="B171:B172"/>
    <mergeCell ref="C171:C172"/>
    <mergeCell ref="D130:D131"/>
    <mergeCell ref="B137:C137"/>
    <mergeCell ref="B138:C138"/>
    <mergeCell ref="B139:C139"/>
    <mergeCell ref="B140:C140"/>
    <mergeCell ref="A141:A142"/>
    <mergeCell ref="B141:B142"/>
    <mergeCell ref="C141:C142"/>
    <mergeCell ref="D141:D142"/>
    <mergeCell ref="D171:D172"/>
    <mergeCell ref="B167:C167"/>
    <mergeCell ref="B168:C16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7" max="16383" man="1"/>
    <brk id="68" max="16383" man="1"/>
    <brk id="85" max="16383" man="1"/>
    <brk id="96" max="16383" man="1"/>
    <brk id="110" max="16383" man="1"/>
    <brk id="141" max="16383" man="1"/>
    <brk id="152" max="16383" man="1"/>
  </rowBreak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BC1D3-5C05-4337-B067-3F9B92F50219}">
  <dimension ref="A1:B153"/>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1928</v>
      </c>
    </row>
    <row r="10" spans="1:2" ht="33">
      <c r="A10" s="242" t="s">
        <v>693</v>
      </c>
      <c r="B10" s="241" t="s">
        <v>1929</v>
      </c>
    </row>
    <row r="11" spans="1:2" ht="33">
      <c r="A11" s="242" t="s">
        <v>1461</v>
      </c>
      <c r="B11" s="241" t="s">
        <v>1930</v>
      </c>
    </row>
    <row r="12" spans="1:2" ht="33">
      <c r="A12" s="242" t="s">
        <v>691</v>
      </c>
      <c r="B12" s="241" t="s">
        <v>1931</v>
      </c>
    </row>
    <row r="13" spans="1:2" ht="66">
      <c r="A13" s="242" t="s">
        <v>666</v>
      </c>
      <c r="B13" s="241" t="s">
        <v>1932</v>
      </c>
    </row>
    <row r="14" spans="1:2" ht="82.5">
      <c r="A14" s="242" t="s">
        <v>664</v>
      </c>
      <c r="B14" s="241" t="s">
        <v>1933</v>
      </c>
    </row>
    <row r="15" spans="1:2" ht="132">
      <c r="A15" s="242" t="s">
        <v>660</v>
      </c>
      <c r="B15" s="241" t="s">
        <v>1934</v>
      </c>
    </row>
    <row r="16" spans="1:2" ht="33">
      <c r="A16" s="242" t="s">
        <v>686</v>
      </c>
      <c r="B16" s="241" t="s">
        <v>1935</v>
      </c>
    </row>
    <row r="17" spans="1:2" ht="33">
      <c r="A17" s="242" t="s">
        <v>684</v>
      </c>
      <c r="B17" s="241"/>
    </row>
    <row r="18" spans="1:2" ht="66">
      <c r="A18" s="242" t="s">
        <v>681</v>
      </c>
      <c r="B18" s="241" t="s">
        <v>1936</v>
      </c>
    </row>
    <row r="19" spans="1:2" ht="33">
      <c r="A19" s="242" t="s">
        <v>679</v>
      </c>
      <c r="B19" s="241"/>
    </row>
    <row r="20" spans="1:2" ht="33">
      <c r="A20" s="242" t="s">
        <v>674</v>
      </c>
      <c r="B20" s="241" t="s">
        <v>1937</v>
      </c>
    </row>
    <row r="21" spans="1:2" ht="33">
      <c r="A21" s="242" t="s">
        <v>658</v>
      </c>
      <c r="B21" s="241"/>
    </row>
    <row r="22" spans="1:2" ht="49.5">
      <c r="A22" s="242" t="s">
        <v>657</v>
      </c>
      <c r="B22" s="241" t="s">
        <v>1938</v>
      </c>
    </row>
    <row r="23" spans="1:2" ht="49.5">
      <c r="A23" s="242" t="s">
        <v>655</v>
      </c>
      <c r="B23" s="241" t="s">
        <v>1939</v>
      </c>
    </row>
    <row r="24" spans="1:2" ht="33">
      <c r="A24" s="242" t="s">
        <v>653</v>
      </c>
      <c r="B24" s="241"/>
    </row>
    <row r="25" spans="1:2" ht="33.75" thickBot="1">
      <c r="A25" s="240" t="s">
        <v>671</v>
      </c>
      <c r="B25" s="239" t="s">
        <v>1940</v>
      </c>
    </row>
    <row r="26" spans="1:2" ht="21">
      <c r="A26" s="818" t="s">
        <v>277</v>
      </c>
      <c r="B26" s="818"/>
    </row>
    <row r="27" spans="1:2" ht="21">
      <c r="A27" s="818" t="s">
        <v>276</v>
      </c>
      <c r="B27" s="818"/>
    </row>
    <row r="28" spans="1:2" ht="21">
      <c r="A28" s="819" t="s">
        <v>529</v>
      </c>
      <c r="B28" s="819"/>
    </row>
    <row r="29" spans="1:2" ht="17.25" thickBot="1">
      <c r="A29" s="820" t="s">
        <v>466</v>
      </c>
      <c r="B29" s="820"/>
    </row>
    <row r="30" spans="1:2" ht="17.25" thickBot="1">
      <c r="A30" s="821" t="s">
        <v>528</v>
      </c>
      <c r="B30" s="822"/>
    </row>
    <row r="31" spans="1:2">
      <c r="A31" s="246" t="s">
        <v>648</v>
      </c>
      <c r="B31" s="245"/>
    </row>
    <row r="32" spans="1:2">
      <c r="A32" s="244" t="s">
        <v>668</v>
      </c>
      <c r="B32" s="243"/>
    </row>
    <row r="33" spans="1:2" ht="33">
      <c r="A33" s="242" t="s">
        <v>667</v>
      </c>
      <c r="B33" s="241"/>
    </row>
    <row r="34" spans="1:2" ht="50.25" thickBot="1">
      <c r="A34" s="240" t="s">
        <v>662</v>
      </c>
      <c r="B34" s="239" t="s">
        <v>1941</v>
      </c>
    </row>
    <row r="35" spans="1:2" ht="21">
      <c r="A35" s="818" t="s">
        <v>277</v>
      </c>
      <c r="B35" s="818"/>
    </row>
    <row r="36" spans="1:2" ht="21">
      <c r="A36" s="818" t="s">
        <v>276</v>
      </c>
      <c r="B36" s="818"/>
    </row>
    <row r="37" spans="1:2" ht="21">
      <c r="A37" s="819" t="s">
        <v>529</v>
      </c>
      <c r="B37" s="819"/>
    </row>
    <row r="38" spans="1:2" ht="17.25" thickBot="1">
      <c r="A38" s="820" t="s">
        <v>466</v>
      </c>
      <c r="B38" s="820"/>
    </row>
    <row r="39" spans="1:2" ht="17.25" thickBot="1">
      <c r="A39" s="821" t="s">
        <v>528</v>
      </c>
      <c r="B39" s="822"/>
    </row>
    <row r="40" spans="1:2">
      <c r="A40" s="246" t="s">
        <v>648</v>
      </c>
      <c r="B40" s="245"/>
    </row>
    <row r="41" spans="1:2" ht="17.25" thickBot="1">
      <c r="A41" s="248" t="s">
        <v>647</v>
      </c>
      <c r="B41" s="247"/>
    </row>
    <row r="42" spans="1:2" ht="21">
      <c r="A42" s="818" t="s">
        <v>277</v>
      </c>
      <c r="B42" s="818"/>
    </row>
    <row r="43" spans="1:2" ht="21">
      <c r="A43" s="818" t="s">
        <v>276</v>
      </c>
      <c r="B43" s="818"/>
    </row>
    <row r="44" spans="1:2" ht="21">
      <c r="A44" s="819" t="s">
        <v>529</v>
      </c>
      <c r="B44" s="819"/>
    </row>
    <row r="45" spans="1:2" ht="17.25" thickBot="1">
      <c r="A45" s="820" t="s">
        <v>466</v>
      </c>
      <c r="B45" s="820"/>
    </row>
    <row r="46" spans="1:2" ht="17.25" thickBot="1">
      <c r="A46" s="821" t="s">
        <v>528</v>
      </c>
      <c r="B46" s="822"/>
    </row>
    <row r="47" spans="1:2">
      <c r="A47" s="246" t="s">
        <v>527</v>
      </c>
      <c r="B47" s="245"/>
    </row>
    <row r="48" spans="1:2">
      <c r="A48" s="244" t="s">
        <v>646</v>
      </c>
      <c r="B48" s="243"/>
    </row>
    <row r="49" spans="1:2" ht="33">
      <c r="A49" s="242" t="s">
        <v>598</v>
      </c>
      <c r="B49" s="241"/>
    </row>
    <row r="50" spans="1:2" ht="33">
      <c r="A50" s="242" t="s">
        <v>645</v>
      </c>
      <c r="B50" s="241" t="s">
        <v>1942</v>
      </c>
    </row>
    <row r="51" spans="1:2" ht="49.5">
      <c r="A51" s="242" t="s">
        <v>595</v>
      </c>
      <c r="B51" s="241" t="s">
        <v>1943</v>
      </c>
    </row>
    <row r="52" spans="1:2" ht="66">
      <c r="A52" s="242" t="s">
        <v>593</v>
      </c>
      <c r="B52" s="241" t="s">
        <v>1944</v>
      </c>
    </row>
    <row r="53" spans="1:2" ht="49.5">
      <c r="A53" s="242" t="s">
        <v>591</v>
      </c>
      <c r="B53" s="241" t="s">
        <v>1945</v>
      </c>
    </row>
    <row r="54" spans="1:2" ht="66">
      <c r="A54" s="242" t="s">
        <v>589</v>
      </c>
      <c r="B54" s="241" t="s">
        <v>1946</v>
      </c>
    </row>
    <row r="55" spans="1:2" ht="33">
      <c r="A55" s="242" t="s">
        <v>525</v>
      </c>
      <c r="B55" s="241"/>
    </row>
    <row r="56" spans="1:2" ht="49.5">
      <c r="A56" s="242" t="s">
        <v>558</v>
      </c>
      <c r="B56" s="241" t="s">
        <v>1947</v>
      </c>
    </row>
    <row r="57" spans="1:2" ht="66">
      <c r="A57" s="242" t="s">
        <v>556</v>
      </c>
      <c r="B57" s="241" t="s">
        <v>1948</v>
      </c>
    </row>
    <row r="58" spans="1:2" ht="33">
      <c r="A58" s="242" t="s">
        <v>554</v>
      </c>
      <c r="B58" s="241" t="s">
        <v>1949</v>
      </c>
    </row>
    <row r="59" spans="1:2" ht="49.5">
      <c r="A59" s="242" t="s">
        <v>582</v>
      </c>
      <c r="B59" s="241" t="s">
        <v>1950</v>
      </c>
    </row>
    <row r="60" spans="1:2" ht="132">
      <c r="A60" s="242" t="s">
        <v>552</v>
      </c>
      <c r="B60" s="241" t="s">
        <v>1951</v>
      </c>
    </row>
    <row r="61" spans="1:2" ht="66">
      <c r="A61" s="242" t="s">
        <v>550</v>
      </c>
      <c r="B61" s="241" t="s">
        <v>1952</v>
      </c>
    </row>
    <row r="62" spans="1:2" ht="181.5">
      <c r="A62" s="242" t="s">
        <v>548</v>
      </c>
      <c r="B62" s="241" t="s">
        <v>1953</v>
      </c>
    </row>
    <row r="63" spans="1:2" ht="198">
      <c r="A63" s="242" t="s">
        <v>524</v>
      </c>
      <c r="B63" s="241" t="s">
        <v>1954</v>
      </c>
    </row>
    <row r="64" spans="1:2" ht="33">
      <c r="A64" s="242" t="s">
        <v>545</v>
      </c>
      <c r="B64" s="241" t="s">
        <v>1955</v>
      </c>
    </row>
    <row r="65" spans="1:2" ht="33">
      <c r="A65" s="242" t="s">
        <v>630</v>
      </c>
      <c r="B65" s="241" t="s">
        <v>1956</v>
      </c>
    </row>
    <row r="66" spans="1:2" ht="33">
      <c r="A66" s="242" t="s">
        <v>522</v>
      </c>
      <c r="B66" s="241"/>
    </row>
    <row r="67" spans="1:2" ht="49.5">
      <c r="A67" s="242" t="s">
        <v>543</v>
      </c>
      <c r="B67" s="241" t="s">
        <v>1957</v>
      </c>
    </row>
    <row r="68" spans="1:2" ht="132">
      <c r="A68" s="242" t="s">
        <v>521</v>
      </c>
      <c r="B68" s="241" t="s">
        <v>1958</v>
      </c>
    </row>
    <row r="69" spans="1:2" ht="33">
      <c r="A69" s="242" t="s">
        <v>540</v>
      </c>
      <c r="B69" s="241"/>
    </row>
    <row r="70" spans="1:2" ht="33">
      <c r="A70" s="242" t="s">
        <v>626</v>
      </c>
      <c r="B70" s="241" t="s">
        <v>1959</v>
      </c>
    </row>
    <row r="71" spans="1:2" ht="115.5">
      <c r="A71" s="242" t="s">
        <v>539</v>
      </c>
      <c r="B71" s="241" t="s">
        <v>1960</v>
      </c>
    </row>
    <row r="72" spans="1:2" ht="33">
      <c r="A72" s="242" t="s">
        <v>623</v>
      </c>
      <c r="B72" s="241" t="s">
        <v>1961</v>
      </c>
    </row>
    <row r="73" spans="1:2" ht="33">
      <c r="A73" s="242" t="s">
        <v>519</v>
      </c>
      <c r="B73" s="241" t="s">
        <v>1962</v>
      </c>
    </row>
    <row r="74" spans="1:2" ht="49.5">
      <c r="A74" s="242" t="s">
        <v>518</v>
      </c>
      <c r="B74" s="241" t="s">
        <v>1963</v>
      </c>
    </row>
    <row r="75" spans="1:2" ht="33">
      <c r="A75" s="242" t="s">
        <v>620</v>
      </c>
      <c r="B75" s="241" t="s">
        <v>1964</v>
      </c>
    </row>
    <row r="76" spans="1:2" ht="33">
      <c r="A76" s="242" t="s">
        <v>537</v>
      </c>
      <c r="B76" s="241"/>
    </row>
    <row r="77" spans="1:2" ht="33">
      <c r="A77" s="242" t="s">
        <v>536</v>
      </c>
      <c r="B77" s="241" t="s">
        <v>1965</v>
      </c>
    </row>
    <row r="78" spans="1:2" ht="66">
      <c r="A78" s="242" t="s">
        <v>516</v>
      </c>
      <c r="B78" s="241"/>
    </row>
    <row r="79" spans="1:2" ht="49.5">
      <c r="A79" s="242" t="s">
        <v>533</v>
      </c>
      <c r="B79" s="241" t="s">
        <v>1966</v>
      </c>
    </row>
    <row r="80" spans="1:2" ht="50.25" thickBot="1">
      <c r="A80" s="240" t="s">
        <v>615</v>
      </c>
      <c r="B80" s="239" t="s">
        <v>1967</v>
      </c>
    </row>
    <row r="81" spans="1:2" ht="21">
      <c r="A81" s="818" t="s">
        <v>277</v>
      </c>
      <c r="B81" s="818"/>
    </row>
    <row r="82" spans="1:2" ht="21">
      <c r="A82" s="818" t="s">
        <v>276</v>
      </c>
      <c r="B82" s="818"/>
    </row>
    <row r="83" spans="1:2" ht="21">
      <c r="A83" s="819" t="s">
        <v>529</v>
      </c>
      <c r="B83" s="819"/>
    </row>
    <row r="84" spans="1:2" ht="17.25" thickBot="1">
      <c r="A84" s="820" t="s">
        <v>466</v>
      </c>
      <c r="B84" s="820"/>
    </row>
    <row r="85" spans="1:2" ht="17.25" thickBot="1">
      <c r="A85" s="821" t="s">
        <v>528</v>
      </c>
      <c r="B85" s="822"/>
    </row>
    <row r="86" spans="1:2">
      <c r="A86" s="246" t="s">
        <v>527</v>
      </c>
      <c r="B86" s="245"/>
    </row>
    <row r="87" spans="1:2">
      <c r="A87" s="244" t="s">
        <v>613</v>
      </c>
      <c r="B87" s="243"/>
    </row>
    <row r="88" spans="1:2" ht="33">
      <c r="A88" s="242" t="s">
        <v>525</v>
      </c>
      <c r="B88" s="241"/>
    </row>
    <row r="89" spans="1:2" ht="33">
      <c r="A89" s="242" t="s">
        <v>552</v>
      </c>
      <c r="B89" s="241" t="s">
        <v>1968</v>
      </c>
    </row>
    <row r="90" spans="1:2" ht="99">
      <c r="A90" s="242" t="s">
        <v>548</v>
      </c>
      <c r="B90" s="241" t="s">
        <v>1969</v>
      </c>
    </row>
    <row r="91" spans="1:2" ht="49.5">
      <c r="A91" s="242" t="s">
        <v>524</v>
      </c>
      <c r="B91" s="241" t="s">
        <v>1970</v>
      </c>
    </row>
    <row r="92" spans="1:2" ht="33">
      <c r="A92" s="242" t="s">
        <v>522</v>
      </c>
      <c r="B92" s="241"/>
    </row>
    <row r="93" spans="1:2" ht="33">
      <c r="A93" s="242" t="s">
        <v>521</v>
      </c>
      <c r="B93" s="241" t="s">
        <v>1971</v>
      </c>
    </row>
    <row r="94" spans="1:2" ht="33">
      <c r="A94" s="242" t="s">
        <v>519</v>
      </c>
      <c r="B94" s="241"/>
    </row>
    <row r="95" spans="1:2" ht="49.5">
      <c r="A95" s="242" t="s">
        <v>518</v>
      </c>
      <c r="B95" s="241" t="s">
        <v>1972</v>
      </c>
    </row>
    <row r="96" spans="1:2" ht="49.5">
      <c r="A96" s="242" t="s">
        <v>1973</v>
      </c>
      <c r="B96" s="241" t="s">
        <v>1974</v>
      </c>
    </row>
    <row r="97" spans="1:2" ht="33.75" thickBot="1">
      <c r="A97" s="240" t="s">
        <v>620</v>
      </c>
      <c r="B97" s="239" t="s">
        <v>1975</v>
      </c>
    </row>
    <row r="98" spans="1:2" ht="21">
      <c r="A98" s="818" t="s">
        <v>277</v>
      </c>
      <c r="B98" s="818"/>
    </row>
    <row r="99" spans="1:2" ht="21">
      <c r="A99" s="818" t="s">
        <v>276</v>
      </c>
      <c r="B99" s="818"/>
    </row>
    <row r="100" spans="1:2" ht="21">
      <c r="A100" s="819" t="s">
        <v>529</v>
      </c>
      <c r="B100" s="819"/>
    </row>
    <row r="101" spans="1:2" ht="17.25" thickBot="1">
      <c r="A101" s="820" t="s">
        <v>466</v>
      </c>
      <c r="B101" s="820"/>
    </row>
    <row r="102" spans="1:2" ht="17.25" thickBot="1">
      <c r="A102" s="821" t="s">
        <v>528</v>
      </c>
      <c r="B102" s="822"/>
    </row>
    <row r="103" spans="1:2">
      <c r="A103" s="246" t="s">
        <v>527</v>
      </c>
      <c r="B103" s="245"/>
    </row>
    <row r="104" spans="1:2">
      <c r="A104" s="244" t="s">
        <v>599</v>
      </c>
      <c r="B104" s="243"/>
    </row>
    <row r="105" spans="1:2" ht="33">
      <c r="A105" s="242" t="s">
        <v>525</v>
      </c>
      <c r="B105" s="241"/>
    </row>
    <row r="106" spans="1:2" ht="132.75" thickBot="1">
      <c r="A106" s="240" t="s">
        <v>548</v>
      </c>
      <c r="B106" s="239" t="s">
        <v>1976</v>
      </c>
    </row>
    <row r="107" spans="1:2" ht="21">
      <c r="A107" s="818" t="s">
        <v>277</v>
      </c>
      <c r="B107" s="818"/>
    </row>
    <row r="108" spans="1:2" ht="21">
      <c r="A108" s="818" t="s">
        <v>276</v>
      </c>
      <c r="B108" s="818"/>
    </row>
    <row r="109" spans="1:2" ht="21">
      <c r="A109" s="819" t="s">
        <v>529</v>
      </c>
      <c r="B109" s="819"/>
    </row>
    <row r="110" spans="1:2" ht="17.25" thickBot="1">
      <c r="A110" s="820" t="s">
        <v>466</v>
      </c>
      <c r="B110" s="820"/>
    </row>
    <row r="111" spans="1:2" ht="17.25" thickBot="1">
      <c r="A111" s="821" t="s">
        <v>528</v>
      </c>
      <c r="B111" s="822"/>
    </row>
    <row r="112" spans="1:2">
      <c r="A112" s="246" t="s">
        <v>527</v>
      </c>
      <c r="B112" s="245"/>
    </row>
    <row r="113" spans="1:2">
      <c r="A113" s="244" t="s">
        <v>566</v>
      </c>
      <c r="B113" s="243"/>
    </row>
    <row r="114" spans="1:2" ht="33">
      <c r="A114" s="242" t="s">
        <v>525</v>
      </c>
      <c r="B114" s="241"/>
    </row>
    <row r="115" spans="1:2" ht="149.25" thickBot="1">
      <c r="A115" s="240" t="s">
        <v>548</v>
      </c>
      <c r="B115" s="239" t="s">
        <v>1977</v>
      </c>
    </row>
    <row r="116" spans="1:2" ht="21">
      <c r="A116" s="818" t="s">
        <v>277</v>
      </c>
      <c r="B116" s="818"/>
    </row>
    <row r="117" spans="1:2" ht="21">
      <c r="A117" s="818" t="s">
        <v>276</v>
      </c>
      <c r="B117" s="818"/>
    </row>
    <row r="118" spans="1:2" ht="21">
      <c r="A118" s="819" t="s">
        <v>529</v>
      </c>
      <c r="B118" s="819"/>
    </row>
    <row r="119" spans="1:2" ht="17.25" thickBot="1">
      <c r="A119" s="820" t="s">
        <v>466</v>
      </c>
      <c r="B119" s="820"/>
    </row>
    <row r="120" spans="1:2" ht="17.25" thickBot="1">
      <c r="A120" s="821" t="s">
        <v>528</v>
      </c>
      <c r="B120" s="822"/>
    </row>
    <row r="121" spans="1:2">
      <c r="A121" s="246" t="s">
        <v>527</v>
      </c>
      <c r="B121" s="245"/>
    </row>
    <row r="122" spans="1:2">
      <c r="A122" s="244" t="s">
        <v>559</v>
      </c>
      <c r="B122" s="243"/>
    </row>
    <row r="123" spans="1:2" ht="33">
      <c r="A123" s="242" t="s">
        <v>525</v>
      </c>
      <c r="B123" s="241"/>
    </row>
    <row r="124" spans="1:2" ht="132">
      <c r="A124" s="242" t="s">
        <v>558</v>
      </c>
      <c r="B124" s="241" t="s">
        <v>1978</v>
      </c>
    </row>
    <row r="125" spans="1:2" ht="132">
      <c r="A125" s="242" t="s">
        <v>556</v>
      </c>
      <c r="B125" s="241" t="s">
        <v>1979</v>
      </c>
    </row>
    <row r="126" spans="1:2" ht="33">
      <c r="A126" s="242" t="s">
        <v>554</v>
      </c>
      <c r="B126" s="241" t="s">
        <v>1980</v>
      </c>
    </row>
    <row r="127" spans="1:2" ht="247.5">
      <c r="A127" s="242" t="s">
        <v>552</v>
      </c>
      <c r="B127" s="241" t="s">
        <v>1981</v>
      </c>
    </row>
    <row r="128" spans="1:2" ht="82.5">
      <c r="A128" s="242" t="s">
        <v>550</v>
      </c>
      <c r="B128" s="241" t="s">
        <v>1982</v>
      </c>
    </row>
    <row r="129" spans="1:2" ht="231">
      <c r="A129" s="242" t="s">
        <v>548</v>
      </c>
      <c r="B129" s="241" t="s">
        <v>1983</v>
      </c>
    </row>
    <row r="130" spans="1:2" ht="82.5">
      <c r="A130" s="242" t="s">
        <v>524</v>
      </c>
      <c r="B130" s="241" t="s">
        <v>1984</v>
      </c>
    </row>
    <row r="131" spans="1:2" ht="33">
      <c r="A131" s="242" t="s">
        <v>540</v>
      </c>
      <c r="B131" s="241"/>
    </row>
    <row r="132" spans="1:2" ht="49.5">
      <c r="A132" s="242" t="s">
        <v>626</v>
      </c>
      <c r="B132" s="241" t="s">
        <v>1985</v>
      </c>
    </row>
    <row r="133" spans="1:2" ht="82.5">
      <c r="A133" s="242" t="s">
        <v>539</v>
      </c>
      <c r="B133" s="241" t="s">
        <v>1986</v>
      </c>
    </row>
    <row r="134" spans="1:2" ht="33">
      <c r="A134" s="242" t="s">
        <v>519</v>
      </c>
      <c r="B134" s="241"/>
    </row>
    <row r="135" spans="1:2" ht="49.5">
      <c r="A135" s="242" t="s">
        <v>518</v>
      </c>
      <c r="B135" s="241" t="s">
        <v>1987</v>
      </c>
    </row>
    <row r="136" spans="1:2" ht="33">
      <c r="A136" s="242" t="s">
        <v>620</v>
      </c>
      <c r="B136" s="241" t="s">
        <v>1988</v>
      </c>
    </row>
    <row r="137" spans="1:2" ht="66">
      <c r="A137" s="242" t="s">
        <v>516</v>
      </c>
      <c r="B137" s="241"/>
    </row>
    <row r="138" spans="1:2" ht="132">
      <c r="A138" s="242" t="s">
        <v>515</v>
      </c>
      <c r="B138" s="241" t="s">
        <v>1989</v>
      </c>
    </row>
    <row r="139" spans="1:2" ht="50.25" thickBot="1">
      <c r="A139" s="240" t="s">
        <v>533</v>
      </c>
      <c r="B139" s="239" t="s">
        <v>1990</v>
      </c>
    </row>
    <row r="140" spans="1:2" ht="21">
      <c r="A140" s="818" t="s">
        <v>277</v>
      </c>
      <c r="B140" s="818"/>
    </row>
    <row r="141" spans="1:2" ht="21">
      <c r="A141" s="818" t="s">
        <v>276</v>
      </c>
      <c r="B141" s="818"/>
    </row>
    <row r="142" spans="1:2" ht="21">
      <c r="A142" s="819" t="s">
        <v>529</v>
      </c>
      <c r="B142" s="819"/>
    </row>
    <row r="143" spans="1:2" ht="17.25" thickBot="1">
      <c r="A143" s="820" t="s">
        <v>466</v>
      </c>
      <c r="B143" s="820"/>
    </row>
    <row r="144" spans="1:2" ht="17.25" thickBot="1">
      <c r="A144" s="821" t="s">
        <v>528</v>
      </c>
      <c r="B144" s="822"/>
    </row>
    <row r="145" spans="1:2">
      <c r="A145" s="246" t="s">
        <v>527</v>
      </c>
      <c r="B145" s="245"/>
    </row>
    <row r="146" spans="1:2">
      <c r="A146" s="244" t="s">
        <v>526</v>
      </c>
      <c r="B146" s="243"/>
    </row>
    <row r="147" spans="1:2" ht="33">
      <c r="A147" s="242" t="s">
        <v>525</v>
      </c>
      <c r="B147" s="241"/>
    </row>
    <row r="148" spans="1:2" ht="33">
      <c r="A148" s="242" t="s">
        <v>556</v>
      </c>
      <c r="B148" s="241" t="s">
        <v>1991</v>
      </c>
    </row>
    <row r="149" spans="1:2" ht="33">
      <c r="A149" s="242" t="s">
        <v>554</v>
      </c>
      <c r="B149" s="241" t="s">
        <v>1930</v>
      </c>
    </row>
    <row r="150" spans="1:2" ht="33">
      <c r="A150" s="242" t="s">
        <v>582</v>
      </c>
      <c r="B150" s="241" t="s">
        <v>1992</v>
      </c>
    </row>
    <row r="151" spans="1:2" ht="313.5">
      <c r="A151" s="242" t="s">
        <v>524</v>
      </c>
      <c r="B151" s="241" t="s">
        <v>1993</v>
      </c>
    </row>
    <row r="152" spans="1:2" ht="33">
      <c r="A152" s="242" t="s">
        <v>519</v>
      </c>
      <c r="B152" s="241" t="s">
        <v>1962</v>
      </c>
    </row>
    <row r="153" spans="1:2" ht="33.75" thickBot="1">
      <c r="A153" s="240" t="s">
        <v>620</v>
      </c>
      <c r="B153" s="239" t="s">
        <v>1994</v>
      </c>
    </row>
  </sheetData>
  <mergeCells count="45">
    <mergeCell ref="A36:B36"/>
    <mergeCell ref="A1:B1"/>
    <mergeCell ref="A2:B2"/>
    <mergeCell ref="A3:B3"/>
    <mergeCell ref="A4:B4"/>
    <mergeCell ref="A5:B5"/>
    <mergeCell ref="A26:B26"/>
    <mergeCell ref="A27:B27"/>
    <mergeCell ref="A28:B28"/>
    <mergeCell ref="A29:B29"/>
    <mergeCell ref="A30:B30"/>
    <mergeCell ref="A35:B35"/>
    <mergeCell ref="A84:B84"/>
    <mergeCell ref="A37:B37"/>
    <mergeCell ref="A38:B38"/>
    <mergeCell ref="A39:B39"/>
    <mergeCell ref="A42:B42"/>
    <mergeCell ref="A43:B43"/>
    <mergeCell ref="A44:B44"/>
    <mergeCell ref="A45:B45"/>
    <mergeCell ref="A46:B46"/>
    <mergeCell ref="A81:B81"/>
    <mergeCell ref="A82:B82"/>
    <mergeCell ref="A83:B83"/>
    <mergeCell ref="A116:B116"/>
    <mergeCell ref="A85:B85"/>
    <mergeCell ref="A98:B98"/>
    <mergeCell ref="A99:B99"/>
    <mergeCell ref="A100:B100"/>
    <mergeCell ref="A101:B101"/>
    <mergeCell ref="A102:B102"/>
    <mergeCell ref="A107:B107"/>
    <mergeCell ref="A108:B108"/>
    <mergeCell ref="A109:B109"/>
    <mergeCell ref="A110:B110"/>
    <mergeCell ref="A111:B111"/>
    <mergeCell ref="A142:B142"/>
    <mergeCell ref="A143:B143"/>
    <mergeCell ref="A144:B144"/>
    <mergeCell ref="A117:B117"/>
    <mergeCell ref="A118:B118"/>
    <mergeCell ref="A119:B119"/>
    <mergeCell ref="A120:B120"/>
    <mergeCell ref="A140:B140"/>
    <mergeCell ref="A141:B14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39" max="16383" man="1"/>
    <brk id="103" max="16383" man="1"/>
    <brk id="125" max="16383" man="1"/>
    <brk id="137" max="16383" man="1"/>
    <brk id="149" max="16383" man="1"/>
    <brk id="187" max="16383" man="1"/>
    <brk id="199" max="16383" man="1"/>
  </rowBreak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0842-358A-4259-9E61-CC49B3714E88}">
  <dimension ref="A1:D111"/>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870530</v>
      </c>
      <c r="B7" s="233">
        <v>813582</v>
      </c>
      <c r="C7" s="232" t="s">
        <v>706</v>
      </c>
      <c r="D7" s="231">
        <v>774035</v>
      </c>
    </row>
    <row r="8" spans="1:4">
      <c r="A8" s="238">
        <v>664451</v>
      </c>
      <c r="B8" s="237">
        <v>609778</v>
      </c>
      <c r="C8" s="236" t="s">
        <v>705</v>
      </c>
      <c r="D8" s="235">
        <v>577083</v>
      </c>
    </row>
    <row r="9" spans="1:4">
      <c r="A9" s="230">
        <v>664451</v>
      </c>
      <c r="B9" s="229">
        <v>609778</v>
      </c>
      <c r="C9" s="228" t="s">
        <v>510</v>
      </c>
      <c r="D9" s="227">
        <v>577083</v>
      </c>
    </row>
    <row r="10" spans="1:4">
      <c r="A10" s="230">
        <v>41808</v>
      </c>
      <c r="B10" s="229">
        <v>37332</v>
      </c>
      <c r="C10" s="228" t="s">
        <v>461</v>
      </c>
      <c r="D10" s="227">
        <v>9220</v>
      </c>
    </row>
    <row r="11" spans="1:4">
      <c r="A11" s="230">
        <v>0</v>
      </c>
      <c r="B11" s="229">
        <v>9</v>
      </c>
      <c r="C11" s="228" t="s">
        <v>482</v>
      </c>
      <c r="D11" s="227">
        <v>9</v>
      </c>
    </row>
    <row r="12" spans="1:4">
      <c r="A12" s="230">
        <v>0</v>
      </c>
      <c r="B12" s="229">
        <v>10</v>
      </c>
      <c r="C12" s="228" t="s">
        <v>481</v>
      </c>
      <c r="D12" s="227">
        <v>10</v>
      </c>
    </row>
    <row r="13" spans="1:4">
      <c r="A13" s="230">
        <v>1</v>
      </c>
      <c r="B13" s="229">
        <v>2</v>
      </c>
      <c r="C13" s="228" t="s">
        <v>480</v>
      </c>
      <c r="D13" s="227">
        <v>2</v>
      </c>
    </row>
    <row r="14" spans="1:4">
      <c r="A14" s="230">
        <v>5</v>
      </c>
      <c r="B14" s="229">
        <v>1</v>
      </c>
      <c r="C14" s="228" t="s">
        <v>489</v>
      </c>
      <c r="D14" s="227">
        <v>1</v>
      </c>
    </row>
    <row r="15" spans="1:4">
      <c r="A15" s="230">
        <v>41779</v>
      </c>
      <c r="B15" s="229">
        <v>37292</v>
      </c>
      <c r="C15" s="228" t="s">
        <v>460</v>
      </c>
      <c r="D15" s="227">
        <v>9180</v>
      </c>
    </row>
    <row r="16" spans="1:4">
      <c r="A16" s="230">
        <v>22</v>
      </c>
      <c r="B16" s="229">
        <v>18</v>
      </c>
      <c r="C16" s="228" t="s">
        <v>476</v>
      </c>
      <c r="D16" s="227">
        <v>18</v>
      </c>
    </row>
    <row r="17" spans="1:4">
      <c r="A17" s="230">
        <v>29</v>
      </c>
      <c r="B17" s="229">
        <v>2</v>
      </c>
      <c r="C17" s="228" t="s">
        <v>459</v>
      </c>
      <c r="D17" s="227">
        <v>2</v>
      </c>
    </row>
    <row r="18" spans="1:4">
      <c r="A18" s="230">
        <v>29</v>
      </c>
      <c r="B18" s="229">
        <v>2</v>
      </c>
      <c r="C18" s="228" t="s">
        <v>458</v>
      </c>
      <c r="D18" s="227">
        <v>2</v>
      </c>
    </row>
    <row r="19" spans="1:4">
      <c r="A19" s="230">
        <v>572824</v>
      </c>
      <c r="B19" s="229">
        <v>512426</v>
      </c>
      <c r="C19" s="228" t="s">
        <v>457</v>
      </c>
      <c r="D19" s="227">
        <v>501843</v>
      </c>
    </row>
    <row r="20" spans="1:4">
      <c r="A20" s="230">
        <v>571267</v>
      </c>
      <c r="B20" s="229">
        <v>512409</v>
      </c>
      <c r="C20" s="228" t="s">
        <v>456</v>
      </c>
      <c r="D20" s="227">
        <v>501826</v>
      </c>
    </row>
    <row r="21" spans="1:4">
      <c r="A21" s="230">
        <v>1525</v>
      </c>
      <c r="B21" s="229">
        <v>0</v>
      </c>
      <c r="C21" s="228" t="s">
        <v>511</v>
      </c>
      <c r="D21" s="227">
        <v>0</v>
      </c>
    </row>
    <row r="22" spans="1:4">
      <c r="A22" s="230">
        <v>32</v>
      </c>
      <c r="B22" s="229">
        <v>17</v>
      </c>
      <c r="C22" s="228" t="s">
        <v>455</v>
      </c>
      <c r="D22" s="227">
        <v>17</v>
      </c>
    </row>
    <row r="23" spans="1:4">
      <c r="A23" s="230">
        <v>49790</v>
      </c>
      <c r="B23" s="229">
        <v>60018</v>
      </c>
      <c r="C23" s="228" t="s">
        <v>454</v>
      </c>
      <c r="D23" s="227">
        <v>66018</v>
      </c>
    </row>
    <row r="24" spans="1:4">
      <c r="A24" s="230">
        <v>49755</v>
      </c>
      <c r="B24" s="229">
        <v>60000</v>
      </c>
      <c r="C24" s="228" t="s">
        <v>505</v>
      </c>
      <c r="D24" s="227">
        <v>66000</v>
      </c>
    </row>
    <row r="25" spans="1:4" ht="17.25" thickBot="1">
      <c r="A25" s="226">
        <v>35</v>
      </c>
      <c r="B25" s="225">
        <v>18</v>
      </c>
      <c r="C25" s="224" t="s">
        <v>453</v>
      </c>
      <c r="D25" s="223">
        <v>18</v>
      </c>
    </row>
    <row r="26" spans="1:4" ht="21">
      <c r="A26" s="47"/>
      <c r="B26" s="818" t="s">
        <v>277</v>
      </c>
      <c r="C26" s="818"/>
      <c r="D26" s="147"/>
    </row>
    <row r="27" spans="1:4" ht="21">
      <c r="A27" s="47"/>
      <c r="B27" s="818" t="s">
        <v>276</v>
      </c>
      <c r="C27" s="818"/>
      <c r="D27" s="147"/>
    </row>
    <row r="28" spans="1:4" ht="21">
      <c r="A28" s="47"/>
      <c r="B28" s="819" t="s">
        <v>698</v>
      </c>
      <c r="C28" s="819"/>
      <c r="D28" s="369"/>
    </row>
    <row r="29" spans="1:4" ht="17.25" thickBot="1">
      <c r="A29" s="209"/>
      <c r="B29" s="820" t="s">
        <v>466</v>
      </c>
      <c r="C29" s="820"/>
      <c r="D29" s="185" t="s">
        <v>465</v>
      </c>
    </row>
    <row r="30" spans="1:4">
      <c r="A30" s="812" t="s">
        <v>170</v>
      </c>
      <c r="B30" s="814" t="s">
        <v>167</v>
      </c>
      <c r="C30" s="814" t="s">
        <v>464</v>
      </c>
      <c r="D30" s="816" t="s">
        <v>168</v>
      </c>
    </row>
    <row r="31" spans="1:4" ht="17.25" thickBot="1">
      <c r="A31" s="813"/>
      <c r="B31" s="815"/>
      <c r="C31" s="815"/>
      <c r="D31" s="817"/>
    </row>
    <row r="32" spans="1:4">
      <c r="A32" s="234">
        <v>115834</v>
      </c>
      <c r="B32" s="233">
        <v>116345</v>
      </c>
      <c r="C32" s="232" t="s">
        <v>704</v>
      </c>
      <c r="D32" s="231">
        <v>119290</v>
      </c>
    </row>
    <row r="33" spans="1:4">
      <c r="A33" s="230">
        <v>115834</v>
      </c>
      <c r="B33" s="229">
        <v>116345</v>
      </c>
      <c r="C33" s="228" t="s">
        <v>510</v>
      </c>
      <c r="D33" s="227">
        <v>119290</v>
      </c>
    </row>
    <row r="34" spans="1:4">
      <c r="A34" s="230">
        <v>30397</v>
      </c>
      <c r="B34" s="229">
        <v>44849</v>
      </c>
      <c r="C34" s="228" t="s">
        <v>461</v>
      </c>
      <c r="D34" s="227">
        <v>46644</v>
      </c>
    </row>
    <row r="35" spans="1:4">
      <c r="A35" s="230">
        <v>21</v>
      </c>
      <c r="B35" s="229">
        <v>816</v>
      </c>
      <c r="C35" s="228" t="s">
        <v>482</v>
      </c>
      <c r="D35" s="227">
        <v>816</v>
      </c>
    </row>
    <row r="36" spans="1:4">
      <c r="A36" s="230">
        <v>10</v>
      </c>
      <c r="B36" s="229">
        <v>17</v>
      </c>
      <c r="C36" s="228" t="s">
        <v>481</v>
      </c>
      <c r="D36" s="227">
        <v>17</v>
      </c>
    </row>
    <row r="37" spans="1:4">
      <c r="A37" s="230">
        <v>5</v>
      </c>
      <c r="B37" s="229">
        <v>0</v>
      </c>
      <c r="C37" s="228" t="s">
        <v>480</v>
      </c>
      <c r="D37" s="227">
        <v>0</v>
      </c>
    </row>
    <row r="38" spans="1:4">
      <c r="A38" s="230">
        <v>0</v>
      </c>
      <c r="B38" s="229">
        <v>5</v>
      </c>
      <c r="C38" s="228" t="s">
        <v>489</v>
      </c>
      <c r="D38" s="227">
        <v>5</v>
      </c>
    </row>
    <row r="39" spans="1:4">
      <c r="A39" s="230">
        <v>2749</v>
      </c>
      <c r="B39" s="229">
        <v>11100</v>
      </c>
      <c r="C39" s="228" t="s">
        <v>479</v>
      </c>
      <c r="D39" s="227">
        <v>7600</v>
      </c>
    </row>
    <row r="40" spans="1:4">
      <c r="A40" s="230">
        <v>2578</v>
      </c>
      <c r="B40" s="229">
        <v>3000</v>
      </c>
      <c r="C40" s="228" t="s">
        <v>478</v>
      </c>
      <c r="D40" s="227">
        <v>3200</v>
      </c>
    </row>
    <row r="41" spans="1:4">
      <c r="A41" s="230">
        <v>24749</v>
      </c>
      <c r="B41" s="229">
        <v>29311</v>
      </c>
      <c r="C41" s="228" t="s">
        <v>477</v>
      </c>
      <c r="D41" s="227">
        <v>34506</v>
      </c>
    </row>
    <row r="42" spans="1:4">
      <c r="A42" s="230">
        <v>285</v>
      </c>
      <c r="B42" s="229">
        <v>600</v>
      </c>
      <c r="C42" s="228" t="s">
        <v>460</v>
      </c>
      <c r="D42" s="227">
        <v>500</v>
      </c>
    </row>
    <row r="43" spans="1:4">
      <c r="A43" s="230">
        <v>63</v>
      </c>
      <c r="B43" s="229">
        <v>105</v>
      </c>
      <c r="C43" s="228" t="s">
        <v>459</v>
      </c>
      <c r="D43" s="227">
        <v>105</v>
      </c>
    </row>
    <row r="44" spans="1:4">
      <c r="A44" s="230">
        <v>40</v>
      </c>
      <c r="B44" s="229">
        <v>100</v>
      </c>
      <c r="C44" s="228" t="s">
        <v>475</v>
      </c>
      <c r="D44" s="227">
        <v>100</v>
      </c>
    </row>
    <row r="45" spans="1:4">
      <c r="A45" s="230">
        <v>23</v>
      </c>
      <c r="B45" s="229">
        <v>5</v>
      </c>
      <c r="C45" s="228" t="s">
        <v>458</v>
      </c>
      <c r="D45" s="227">
        <v>5</v>
      </c>
    </row>
    <row r="46" spans="1:4">
      <c r="A46" s="230">
        <v>250</v>
      </c>
      <c r="B46" s="229">
        <v>0</v>
      </c>
      <c r="C46" s="228" t="s">
        <v>474</v>
      </c>
      <c r="D46" s="227">
        <v>0</v>
      </c>
    </row>
    <row r="47" spans="1:4">
      <c r="A47" s="230">
        <v>250</v>
      </c>
      <c r="B47" s="229">
        <v>0</v>
      </c>
      <c r="C47" s="228" t="s">
        <v>508</v>
      </c>
      <c r="D47" s="227">
        <v>0</v>
      </c>
    </row>
    <row r="48" spans="1:4">
      <c r="A48" s="230">
        <v>76279</v>
      </c>
      <c r="B48" s="229">
        <v>62941</v>
      </c>
      <c r="C48" s="228" t="s">
        <v>457</v>
      </c>
      <c r="D48" s="227">
        <v>62941</v>
      </c>
    </row>
    <row r="49" spans="1:4">
      <c r="A49" s="230">
        <v>76262</v>
      </c>
      <c r="B49" s="229">
        <v>62924</v>
      </c>
      <c r="C49" s="228" t="s">
        <v>456</v>
      </c>
      <c r="D49" s="227">
        <v>62924</v>
      </c>
    </row>
    <row r="50" spans="1:4">
      <c r="A50" s="230">
        <v>18</v>
      </c>
      <c r="B50" s="229">
        <v>17</v>
      </c>
      <c r="C50" s="228" t="s">
        <v>455</v>
      </c>
      <c r="D50" s="227">
        <v>17</v>
      </c>
    </row>
    <row r="51" spans="1:4">
      <c r="A51" s="230">
        <v>6684</v>
      </c>
      <c r="B51" s="229">
        <v>8450</v>
      </c>
      <c r="C51" s="228" t="s">
        <v>454</v>
      </c>
      <c r="D51" s="227">
        <v>7200</v>
      </c>
    </row>
    <row r="52" spans="1:4">
      <c r="A52" s="230">
        <v>959</v>
      </c>
      <c r="B52" s="229">
        <v>1250</v>
      </c>
      <c r="C52" s="228" t="s">
        <v>505</v>
      </c>
      <c r="D52" s="227">
        <v>1100</v>
      </c>
    </row>
    <row r="53" spans="1:4">
      <c r="A53" s="230">
        <v>5722</v>
      </c>
      <c r="B53" s="229">
        <v>7000</v>
      </c>
      <c r="C53" s="228" t="s">
        <v>504</v>
      </c>
      <c r="D53" s="227">
        <v>6000</v>
      </c>
    </row>
    <row r="54" spans="1:4">
      <c r="A54" s="230">
        <v>3</v>
      </c>
      <c r="B54" s="229">
        <v>200</v>
      </c>
      <c r="C54" s="228" t="s">
        <v>453</v>
      </c>
      <c r="D54" s="227">
        <v>100</v>
      </c>
    </row>
    <row r="55" spans="1:4">
      <c r="A55" s="230">
        <v>2121</v>
      </c>
      <c r="B55" s="229">
        <v>0</v>
      </c>
      <c r="C55" s="228" t="s">
        <v>469</v>
      </c>
      <c r="D55" s="227">
        <v>2400</v>
      </c>
    </row>
    <row r="56" spans="1:4">
      <c r="A56" s="230">
        <v>2121</v>
      </c>
      <c r="B56" s="229">
        <v>0</v>
      </c>
      <c r="C56" s="228" t="s">
        <v>468</v>
      </c>
      <c r="D56" s="227">
        <v>2400</v>
      </c>
    </row>
    <row r="57" spans="1:4">
      <c r="A57" s="230">
        <v>39</v>
      </c>
      <c r="B57" s="229">
        <v>0</v>
      </c>
      <c r="C57" s="228" t="s">
        <v>346</v>
      </c>
      <c r="D57" s="227">
        <v>0</v>
      </c>
    </row>
    <row r="58" spans="1:4" ht="17.25" thickBot="1">
      <c r="A58" s="226">
        <v>39</v>
      </c>
      <c r="B58" s="225">
        <v>0</v>
      </c>
      <c r="C58" s="224" t="s">
        <v>485</v>
      </c>
      <c r="D58" s="223">
        <v>0</v>
      </c>
    </row>
    <row r="59" spans="1:4" ht="21">
      <c r="A59" s="47"/>
      <c r="B59" s="818" t="s">
        <v>277</v>
      </c>
      <c r="C59" s="818"/>
      <c r="D59" s="147"/>
    </row>
    <row r="60" spans="1:4" ht="21">
      <c r="A60" s="47"/>
      <c r="B60" s="818" t="s">
        <v>276</v>
      </c>
      <c r="C60" s="818"/>
      <c r="D60" s="147"/>
    </row>
    <row r="61" spans="1:4" ht="21">
      <c r="A61" s="47"/>
      <c r="B61" s="819" t="s">
        <v>698</v>
      </c>
      <c r="C61" s="819"/>
      <c r="D61" s="369"/>
    </row>
    <row r="62" spans="1:4" ht="17.25" thickBot="1">
      <c r="A62" s="209"/>
      <c r="B62" s="820" t="s">
        <v>466</v>
      </c>
      <c r="C62" s="820"/>
      <c r="D62" s="185" t="s">
        <v>465</v>
      </c>
    </row>
    <row r="63" spans="1:4">
      <c r="A63" s="812" t="s">
        <v>170</v>
      </c>
      <c r="B63" s="814" t="s">
        <v>167</v>
      </c>
      <c r="C63" s="814" t="s">
        <v>464</v>
      </c>
      <c r="D63" s="816" t="s">
        <v>168</v>
      </c>
    </row>
    <row r="64" spans="1:4" ht="17.25" thickBot="1">
      <c r="A64" s="813"/>
      <c r="B64" s="815"/>
      <c r="C64" s="815"/>
      <c r="D64" s="817"/>
    </row>
    <row r="65" spans="1:4">
      <c r="A65" s="234">
        <v>70609</v>
      </c>
      <c r="B65" s="233">
        <v>67866</v>
      </c>
      <c r="C65" s="232" t="s">
        <v>702</v>
      </c>
      <c r="D65" s="231">
        <v>56663</v>
      </c>
    </row>
    <row r="66" spans="1:4">
      <c r="A66" s="230">
        <v>70609</v>
      </c>
      <c r="B66" s="229">
        <v>67866</v>
      </c>
      <c r="C66" s="228" t="s">
        <v>510</v>
      </c>
      <c r="D66" s="227">
        <v>56663</v>
      </c>
    </row>
    <row r="67" spans="1:4">
      <c r="A67" s="230">
        <v>25203</v>
      </c>
      <c r="B67" s="229">
        <v>32317</v>
      </c>
      <c r="C67" s="228" t="s">
        <v>461</v>
      </c>
      <c r="D67" s="227">
        <v>30874</v>
      </c>
    </row>
    <row r="68" spans="1:4">
      <c r="A68" s="230">
        <v>118</v>
      </c>
      <c r="B68" s="229">
        <v>500</v>
      </c>
      <c r="C68" s="228" t="s">
        <v>482</v>
      </c>
      <c r="D68" s="227">
        <v>500</v>
      </c>
    </row>
    <row r="69" spans="1:4">
      <c r="A69" s="230">
        <v>1190</v>
      </c>
      <c r="B69" s="229">
        <v>1520</v>
      </c>
      <c r="C69" s="228" t="s">
        <v>481</v>
      </c>
      <c r="D69" s="227">
        <v>1520</v>
      </c>
    </row>
    <row r="70" spans="1:4">
      <c r="A70" s="230">
        <v>1</v>
      </c>
      <c r="B70" s="229">
        <v>0</v>
      </c>
      <c r="C70" s="228" t="s">
        <v>480</v>
      </c>
      <c r="D70" s="227">
        <v>0</v>
      </c>
    </row>
    <row r="71" spans="1:4">
      <c r="A71" s="230">
        <v>4865</v>
      </c>
      <c r="B71" s="229">
        <v>6000</v>
      </c>
      <c r="C71" s="228" t="s">
        <v>479</v>
      </c>
      <c r="D71" s="227">
        <v>4500</v>
      </c>
    </row>
    <row r="72" spans="1:4">
      <c r="A72" s="230">
        <v>1788</v>
      </c>
      <c r="B72" s="229">
        <v>2500</v>
      </c>
      <c r="C72" s="228" t="s">
        <v>478</v>
      </c>
      <c r="D72" s="227">
        <v>2600</v>
      </c>
    </row>
    <row r="73" spans="1:4">
      <c r="A73" s="230">
        <v>16839</v>
      </c>
      <c r="B73" s="229">
        <v>21197</v>
      </c>
      <c r="C73" s="228" t="s">
        <v>477</v>
      </c>
      <c r="D73" s="227">
        <v>21364</v>
      </c>
    </row>
    <row r="74" spans="1:4">
      <c r="A74" s="230">
        <v>402</v>
      </c>
      <c r="B74" s="229">
        <v>600</v>
      </c>
      <c r="C74" s="228" t="s">
        <v>460</v>
      </c>
      <c r="D74" s="227">
        <v>390</v>
      </c>
    </row>
    <row r="75" spans="1:4">
      <c r="A75" s="230">
        <v>373</v>
      </c>
      <c r="B75" s="229">
        <v>92</v>
      </c>
      <c r="C75" s="228" t="s">
        <v>459</v>
      </c>
      <c r="D75" s="227">
        <v>92</v>
      </c>
    </row>
    <row r="76" spans="1:4">
      <c r="A76" s="230">
        <v>0</v>
      </c>
      <c r="B76" s="229">
        <v>90</v>
      </c>
      <c r="C76" s="228" t="s">
        <v>475</v>
      </c>
      <c r="D76" s="227">
        <v>90</v>
      </c>
    </row>
    <row r="77" spans="1:4">
      <c r="A77" s="230">
        <v>373</v>
      </c>
      <c r="B77" s="229">
        <v>2</v>
      </c>
      <c r="C77" s="228" t="s">
        <v>458</v>
      </c>
      <c r="D77" s="227">
        <v>2</v>
      </c>
    </row>
    <row r="78" spans="1:4">
      <c r="A78" s="230">
        <v>35</v>
      </c>
      <c r="B78" s="229">
        <v>0</v>
      </c>
      <c r="C78" s="228" t="s">
        <v>474</v>
      </c>
      <c r="D78" s="227">
        <v>0</v>
      </c>
    </row>
    <row r="79" spans="1:4">
      <c r="A79" s="230">
        <v>35</v>
      </c>
      <c r="B79" s="229">
        <v>0</v>
      </c>
      <c r="C79" s="228" t="s">
        <v>508</v>
      </c>
      <c r="D79" s="227">
        <v>0</v>
      </c>
    </row>
    <row r="80" spans="1:4">
      <c r="A80" s="230">
        <v>41428</v>
      </c>
      <c r="B80" s="229">
        <v>31657</v>
      </c>
      <c r="C80" s="228" t="s">
        <v>457</v>
      </c>
      <c r="D80" s="227">
        <v>21927</v>
      </c>
    </row>
    <row r="81" spans="1:4">
      <c r="A81" s="230">
        <v>41404</v>
      </c>
      <c r="B81" s="229">
        <v>31640</v>
      </c>
      <c r="C81" s="228" t="s">
        <v>456</v>
      </c>
      <c r="D81" s="227">
        <v>21887</v>
      </c>
    </row>
    <row r="82" spans="1:4">
      <c r="A82" s="230">
        <v>24</v>
      </c>
      <c r="B82" s="229">
        <v>17</v>
      </c>
      <c r="C82" s="228" t="s">
        <v>455</v>
      </c>
      <c r="D82" s="227">
        <v>40</v>
      </c>
    </row>
    <row r="83" spans="1:4">
      <c r="A83" s="230">
        <v>3565</v>
      </c>
      <c r="B83" s="229">
        <v>3800</v>
      </c>
      <c r="C83" s="228" t="s">
        <v>454</v>
      </c>
      <c r="D83" s="227">
        <v>3770</v>
      </c>
    </row>
    <row r="84" spans="1:4">
      <c r="A84" s="230">
        <v>133</v>
      </c>
      <c r="B84" s="229">
        <v>180</v>
      </c>
      <c r="C84" s="228" t="s">
        <v>505</v>
      </c>
      <c r="D84" s="227">
        <v>150</v>
      </c>
    </row>
    <row r="85" spans="1:4">
      <c r="A85" s="230">
        <v>3420</v>
      </c>
      <c r="B85" s="229">
        <v>3420</v>
      </c>
      <c r="C85" s="228" t="s">
        <v>504</v>
      </c>
      <c r="D85" s="227">
        <v>3420</v>
      </c>
    </row>
    <row r="86" spans="1:4">
      <c r="A86" s="230">
        <v>11</v>
      </c>
      <c r="B86" s="229">
        <v>200</v>
      </c>
      <c r="C86" s="228" t="s">
        <v>453</v>
      </c>
      <c r="D86" s="227">
        <v>200</v>
      </c>
    </row>
    <row r="87" spans="1:4">
      <c r="A87" s="230">
        <v>5</v>
      </c>
      <c r="B87" s="229">
        <v>0</v>
      </c>
      <c r="C87" s="228" t="s">
        <v>346</v>
      </c>
      <c r="D87" s="227">
        <v>0</v>
      </c>
    </row>
    <row r="88" spans="1:4" ht="17.25" thickBot="1">
      <c r="A88" s="226">
        <v>5</v>
      </c>
      <c r="B88" s="225">
        <v>0</v>
      </c>
      <c r="C88" s="224" t="s">
        <v>485</v>
      </c>
      <c r="D88" s="223">
        <v>0</v>
      </c>
    </row>
    <row r="89" spans="1:4" ht="21">
      <c r="A89" s="47"/>
      <c r="B89" s="818" t="s">
        <v>277</v>
      </c>
      <c r="C89" s="818"/>
      <c r="D89" s="147"/>
    </row>
    <row r="90" spans="1:4" ht="21">
      <c r="A90" s="47"/>
      <c r="B90" s="818" t="s">
        <v>276</v>
      </c>
      <c r="C90" s="818"/>
      <c r="D90" s="147"/>
    </row>
    <row r="91" spans="1:4" ht="21">
      <c r="A91" s="47"/>
      <c r="B91" s="819" t="s">
        <v>698</v>
      </c>
      <c r="C91" s="819"/>
      <c r="D91" s="369"/>
    </row>
    <row r="92" spans="1:4" ht="17.25" thickBot="1">
      <c r="A92" s="209"/>
      <c r="B92" s="820" t="s">
        <v>466</v>
      </c>
      <c r="C92" s="820"/>
      <c r="D92" s="185" t="s">
        <v>465</v>
      </c>
    </row>
    <row r="93" spans="1:4">
      <c r="A93" s="812" t="s">
        <v>170</v>
      </c>
      <c r="B93" s="814" t="s">
        <v>167</v>
      </c>
      <c r="C93" s="814" t="s">
        <v>464</v>
      </c>
      <c r="D93" s="816" t="s">
        <v>168</v>
      </c>
    </row>
    <row r="94" spans="1:4" ht="17.25" thickBot="1">
      <c r="A94" s="813"/>
      <c r="B94" s="815"/>
      <c r="C94" s="815"/>
      <c r="D94" s="817"/>
    </row>
    <row r="95" spans="1:4">
      <c r="A95" s="234">
        <v>19636</v>
      </c>
      <c r="B95" s="233">
        <v>19593</v>
      </c>
      <c r="C95" s="232" t="s">
        <v>697</v>
      </c>
      <c r="D95" s="231">
        <v>20999</v>
      </c>
    </row>
    <row r="96" spans="1:4">
      <c r="A96" s="230">
        <v>19636</v>
      </c>
      <c r="B96" s="229">
        <v>19593</v>
      </c>
      <c r="C96" s="228" t="s">
        <v>510</v>
      </c>
      <c r="D96" s="227">
        <v>20999</v>
      </c>
    </row>
    <row r="97" spans="1:4">
      <c r="A97" s="230">
        <v>11155</v>
      </c>
      <c r="B97" s="229">
        <v>12110</v>
      </c>
      <c r="C97" s="228" t="s">
        <v>461</v>
      </c>
      <c r="D97" s="227">
        <v>13085</v>
      </c>
    </row>
    <row r="98" spans="1:4">
      <c r="A98" s="230">
        <v>137</v>
      </c>
      <c r="B98" s="229">
        <v>526</v>
      </c>
      <c r="C98" s="228" t="s">
        <v>482</v>
      </c>
      <c r="D98" s="227">
        <v>526</v>
      </c>
    </row>
    <row r="99" spans="1:4">
      <c r="A99" s="230">
        <v>1254</v>
      </c>
      <c r="B99" s="229">
        <v>1500</v>
      </c>
      <c r="C99" s="228" t="s">
        <v>479</v>
      </c>
      <c r="D99" s="227">
        <v>1530</v>
      </c>
    </row>
    <row r="100" spans="1:4">
      <c r="A100" s="230">
        <v>369</v>
      </c>
      <c r="B100" s="229">
        <v>430</v>
      </c>
      <c r="C100" s="228" t="s">
        <v>478</v>
      </c>
      <c r="D100" s="227">
        <v>430</v>
      </c>
    </row>
    <row r="101" spans="1:4">
      <c r="A101" s="230">
        <v>9251</v>
      </c>
      <c r="B101" s="229">
        <v>9504</v>
      </c>
      <c r="C101" s="228" t="s">
        <v>477</v>
      </c>
      <c r="D101" s="227">
        <v>10449</v>
      </c>
    </row>
    <row r="102" spans="1:4">
      <c r="A102" s="230">
        <v>144</v>
      </c>
      <c r="B102" s="229">
        <v>150</v>
      </c>
      <c r="C102" s="228" t="s">
        <v>460</v>
      </c>
      <c r="D102" s="227">
        <v>150</v>
      </c>
    </row>
    <row r="103" spans="1:4">
      <c r="A103" s="230">
        <v>30</v>
      </c>
      <c r="B103" s="229">
        <v>50</v>
      </c>
      <c r="C103" s="228" t="s">
        <v>459</v>
      </c>
      <c r="D103" s="227">
        <v>50</v>
      </c>
    </row>
    <row r="104" spans="1:4">
      <c r="A104" s="230">
        <v>6</v>
      </c>
      <c r="B104" s="229">
        <v>25</v>
      </c>
      <c r="C104" s="228" t="s">
        <v>475</v>
      </c>
      <c r="D104" s="227">
        <v>25</v>
      </c>
    </row>
    <row r="105" spans="1:4">
      <c r="A105" s="230">
        <v>25</v>
      </c>
      <c r="B105" s="229">
        <v>25</v>
      </c>
      <c r="C105" s="228" t="s">
        <v>458</v>
      </c>
      <c r="D105" s="227">
        <v>25</v>
      </c>
    </row>
    <row r="106" spans="1:4">
      <c r="A106" s="230">
        <v>16</v>
      </c>
      <c r="B106" s="229">
        <v>0</v>
      </c>
      <c r="C106" s="228" t="s">
        <v>474</v>
      </c>
      <c r="D106" s="227">
        <v>0</v>
      </c>
    </row>
    <row r="107" spans="1:4">
      <c r="A107" s="230">
        <v>16</v>
      </c>
      <c r="B107" s="229">
        <v>0</v>
      </c>
      <c r="C107" s="228" t="s">
        <v>508</v>
      </c>
      <c r="D107" s="227">
        <v>0</v>
      </c>
    </row>
    <row r="108" spans="1:4">
      <c r="A108" s="230">
        <v>7132</v>
      </c>
      <c r="B108" s="229">
        <v>6002</v>
      </c>
      <c r="C108" s="228" t="s">
        <v>457</v>
      </c>
      <c r="D108" s="227">
        <v>6564</v>
      </c>
    </row>
    <row r="109" spans="1:4">
      <c r="A109" s="230">
        <v>7132</v>
      </c>
      <c r="B109" s="229">
        <v>6002</v>
      </c>
      <c r="C109" s="228" t="s">
        <v>456</v>
      </c>
      <c r="D109" s="227">
        <v>6564</v>
      </c>
    </row>
    <row r="110" spans="1:4">
      <c r="A110" s="230">
        <v>1303</v>
      </c>
      <c r="B110" s="229">
        <v>1431</v>
      </c>
      <c r="C110" s="228" t="s">
        <v>454</v>
      </c>
      <c r="D110" s="227">
        <v>1300</v>
      </c>
    </row>
    <row r="111" spans="1:4" ht="17.25" thickBot="1">
      <c r="A111" s="226">
        <v>1303</v>
      </c>
      <c r="B111" s="225">
        <v>1431</v>
      </c>
      <c r="C111" s="224" t="s">
        <v>504</v>
      </c>
      <c r="D111" s="223">
        <v>1300</v>
      </c>
    </row>
  </sheetData>
  <mergeCells count="32">
    <mergeCell ref="A30:A31"/>
    <mergeCell ref="B30:B31"/>
    <mergeCell ref="C30:C31"/>
    <mergeCell ref="D30:D31"/>
    <mergeCell ref="B1:C1"/>
    <mergeCell ref="B2:C2"/>
    <mergeCell ref="B3:C3"/>
    <mergeCell ref="B4:C4"/>
    <mergeCell ref="A5:A6"/>
    <mergeCell ref="B5:B6"/>
    <mergeCell ref="C5:C6"/>
    <mergeCell ref="D5:D6"/>
    <mergeCell ref="B26:C26"/>
    <mergeCell ref="B27:C27"/>
    <mergeCell ref="B28:C28"/>
    <mergeCell ref="B29:C29"/>
    <mergeCell ref="A93:A94"/>
    <mergeCell ref="B93:B94"/>
    <mergeCell ref="C93:C94"/>
    <mergeCell ref="D93:D94"/>
    <mergeCell ref="B59:C59"/>
    <mergeCell ref="B60:C60"/>
    <mergeCell ref="B61:C61"/>
    <mergeCell ref="B62:C62"/>
    <mergeCell ref="A63:A64"/>
    <mergeCell ref="B63:B64"/>
    <mergeCell ref="C63:C64"/>
    <mergeCell ref="D63:D64"/>
    <mergeCell ref="B89:C89"/>
    <mergeCell ref="B90:C90"/>
    <mergeCell ref="B91:C91"/>
    <mergeCell ref="B92:C9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7" max="16383" man="1"/>
    <brk id="60" max="16383" man="1"/>
    <brk id="90" max="16383" man="1"/>
  </rowBreak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56B09-78C8-45C1-AD99-23F86D9E1281}">
  <dimension ref="A1:B93"/>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33">
      <c r="A9" s="242" t="s">
        <v>1995</v>
      </c>
      <c r="B9" s="241" t="s">
        <v>1996</v>
      </c>
    </row>
    <row r="10" spans="1:2" ht="33">
      <c r="A10" s="242" t="s">
        <v>1541</v>
      </c>
      <c r="B10" s="241" t="s">
        <v>1997</v>
      </c>
    </row>
    <row r="11" spans="1:2" ht="33">
      <c r="A11" s="242" t="s">
        <v>1998</v>
      </c>
      <c r="B11" s="241" t="s">
        <v>1999</v>
      </c>
    </row>
    <row r="12" spans="1:2" ht="33">
      <c r="A12" s="242" t="s">
        <v>1543</v>
      </c>
      <c r="B12" s="241" t="s">
        <v>2000</v>
      </c>
    </row>
    <row r="13" spans="1:2" ht="82.5">
      <c r="A13" s="242" t="s">
        <v>827</v>
      </c>
      <c r="B13" s="241" t="s">
        <v>2001</v>
      </c>
    </row>
    <row r="14" spans="1:2" ht="33">
      <c r="A14" s="242" t="s">
        <v>825</v>
      </c>
      <c r="B14" s="241" t="s">
        <v>2002</v>
      </c>
    </row>
    <row r="15" spans="1:2" ht="33">
      <c r="A15" s="242" t="s">
        <v>1547</v>
      </c>
      <c r="B15" s="241"/>
    </row>
    <row r="16" spans="1:2" ht="33">
      <c r="A16" s="242" t="s">
        <v>1548</v>
      </c>
      <c r="B16" s="241" t="s">
        <v>2003</v>
      </c>
    </row>
    <row r="17" spans="1:2" ht="33">
      <c r="A17" s="242" t="s">
        <v>823</v>
      </c>
      <c r="B17" s="241"/>
    </row>
    <row r="18" spans="1:2" ht="49.5">
      <c r="A18" s="242" t="s">
        <v>822</v>
      </c>
      <c r="B18" s="241" t="s">
        <v>2004</v>
      </c>
    </row>
    <row r="19" spans="1:2" ht="33">
      <c r="A19" s="242" t="s">
        <v>820</v>
      </c>
      <c r="B19" s="241" t="s">
        <v>2005</v>
      </c>
    </row>
    <row r="20" spans="1:2" ht="33">
      <c r="A20" s="242" t="s">
        <v>818</v>
      </c>
      <c r="B20" s="241"/>
    </row>
    <row r="21" spans="1:2" ht="33">
      <c r="A21" s="242" t="s">
        <v>817</v>
      </c>
      <c r="B21" s="241" t="s">
        <v>2006</v>
      </c>
    </row>
    <row r="22" spans="1:2" ht="33.75" thickBot="1">
      <c r="A22" s="240" t="s">
        <v>815</v>
      </c>
      <c r="B22" s="239" t="s">
        <v>2007</v>
      </c>
    </row>
    <row r="23" spans="1:2" ht="21">
      <c r="A23" s="818" t="s">
        <v>277</v>
      </c>
      <c r="B23" s="818"/>
    </row>
    <row r="24" spans="1:2" ht="21">
      <c r="A24" s="818" t="s">
        <v>276</v>
      </c>
      <c r="B24" s="818"/>
    </row>
    <row r="25" spans="1:2" ht="21">
      <c r="A25" s="819" t="s">
        <v>720</v>
      </c>
      <c r="B25" s="819"/>
    </row>
    <row r="26" spans="1:2" ht="17.25" thickBot="1">
      <c r="A26" s="820" t="s">
        <v>466</v>
      </c>
      <c r="B26" s="820"/>
    </row>
    <row r="27" spans="1:2" ht="17.25" thickBot="1">
      <c r="A27" s="821" t="s">
        <v>528</v>
      </c>
      <c r="B27" s="822"/>
    </row>
    <row r="28" spans="1:2" ht="33">
      <c r="A28" s="246" t="s">
        <v>787</v>
      </c>
      <c r="B28" s="245"/>
    </row>
    <row r="29" spans="1:2">
      <c r="A29" s="244" t="s">
        <v>669</v>
      </c>
      <c r="B29" s="243"/>
    </row>
    <row r="30" spans="1:2" ht="33">
      <c r="A30" s="242" t="s">
        <v>785</v>
      </c>
      <c r="B30" s="241"/>
    </row>
    <row r="31" spans="1:2" ht="49.5">
      <c r="A31" s="242" t="s">
        <v>810</v>
      </c>
      <c r="B31" s="241" t="s">
        <v>2008</v>
      </c>
    </row>
    <row r="32" spans="1:2" ht="33">
      <c r="A32" s="242" t="s">
        <v>784</v>
      </c>
      <c r="B32" s="241" t="s">
        <v>2009</v>
      </c>
    </row>
    <row r="33" spans="1:2" ht="33">
      <c r="A33" s="242" t="s">
        <v>807</v>
      </c>
      <c r="B33" s="241" t="s">
        <v>2010</v>
      </c>
    </row>
    <row r="34" spans="1:2" ht="82.5">
      <c r="A34" s="242" t="s">
        <v>805</v>
      </c>
      <c r="B34" s="241" t="s">
        <v>2011</v>
      </c>
    </row>
    <row r="35" spans="1:2" ht="33">
      <c r="A35" s="242" t="s">
        <v>803</v>
      </c>
      <c r="B35" s="241" t="s">
        <v>2012</v>
      </c>
    </row>
    <row r="36" spans="1:2" ht="115.5">
      <c r="A36" s="242" t="s">
        <v>801</v>
      </c>
      <c r="B36" s="241" t="s">
        <v>2013</v>
      </c>
    </row>
    <row r="37" spans="1:2" ht="66">
      <c r="A37" s="242" t="s">
        <v>782</v>
      </c>
      <c r="B37" s="241" t="s">
        <v>2014</v>
      </c>
    </row>
    <row r="38" spans="1:2" ht="33">
      <c r="A38" s="242" t="s">
        <v>780</v>
      </c>
      <c r="B38" s="241"/>
    </row>
    <row r="39" spans="1:2" ht="49.5">
      <c r="A39" s="242" t="s">
        <v>1562</v>
      </c>
      <c r="B39" s="241" t="s">
        <v>2015</v>
      </c>
    </row>
    <row r="40" spans="1:2" ht="33">
      <c r="A40" s="242" t="s">
        <v>779</v>
      </c>
      <c r="B40" s="241" t="s">
        <v>2016</v>
      </c>
    </row>
    <row r="41" spans="1:2" ht="33">
      <c r="A41" s="242" t="s">
        <v>774</v>
      </c>
      <c r="B41" s="241"/>
    </row>
    <row r="42" spans="1:2" ht="49.5">
      <c r="A42" s="242" t="s">
        <v>773</v>
      </c>
      <c r="B42" s="241" t="s">
        <v>2017</v>
      </c>
    </row>
    <row r="43" spans="1:2" ht="33">
      <c r="A43" s="242" t="s">
        <v>794</v>
      </c>
      <c r="B43" s="241" t="s">
        <v>2005</v>
      </c>
    </row>
    <row r="44" spans="1:2" ht="33">
      <c r="A44" s="242" t="s">
        <v>792</v>
      </c>
      <c r="B44" s="241"/>
    </row>
    <row r="45" spans="1:2" ht="33">
      <c r="A45" s="242" t="s">
        <v>791</v>
      </c>
      <c r="B45" s="241" t="s">
        <v>2018</v>
      </c>
    </row>
    <row r="46" spans="1:2" ht="33">
      <c r="A46" s="242" t="s">
        <v>789</v>
      </c>
      <c r="B46" s="241" t="s">
        <v>2019</v>
      </c>
    </row>
    <row r="47" spans="1:2" ht="33">
      <c r="A47" s="242" t="s">
        <v>2020</v>
      </c>
      <c r="B47" s="241" t="s">
        <v>2021</v>
      </c>
    </row>
    <row r="48" spans="1:2" ht="33">
      <c r="A48" s="242" t="s">
        <v>2022</v>
      </c>
      <c r="B48" s="241"/>
    </row>
    <row r="49" spans="1:2" ht="33.75" thickBot="1">
      <c r="A49" s="240" t="s">
        <v>2023</v>
      </c>
      <c r="B49" s="239" t="s">
        <v>2024</v>
      </c>
    </row>
    <row r="50" spans="1:2" ht="21">
      <c r="A50" s="818" t="s">
        <v>277</v>
      </c>
      <c r="B50" s="818"/>
    </row>
    <row r="51" spans="1:2" ht="21">
      <c r="A51" s="818" t="s">
        <v>276</v>
      </c>
      <c r="B51" s="818"/>
    </row>
    <row r="52" spans="1:2" ht="21">
      <c r="A52" s="819" t="s">
        <v>720</v>
      </c>
      <c r="B52" s="819"/>
    </row>
    <row r="53" spans="1:2" ht="17.25" thickBot="1">
      <c r="A53" s="820" t="s">
        <v>466</v>
      </c>
      <c r="B53" s="820"/>
    </row>
    <row r="54" spans="1:2" ht="17.25" thickBot="1">
      <c r="A54" s="821" t="s">
        <v>528</v>
      </c>
      <c r="B54" s="822"/>
    </row>
    <row r="55" spans="1:2" ht="33">
      <c r="A55" s="246" t="s">
        <v>768</v>
      </c>
      <c r="B55" s="245"/>
    </row>
    <row r="56" spans="1:2">
      <c r="A56" s="244" t="s">
        <v>669</v>
      </c>
      <c r="B56" s="243"/>
    </row>
    <row r="57" spans="1:2" ht="33">
      <c r="A57" s="242" t="s">
        <v>767</v>
      </c>
      <c r="B57" s="241"/>
    </row>
    <row r="58" spans="1:2" ht="49.5">
      <c r="A58" s="242" t="s">
        <v>766</v>
      </c>
      <c r="B58" s="241" t="s">
        <v>2025</v>
      </c>
    </row>
    <row r="59" spans="1:2" ht="49.5">
      <c r="A59" s="242" t="s">
        <v>764</v>
      </c>
      <c r="B59" s="241" t="s">
        <v>2026</v>
      </c>
    </row>
    <row r="60" spans="1:2" ht="33">
      <c r="A60" s="242" t="s">
        <v>762</v>
      </c>
      <c r="B60" s="241" t="s">
        <v>2027</v>
      </c>
    </row>
    <row r="61" spans="1:2" ht="33">
      <c r="A61" s="242" t="s">
        <v>760</v>
      </c>
      <c r="B61" s="241" t="s">
        <v>2028</v>
      </c>
    </row>
    <row r="62" spans="1:2" ht="115.5">
      <c r="A62" s="242" t="s">
        <v>758</v>
      </c>
      <c r="B62" s="241" t="s">
        <v>2029</v>
      </c>
    </row>
    <row r="63" spans="1:2" ht="49.5">
      <c r="A63" s="242" t="s">
        <v>756</v>
      </c>
      <c r="B63" s="241" t="s">
        <v>2030</v>
      </c>
    </row>
    <row r="64" spans="1:2" ht="33">
      <c r="A64" s="242" t="s">
        <v>754</v>
      </c>
      <c r="B64" s="241"/>
    </row>
    <row r="65" spans="1:2" ht="33">
      <c r="A65" s="242" t="s">
        <v>1571</v>
      </c>
      <c r="B65" s="241" t="s">
        <v>2031</v>
      </c>
    </row>
    <row r="66" spans="1:2" ht="33">
      <c r="A66" s="242" t="s">
        <v>753</v>
      </c>
      <c r="B66" s="241" t="s">
        <v>2032</v>
      </c>
    </row>
    <row r="67" spans="1:2" ht="33">
      <c r="A67" s="242" t="s">
        <v>748</v>
      </c>
      <c r="B67" s="241"/>
    </row>
    <row r="68" spans="1:2" ht="49.5">
      <c r="A68" s="242" t="s">
        <v>747</v>
      </c>
      <c r="B68" s="241" t="s">
        <v>2033</v>
      </c>
    </row>
    <row r="69" spans="1:2" ht="33">
      <c r="A69" s="242" t="s">
        <v>2034</v>
      </c>
      <c r="B69" s="241" t="s">
        <v>2035</v>
      </c>
    </row>
    <row r="70" spans="1:2" ht="33">
      <c r="A70" s="242" t="s">
        <v>745</v>
      </c>
      <c r="B70" s="241"/>
    </row>
    <row r="71" spans="1:2" ht="33">
      <c r="A71" s="242" t="s">
        <v>744</v>
      </c>
      <c r="B71" s="241" t="s">
        <v>2036</v>
      </c>
    </row>
    <row r="72" spans="1:2" ht="33">
      <c r="A72" s="242" t="s">
        <v>742</v>
      </c>
      <c r="B72" s="241" t="s">
        <v>2037</v>
      </c>
    </row>
    <row r="73" spans="1:2" ht="33.75" thickBot="1">
      <c r="A73" s="240" t="s">
        <v>2038</v>
      </c>
      <c r="B73" s="239" t="s">
        <v>2039</v>
      </c>
    </row>
    <row r="74" spans="1:2" ht="21">
      <c r="A74" s="818" t="s">
        <v>277</v>
      </c>
      <c r="B74" s="818"/>
    </row>
    <row r="75" spans="1:2" ht="21">
      <c r="A75" s="818" t="s">
        <v>276</v>
      </c>
      <c r="B75" s="818"/>
    </row>
    <row r="76" spans="1:2" ht="21">
      <c r="A76" s="819" t="s">
        <v>720</v>
      </c>
      <c r="B76" s="819"/>
    </row>
    <row r="77" spans="1:2" ht="17.25" thickBot="1">
      <c r="A77" s="820" t="s">
        <v>466</v>
      </c>
      <c r="B77" s="820"/>
    </row>
    <row r="78" spans="1:2" ht="17.25" thickBot="1">
      <c r="A78" s="821" t="s">
        <v>528</v>
      </c>
      <c r="B78" s="822"/>
    </row>
    <row r="79" spans="1:2" ht="33">
      <c r="A79" s="246" t="s">
        <v>719</v>
      </c>
      <c r="B79" s="245"/>
    </row>
    <row r="80" spans="1:2">
      <c r="A80" s="244" t="s">
        <v>669</v>
      </c>
      <c r="B80" s="243"/>
    </row>
    <row r="81" spans="1:2" ht="33">
      <c r="A81" s="242" t="s">
        <v>717</v>
      </c>
      <c r="B81" s="241"/>
    </row>
    <row r="82" spans="1:2" ht="49.5">
      <c r="A82" s="242" t="s">
        <v>730</v>
      </c>
      <c r="B82" s="241" t="s">
        <v>2040</v>
      </c>
    </row>
    <row r="83" spans="1:2" ht="66">
      <c r="A83" s="242" t="s">
        <v>716</v>
      </c>
      <c r="B83" s="241" t="s">
        <v>2041</v>
      </c>
    </row>
    <row r="84" spans="1:2" ht="33">
      <c r="A84" s="242" t="s">
        <v>738</v>
      </c>
      <c r="B84" s="241" t="s">
        <v>2042</v>
      </c>
    </row>
    <row r="85" spans="1:2" ht="115.5">
      <c r="A85" s="242" t="s">
        <v>1681</v>
      </c>
      <c r="B85" s="241" t="s">
        <v>2043</v>
      </c>
    </row>
    <row r="86" spans="1:2" ht="66">
      <c r="A86" s="242" t="s">
        <v>2044</v>
      </c>
      <c r="B86" s="241" t="s">
        <v>2045</v>
      </c>
    </row>
    <row r="87" spans="1:2" ht="33">
      <c r="A87" s="242" t="s">
        <v>736</v>
      </c>
      <c r="B87" s="241"/>
    </row>
    <row r="88" spans="1:2" ht="33">
      <c r="A88" s="242" t="s">
        <v>2046</v>
      </c>
      <c r="B88" s="241" t="s">
        <v>2047</v>
      </c>
    </row>
    <row r="89" spans="1:2" ht="33">
      <c r="A89" s="242" t="s">
        <v>735</v>
      </c>
      <c r="B89" s="241" t="s">
        <v>2048</v>
      </c>
    </row>
    <row r="90" spans="1:2" ht="33">
      <c r="A90" s="242" t="s">
        <v>714</v>
      </c>
      <c r="B90" s="241"/>
    </row>
    <row r="91" spans="1:2" ht="49.5">
      <c r="A91" s="242" t="s">
        <v>713</v>
      </c>
      <c r="B91" s="241" t="s">
        <v>2049</v>
      </c>
    </row>
    <row r="92" spans="1:2" ht="33">
      <c r="A92" s="242" t="s">
        <v>711</v>
      </c>
      <c r="B92" s="241"/>
    </row>
    <row r="93" spans="1:2" ht="33.75" thickBot="1">
      <c r="A93" s="240" t="s">
        <v>708</v>
      </c>
      <c r="B93" s="239" t="s">
        <v>2050</v>
      </c>
    </row>
  </sheetData>
  <mergeCells count="20">
    <mergeCell ref="A51:B51"/>
    <mergeCell ref="A1:B1"/>
    <mergeCell ref="A2:B2"/>
    <mergeCell ref="A3:B3"/>
    <mergeCell ref="A4:B4"/>
    <mergeCell ref="A5:B5"/>
    <mergeCell ref="A23:B23"/>
    <mergeCell ref="A24:B24"/>
    <mergeCell ref="A25:B25"/>
    <mergeCell ref="A26:B26"/>
    <mergeCell ref="A27:B27"/>
    <mergeCell ref="A50:B50"/>
    <mergeCell ref="A77:B77"/>
    <mergeCell ref="A78:B78"/>
    <mergeCell ref="A52:B52"/>
    <mergeCell ref="A53:B53"/>
    <mergeCell ref="A54:B54"/>
    <mergeCell ref="A74:B74"/>
    <mergeCell ref="A75:B75"/>
    <mergeCell ref="A76:B7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33" max="16383" man="1"/>
    <brk id="72" max="16383" man="1"/>
    <brk id="109" max="16383" man="1"/>
  </rowBreak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30756-31D8-4A6A-9885-437DD2EF9288}">
  <dimension ref="A1:D69"/>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835</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81639</v>
      </c>
      <c r="B7" s="233">
        <v>78689</v>
      </c>
      <c r="C7" s="232" t="s">
        <v>839</v>
      </c>
      <c r="D7" s="231">
        <v>109544</v>
      </c>
    </row>
    <row r="8" spans="1:4">
      <c r="A8" s="238">
        <v>81639</v>
      </c>
      <c r="B8" s="237">
        <v>78689</v>
      </c>
      <c r="C8" s="236" t="s">
        <v>834</v>
      </c>
      <c r="D8" s="235">
        <v>109544</v>
      </c>
    </row>
    <row r="9" spans="1:4">
      <c r="A9" s="230">
        <v>41214</v>
      </c>
      <c r="B9" s="229">
        <v>39683</v>
      </c>
      <c r="C9" s="228" t="s">
        <v>838</v>
      </c>
      <c r="D9" s="227">
        <v>49698</v>
      </c>
    </row>
    <row r="10" spans="1:4">
      <c r="A10" s="230">
        <v>27792</v>
      </c>
      <c r="B10" s="229">
        <v>26962</v>
      </c>
      <c r="C10" s="228" t="s">
        <v>461</v>
      </c>
      <c r="D10" s="227">
        <v>36950</v>
      </c>
    </row>
    <row r="11" spans="1:4">
      <c r="A11" s="230">
        <v>572</v>
      </c>
      <c r="B11" s="229">
        <v>1394</v>
      </c>
      <c r="C11" s="228" t="s">
        <v>480</v>
      </c>
      <c r="D11" s="227">
        <v>1394</v>
      </c>
    </row>
    <row r="12" spans="1:4">
      <c r="A12" s="230">
        <v>55</v>
      </c>
      <c r="B12" s="229">
        <v>70</v>
      </c>
      <c r="C12" s="228" t="s">
        <v>489</v>
      </c>
      <c r="D12" s="227">
        <v>70</v>
      </c>
    </row>
    <row r="13" spans="1:4">
      <c r="A13" s="230">
        <v>2472</v>
      </c>
      <c r="B13" s="229">
        <v>0</v>
      </c>
      <c r="C13" s="228" t="s">
        <v>479</v>
      </c>
      <c r="D13" s="227">
        <v>1500</v>
      </c>
    </row>
    <row r="14" spans="1:4">
      <c r="A14" s="230">
        <v>307</v>
      </c>
      <c r="B14" s="229">
        <v>0</v>
      </c>
      <c r="C14" s="228" t="s">
        <v>477</v>
      </c>
      <c r="D14" s="227">
        <v>2870</v>
      </c>
    </row>
    <row r="15" spans="1:4">
      <c r="A15" s="230">
        <v>24386</v>
      </c>
      <c r="B15" s="229">
        <v>25498</v>
      </c>
      <c r="C15" s="228" t="s">
        <v>460</v>
      </c>
      <c r="D15" s="227">
        <v>31116</v>
      </c>
    </row>
    <row r="16" spans="1:4">
      <c r="A16" s="230">
        <v>1</v>
      </c>
      <c r="B16" s="229">
        <v>0</v>
      </c>
      <c r="C16" s="228" t="s">
        <v>459</v>
      </c>
      <c r="D16" s="227">
        <v>0</v>
      </c>
    </row>
    <row r="17" spans="1:4">
      <c r="A17" s="230">
        <v>1</v>
      </c>
      <c r="B17" s="229">
        <v>0</v>
      </c>
      <c r="C17" s="228" t="s">
        <v>458</v>
      </c>
      <c r="D17" s="227">
        <v>0</v>
      </c>
    </row>
    <row r="18" spans="1:4">
      <c r="A18" s="230">
        <v>113</v>
      </c>
      <c r="B18" s="229">
        <v>200</v>
      </c>
      <c r="C18" s="228" t="s">
        <v>474</v>
      </c>
      <c r="D18" s="227">
        <v>0</v>
      </c>
    </row>
    <row r="19" spans="1:4">
      <c r="A19" s="230">
        <v>113</v>
      </c>
      <c r="B19" s="229">
        <v>200</v>
      </c>
      <c r="C19" s="228" t="s">
        <v>500</v>
      </c>
      <c r="D19" s="227">
        <v>0</v>
      </c>
    </row>
    <row r="20" spans="1:4">
      <c r="A20" s="230">
        <v>13309</v>
      </c>
      <c r="B20" s="229">
        <v>12521</v>
      </c>
      <c r="C20" s="228" t="s">
        <v>457</v>
      </c>
      <c r="D20" s="227">
        <v>12748</v>
      </c>
    </row>
    <row r="21" spans="1:4">
      <c r="A21" s="230">
        <v>12791</v>
      </c>
      <c r="B21" s="229">
        <v>12521</v>
      </c>
      <c r="C21" s="228" t="s">
        <v>456</v>
      </c>
      <c r="D21" s="227">
        <v>12556</v>
      </c>
    </row>
    <row r="22" spans="1:4" ht="17.25" thickBot="1">
      <c r="A22" s="226">
        <v>517</v>
      </c>
      <c r="B22" s="225">
        <v>0</v>
      </c>
      <c r="C22" s="224" t="s">
        <v>455</v>
      </c>
      <c r="D22" s="223">
        <v>192</v>
      </c>
    </row>
    <row r="23" spans="1:4" ht="21">
      <c r="A23" s="47"/>
      <c r="B23" s="818" t="s">
        <v>277</v>
      </c>
      <c r="C23" s="818"/>
      <c r="D23" s="147"/>
    </row>
    <row r="24" spans="1:4" ht="21">
      <c r="A24" s="47"/>
      <c r="B24" s="818" t="s">
        <v>276</v>
      </c>
      <c r="C24" s="818"/>
      <c r="D24" s="147"/>
    </row>
    <row r="25" spans="1:4" ht="21">
      <c r="A25" s="47"/>
      <c r="B25" s="819" t="s">
        <v>835</v>
      </c>
      <c r="C25" s="819"/>
      <c r="D25" s="369"/>
    </row>
    <row r="26" spans="1:4" ht="17.25" thickBot="1">
      <c r="A26" s="209"/>
      <c r="B26" s="820" t="s">
        <v>466</v>
      </c>
      <c r="C26" s="820"/>
      <c r="D26" s="185" t="s">
        <v>465</v>
      </c>
    </row>
    <row r="27" spans="1:4">
      <c r="A27" s="812" t="s">
        <v>170</v>
      </c>
      <c r="B27" s="814" t="s">
        <v>167</v>
      </c>
      <c r="C27" s="814" t="s">
        <v>464</v>
      </c>
      <c r="D27" s="816" t="s">
        <v>168</v>
      </c>
    </row>
    <row r="28" spans="1:4" ht="17.25" thickBot="1">
      <c r="A28" s="813"/>
      <c r="B28" s="815"/>
      <c r="C28" s="815"/>
      <c r="D28" s="817"/>
    </row>
    <row r="29" spans="1:4">
      <c r="A29" s="234">
        <v>0</v>
      </c>
      <c r="B29" s="233">
        <v>0</v>
      </c>
      <c r="C29" s="232" t="s">
        <v>834</v>
      </c>
      <c r="D29" s="231">
        <v>0</v>
      </c>
    </row>
    <row r="30" spans="1:4">
      <c r="A30" s="230">
        <v>2748</v>
      </c>
      <c r="B30" s="229">
        <v>2951</v>
      </c>
      <c r="C30" s="228" t="s">
        <v>837</v>
      </c>
      <c r="D30" s="227">
        <v>23792</v>
      </c>
    </row>
    <row r="31" spans="1:4">
      <c r="A31" s="230">
        <v>2743</v>
      </c>
      <c r="B31" s="229">
        <v>2861</v>
      </c>
      <c r="C31" s="228" t="s">
        <v>461</v>
      </c>
      <c r="D31" s="227">
        <v>6361</v>
      </c>
    </row>
    <row r="32" spans="1:4">
      <c r="A32" s="230">
        <v>0</v>
      </c>
      <c r="B32" s="229">
        <v>15</v>
      </c>
      <c r="C32" s="228" t="s">
        <v>482</v>
      </c>
      <c r="D32" s="227">
        <v>15</v>
      </c>
    </row>
    <row r="33" spans="1:4">
      <c r="A33" s="230">
        <v>49</v>
      </c>
      <c r="B33" s="229">
        <v>70</v>
      </c>
      <c r="C33" s="228" t="s">
        <v>481</v>
      </c>
      <c r="D33" s="227">
        <v>70</v>
      </c>
    </row>
    <row r="34" spans="1:4">
      <c r="A34" s="230">
        <v>20</v>
      </c>
      <c r="B34" s="229">
        <v>26</v>
      </c>
      <c r="C34" s="228" t="s">
        <v>480</v>
      </c>
      <c r="D34" s="227">
        <v>26</v>
      </c>
    </row>
    <row r="35" spans="1:4">
      <c r="A35" s="230">
        <v>0</v>
      </c>
      <c r="B35" s="229">
        <v>0</v>
      </c>
      <c r="C35" s="228" t="s">
        <v>479</v>
      </c>
      <c r="D35" s="227">
        <v>3000</v>
      </c>
    </row>
    <row r="36" spans="1:4">
      <c r="A36" s="230">
        <v>2674</v>
      </c>
      <c r="B36" s="229">
        <v>2750</v>
      </c>
      <c r="C36" s="228" t="s">
        <v>460</v>
      </c>
      <c r="D36" s="227">
        <v>3250</v>
      </c>
    </row>
    <row r="37" spans="1:4">
      <c r="A37" s="230">
        <v>5</v>
      </c>
      <c r="B37" s="229">
        <v>90</v>
      </c>
      <c r="C37" s="228" t="s">
        <v>459</v>
      </c>
      <c r="D37" s="227">
        <v>90</v>
      </c>
    </row>
    <row r="38" spans="1:4">
      <c r="A38" s="230">
        <v>5</v>
      </c>
      <c r="B38" s="229">
        <v>90</v>
      </c>
      <c r="C38" s="228" t="s">
        <v>458</v>
      </c>
      <c r="D38" s="227">
        <v>90</v>
      </c>
    </row>
    <row r="39" spans="1:4">
      <c r="A39" s="230">
        <v>0</v>
      </c>
      <c r="B39" s="229">
        <v>0</v>
      </c>
      <c r="C39" s="228" t="s">
        <v>457</v>
      </c>
      <c r="D39" s="227">
        <v>17341</v>
      </c>
    </row>
    <row r="40" spans="1:4" ht="17.25" thickBot="1">
      <c r="A40" s="226">
        <v>0</v>
      </c>
      <c r="B40" s="225">
        <v>0</v>
      </c>
      <c r="C40" s="224" t="s">
        <v>511</v>
      </c>
      <c r="D40" s="223">
        <v>17341</v>
      </c>
    </row>
    <row r="41" spans="1:4" ht="21">
      <c r="A41" s="47"/>
      <c r="B41" s="818" t="s">
        <v>277</v>
      </c>
      <c r="C41" s="818"/>
      <c r="D41" s="147"/>
    </row>
    <row r="42" spans="1:4" ht="21">
      <c r="A42" s="47"/>
      <c r="B42" s="818" t="s">
        <v>276</v>
      </c>
      <c r="C42" s="818"/>
      <c r="D42" s="147"/>
    </row>
    <row r="43" spans="1:4" ht="21">
      <c r="A43" s="47"/>
      <c r="B43" s="819" t="s">
        <v>835</v>
      </c>
      <c r="C43" s="819"/>
      <c r="D43" s="369"/>
    </row>
    <row r="44" spans="1:4" ht="17.25" thickBot="1">
      <c r="A44" s="209"/>
      <c r="B44" s="820" t="s">
        <v>466</v>
      </c>
      <c r="C44" s="820"/>
      <c r="D44" s="185" t="s">
        <v>465</v>
      </c>
    </row>
    <row r="45" spans="1:4">
      <c r="A45" s="812" t="s">
        <v>170</v>
      </c>
      <c r="B45" s="814" t="s">
        <v>167</v>
      </c>
      <c r="C45" s="814" t="s">
        <v>464</v>
      </c>
      <c r="D45" s="816" t="s">
        <v>168</v>
      </c>
    </row>
    <row r="46" spans="1:4" ht="17.25" thickBot="1">
      <c r="A46" s="813"/>
      <c r="B46" s="815"/>
      <c r="C46" s="815"/>
      <c r="D46" s="817"/>
    </row>
    <row r="47" spans="1:4">
      <c r="A47" s="234">
        <v>0</v>
      </c>
      <c r="B47" s="233">
        <v>0</v>
      </c>
      <c r="C47" s="232" t="s">
        <v>834</v>
      </c>
      <c r="D47" s="231">
        <v>0</v>
      </c>
    </row>
    <row r="48" spans="1:4">
      <c r="A48" s="230">
        <v>35804</v>
      </c>
      <c r="B48" s="229">
        <v>36055</v>
      </c>
      <c r="C48" s="228" t="s">
        <v>1577</v>
      </c>
      <c r="D48" s="227">
        <v>35555</v>
      </c>
    </row>
    <row r="49" spans="1:4">
      <c r="A49" s="230">
        <v>7461</v>
      </c>
      <c r="B49" s="229">
        <v>6055</v>
      </c>
      <c r="C49" s="228" t="s">
        <v>461</v>
      </c>
      <c r="D49" s="227">
        <v>5555</v>
      </c>
    </row>
    <row r="50" spans="1:4">
      <c r="A50" s="230">
        <v>11</v>
      </c>
      <c r="B50" s="229">
        <v>25</v>
      </c>
      <c r="C50" s="228" t="s">
        <v>480</v>
      </c>
      <c r="D50" s="227">
        <v>25</v>
      </c>
    </row>
    <row r="51" spans="1:4">
      <c r="A51" s="230">
        <v>7450</v>
      </c>
      <c r="B51" s="229">
        <v>6030</v>
      </c>
      <c r="C51" s="228" t="s">
        <v>460</v>
      </c>
      <c r="D51" s="227">
        <v>5530</v>
      </c>
    </row>
    <row r="52" spans="1:4" ht="33">
      <c r="A52" s="230">
        <v>28343</v>
      </c>
      <c r="B52" s="229">
        <v>30000</v>
      </c>
      <c r="C52" s="228" t="s">
        <v>452</v>
      </c>
      <c r="D52" s="227">
        <v>30000</v>
      </c>
    </row>
    <row r="53" spans="1:4">
      <c r="A53" s="230">
        <v>26343</v>
      </c>
      <c r="B53" s="229">
        <v>28000</v>
      </c>
      <c r="C53" s="228" t="s">
        <v>451</v>
      </c>
      <c r="D53" s="227">
        <v>28000</v>
      </c>
    </row>
    <row r="54" spans="1:4" ht="33.75" thickBot="1">
      <c r="A54" s="226">
        <v>2000</v>
      </c>
      <c r="B54" s="225">
        <v>2000</v>
      </c>
      <c r="C54" s="224" t="s">
        <v>499</v>
      </c>
      <c r="D54" s="223">
        <v>2000</v>
      </c>
    </row>
    <row r="55" spans="1:4" ht="21">
      <c r="A55" s="47"/>
      <c r="B55" s="818" t="s">
        <v>277</v>
      </c>
      <c r="C55" s="818"/>
      <c r="D55" s="147"/>
    </row>
    <row r="56" spans="1:4" ht="21">
      <c r="A56" s="47"/>
      <c r="B56" s="818" t="s">
        <v>276</v>
      </c>
      <c r="C56" s="818"/>
      <c r="D56" s="147"/>
    </row>
    <row r="57" spans="1:4" ht="21">
      <c r="A57" s="47"/>
      <c r="B57" s="819" t="s">
        <v>835</v>
      </c>
      <c r="C57" s="819"/>
      <c r="D57" s="369"/>
    </row>
    <row r="58" spans="1:4" ht="17.25" thickBot="1">
      <c r="A58" s="209"/>
      <c r="B58" s="820" t="s">
        <v>466</v>
      </c>
      <c r="C58" s="820"/>
      <c r="D58" s="185" t="s">
        <v>465</v>
      </c>
    </row>
    <row r="59" spans="1:4">
      <c r="A59" s="812" t="s">
        <v>170</v>
      </c>
      <c r="B59" s="814" t="s">
        <v>167</v>
      </c>
      <c r="C59" s="814" t="s">
        <v>464</v>
      </c>
      <c r="D59" s="816" t="s">
        <v>168</v>
      </c>
    </row>
    <row r="60" spans="1:4" ht="17.25" thickBot="1">
      <c r="A60" s="813"/>
      <c r="B60" s="815"/>
      <c r="C60" s="815"/>
      <c r="D60" s="817"/>
    </row>
    <row r="61" spans="1:4">
      <c r="A61" s="234">
        <v>0</v>
      </c>
      <c r="B61" s="233">
        <v>0</v>
      </c>
      <c r="C61" s="232" t="s">
        <v>834</v>
      </c>
      <c r="D61" s="231">
        <v>0</v>
      </c>
    </row>
    <row r="62" spans="1:4">
      <c r="A62" s="230">
        <v>1873</v>
      </c>
      <c r="B62" s="229">
        <v>0</v>
      </c>
      <c r="C62" s="228" t="s">
        <v>833</v>
      </c>
      <c r="D62" s="227">
        <v>499</v>
      </c>
    </row>
    <row r="63" spans="1:4">
      <c r="A63" s="230">
        <v>1</v>
      </c>
      <c r="B63" s="229">
        <v>0</v>
      </c>
      <c r="C63" s="228" t="s">
        <v>461</v>
      </c>
      <c r="D63" s="227">
        <v>150</v>
      </c>
    </row>
    <row r="64" spans="1:4">
      <c r="A64" s="230">
        <v>1</v>
      </c>
      <c r="B64" s="229">
        <v>0</v>
      </c>
      <c r="C64" s="228" t="s">
        <v>489</v>
      </c>
      <c r="D64" s="227">
        <v>0</v>
      </c>
    </row>
    <row r="65" spans="1:4">
      <c r="A65" s="230">
        <v>0</v>
      </c>
      <c r="B65" s="229">
        <v>0</v>
      </c>
      <c r="C65" s="228" t="s">
        <v>460</v>
      </c>
      <c r="D65" s="227">
        <v>150</v>
      </c>
    </row>
    <row r="66" spans="1:4">
      <c r="A66" s="230">
        <v>1736</v>
      </c>
      <c r="B66" s="229">
        <v>0</v>
      </c>
      <c r="C66" s="228" t="s">
        <v>459</v>
      </c>
      <c r="D66" s="227">
        <v>50</v>
      </c>
    </row>
    <row r="67" spans="1:4">
      <c r="A67" s="230">
        <v>1736</v>
      </c>
      <c r="B67" s="229">
        <v>0</v>
      </c>
      <c r="C67" s="228" t="s">
        <v>458</v>
      </c>
      <c r="D67" s="227">
        <v>50</v>
      </c>
    </row>
    <row r="68" spans="1:4">
      <c r="A68" s="230">
        <v>136</v>
      </c>
      <c r="B68" s="229">
        <v>0</v>
      </c>
      <c r="C68" s="228" t="s">
        <v>457</v>
      </c>
      <c r="D68" s="227">
        <v>299</v>
      </c>
    </row>
    <row r="69" spans="1:4" ht="17.25" thickBot="1">
      <c r="A69" s="226">
        <v>136</v>
      </c>
      <c r="B69" s="225">
        <v>0</v>
      </c>
      <c r="C69" s="224" t="s">
        <v>456</v>
      </c>
      <c r="D69" s="223">
        <v>299</v>
      </c>
    </row>
  </sheetData>
  <mergeCells count="32">
    <mergeCell ref="A27:A28"/>
    <mergeCell ref="B27:B28"/>
    <mergeCell ref="C27:C28"/>
    <mergeCell ref="D27:D28"/>
    <mergeCell ref="B1:C1"/>
    <mergeCell ref="B2:C2"/>
    <mergeCell ref="B3:C3"/>
    <mergeCell ref="B4:C4"/>
    <mergeCell ref="A5:A6"/>
    <mergeCell ref="B5:B6"/>
    <mergeCell ref="C5:C6"/>
    <mergeCell ref="D5:D6"/>
    <mergeCell ref="B23:C23"/>
    <mergeCell ref="B24:C24"/>
    <mergeCell ref="B25:C25"/>
    <mergeCell ref="B26:C26"/>
    <mergeCell ref="A59:A60"/>
    <mergeCell ref="B59:B60"/>
    <mergeCell ref="C59:C60"/>
    <mergeCell ref="D59:D60"/>
    <mergeCell ref="B41:C41"/>
    <mergeCell ref="B42:C42"/>
    <mergeCell ref="B43:C43"/>
    <mergeCell ref="B44:C44"/>
    <mergeCell ref="A45:A46"/>
    <mergeCell ref="B45:B46"/>
    <mergeCell ref="C45:C46"/>
    <mergeCell ref="D45:D46"/>
    <mergeCell ref="B55:C55"/>
    <mergeCell ref="B56:C56"/>
    <mergeCell ref="B57:C57"/>
    <mergeCell ref="B58:C5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2" max="16383" man="1"/>
    <brk id="40" max="16383" man="1"/>
  </rowBreak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E2493-9A12-4A67-A543-81C23E4CF165}">
  <dimension ref="A1:B59"/>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245"/>
    </row>
    <row r="7" spans="1:2">
      <c r="A7" s="244" t="s">
        <v>893</v>
      </c>
      <c r="B7" s="243"/>
    </row>
    <row r="8" spans="1:2" ht="33">
      <c r="A8" s="242" t="s">
        <v>858</v>
      </c>
      <c r="B8" s="241"/>
    </row>
    <row r="9" spans="1:2" ht="148.5">
      <c r="A9" s="242" t="s">
        <v>890</v>
      </c>
      <c r="B9" s="241" t="s">
        <v>2051</v>
      </c>
    </row>
    <row r="10" spans="1:2" ht="33">
      <c r="A10" s="242" t="s">
        <v>875</v>
      </c>
      <c r="B10" s="241" t="s">
        <v>2052</v>
      </c>
    </row>
    <row r="11" spans="1:2" ht="49.5">
      <c r="A11" s="242" t="s">
        <v>855</v>
      </c>
      <c r="B11" s="241" t="s">
        <v>2053</v>
      </c>
    </row>
    <row r="12" spans="1:2" ht="82.5">
      <c r="A12" s="242" t="s">
        <v>887</v>
      </c>
      <c r="B12" s="241" t="s">
        <v>2054</v>
      </c>
    </row>
    <row r="13" spans="1:2" ht="409.5">
      <c r="A13" s="242" t="s">
        <v>852</v>
      </c>
      <c r="B13" s="241" t="s">
        <v>2055</v>
      </c>
    </row>
    <row r="14" spans="1:2" ht="33">
      <c r="A14" s="242" t="s">
        <v>847</v>
      </c>
      <c r="B14" s="241"/>
    </row>
    <row r="15" spans="1:2" ht="49.5">
      <c r="A15" s="242" t="s">
        <v>846</v>
      </c>
      <c r="B15" s="241" t="s">
        <v>2056</v>
      </c>
    </row>
    <row r="16" spans="1:2" ht="33.75" thickBot="1">
      <c r="A16" s="240" t="s">
        <v>2057</v>
      </c>
      <c r="B16" s="239" t="s">
        <v>2058</v>
      </c>
    </row>
    <row r="17" spans="1:2" ht="21">
      <c r="A17" s="818" t="s">
        <v>277</v>
      </c>
      <c r="B17" s="818"/>
    </row>
    <row r="18" spans="1:2" ht="21">
      <c r="A18" s="818" t="s">
        <v>276</v>
      </c>
      <c r="B18" s="818"/>
    </row>
    <row r="19" spans="1:2" ht="21">
      <c r="A19" s="819" t="s">
        <v>861</v>
      </c>
      <c r="B19" s="819"/>
    </row>
    <row r="20" spans="1:2" ht="17.25" thickBot="1">
      <c r="A20" s="820" t="s">
        <v>466</v>
      </c>
      <c r="B20" s="820"/>
    </row>
    <row r="21" spans="1:2" ht="17.25" thickBot="1">
      <c r="A21" s="821" t="s">
        <v>528</v>
      </c>
      <c r="B21" s="822"/>
    </row>
    <row r="22" spans="1:2" ht="33">
      <c r="A22" s="246" t="s">
        <v>860</v>
      </c>
      <c r="B22" s="245"/>
    </row>
    <row r="23" spans="1:2">
      <c r="A23" s="244" t="s">
        <v>882</v>
      </c>
      <c r="B23" s="243"/>
    </row>
    <row r="24" spans="1:2" ht="33">
      <c r="A24" s="242" t="s">
        <v>858</v>
      </c>
      <c r="B24" s="241"/>
    </row>
    <row r="25" spans="1:2" ht="33">
      <c r="A25" s="242" t="s">
        <v>857</v>
      </c>
      <c r="B25" s="241" t="s">
        <v>2059</v>
      </c>
    </row>
    <row r="26" spans="1:2" ht="49.5">
      <c r="A26" s="242" t="s">
        <v>892</v>
      </c>
      <c r="B26" s="241" t="s">
        <v>2060</v>
      </c>
    </row>
    <row r="27" spans="1:2" ht="33">
      <c r="A27" s="242" t="s">
        <v>890</v>
      </c>
      <c r="B27" s="241" t="s">
        <v>2061</v>
      </c>
    </row>
    <row r="28" spans="1:2" ht="33">
      <c r="A28" s="242" t="s">
        <v>855</v>
      </c>
      <c r="B28" s="241" t="s">
        <v>2062</v>
      </c>
    </row>
    <row r="29" spans="1:2" ht="66">
      <c r="A29" s="242" t="s">
        <v>852</v>
      </c>
      <c r="B29" s="241" t="s">
        <v>2063</v>
      </c>
    </row>
    <row r="30" spans="1:2" ht="33">
      <c r="A30" s="242" t="s">
        <v>850</v>
      </c>
      <c r="B30" s="241"/>
    </row>
    <row r="31" spans="1:2" ht="66">
      <c r="A31" s="242" t="s">
        <v>849</v>
      </c>
      <c r="B31" s="241" t="s">
        <v>2064</v>
      </c>
    </row>
    <row r="32" spans="1:2" ht="33">
      <c r="A32" s="242" t="s">
        <v>847</v>
      </c>
      <c r="B32" s="241"/>
    </row>
    <row r="33" spans="1:2" ht="50.25" thickBot="1">
      <c r="A33" s="240" t="s">
        <v>2065</v>
      </c>
      <c r="B33" s="239" t="s">
        <v>2066</v>
      </c>
    </row>
    <row r="34" spans="1:2" ht="21">
      <c r="A34" s="818" t="s">
        <v>277</v>
      </c>
      <c r="B34" s="818"/>
    </row>
    <row r="35" spans="1:2" ht="21">
      <c r="A35" s="818" t="s">
        <v>276</v>
      </c>
      <c r="B35" s="818"/>
    </row>
    <row r="36" spans="1:2" ht="21">
      <c r="A36" s="819" t="s">
        <v>861</v>
      </c>
      <c r="B36" s="819"/>
    </row>
    <row r="37" spans="1:2" ht="17.25" thickBot="1">
      <c r="A37" s="820" t="s">
        <v>466</v>
      </c>
      <c r="B37" s="820"/>
    </row>
    <row r="38" spans="1:2" ht="17.25" thickBot="1">
      <c r="A38" s="821" t="s">
        <v>528</v>
      </c>
      <c r="B38" s="822"/>
    </row>
    <row r="39" spans="1:2" ht="33">
      <c r="A39" s="246" t="s">
        <v>860</v>
      </c>
      <c r="B39" s="245"/>
    </row>
    <row r="40" spans="1:2" ht="33">
      <c r="A40" s="244" t="s">
        <v>1593</v>
      </c>
      <c r="B40" s="243"/>
    </row>
    <row r="41" spans="1:2" ht="33">
      <c r="A41" s="242" t="s">
        <v>858</v>
      </c>
      <c r="B41" s="241"/>
    </row>
    <row r="42" spans="1:2" ht="33">
      <c r="A42" s="242" t="s">
        <v>890</v>
      </c>
      <c r="B42" s="241" t="s">
        <v>2067</v>
      </c>
    </row>
    <row r="43" spans="1:2" ht="99">
      <c r="A43" s="242" t="s">
        <v>852</v>
      </c>
      <c r="B43" s="241" t="s">
        <v>2068</v>
      </c>
    </row>
    <row r="44" spans="1:2" ht="66">
      <c r="A44" s="242" t="s">
        <v>866</v>
      </c>
      <c r="B44" s="241"/>
    </row>
    <row r="45" spans="1:2" ht="82.5">
      <c r="A45" s="242" t="s">
        <v>865</v>
      </c>
      <c r="B45" s="241" t="s">
        <v>2069</v>
      </c>
    </row>
    <row r="46" spans="1:2" ht="50.25" thickBot="1">
      <c r="A46" s="240" t="s">
        <v>863</v>
      </c>
      <c r="B46" s="239" t="s">
        <v>2070</v>
      </c>
    </row>
    <row r="47" spans="1:2" ht="21">
      <c r="A47" s="818" t="s">
        <v>277</v>
      </c>
      <c r="B47" s="818"/>
    </row>
    <row r="48" spans="1:2" ht="21">
      <c r="A48" s="818" t="s">
        <v>276</v>
      </c>
      <c r="B48" s="818"/>
    </row>
    <row r="49" spans="1:2" ht="21">
      <c r="A49" s="819" t="s">
        <v>861</v>
      </c>
      <c r="B49" s="819"/>
    </row>
    <row r="50" spans="1:2" ht="17.25" thickBot="1">
      <c r="A50" s="820" t="s">
        <v>466</v>
      </c>
      <c r="B50" s="820"/>
    </row>
    <row r="51" spans="1:2" ht="17.25" thickBot="1">
      <c r="A51" s="821" t="s">
        <v>528</v>
      </c>
      <c r="B51" s="822"/>
    </row>
    <row r="52" spans="1:2" ht="33">
      <c r="A52" s="246" t="s">
        <v>860</v>
      </c>
      <c r="B52" s="245"/>
    </row>
    <row r="53" spans="1:2">
      <c r="A53" s="244" t="s">
        <v>859</v>
      </c>
      <c r="B53" s="243"/>
    </row>
    <row r="54" spans="1:2" ht="33">
      <c r="A54" s="242" t="s">
        <v>858</v>
      </c>
      <c r="B54" s="241"/>
    </row>
    <row r="55" spans="1:2" ht="49.5">
      <c r="A55" s="242" t="s">
        <v>852</v>
      </c>
      <c r="B55" s="241" t="s">
        <v>2071</v>
      </c>
    </row>
    <row r="56" spans="1:2" ht="33">
      <c r="A56" s="242" t="s">
        <v>850</v>
      </c>
      <c r="B56" s="241"/>
    </row>
    <row r="57" spans="1:2" ht="33">
      <c r="A57" s="242" t="s">
        <v>849</v>
      </c>
      <c r="B57" s="241" t="s">
        <v>2072</v>
      </c>
    </row>
    <row r="58" spans="1:2" ht="33">
      <c r="A58" s="242" t="s">
        <v>847</v>
      </c>
      <c r="B58" s="241"/>
    </row>
    <row r="59" spans="1:2" ht="50.25" thickBot="1">
      <c r="A59" s="240" t="s">
        <v>846</v>
      </c>
      <c r="B59" s="239" t="s">
        <v>2073</v>
      </c>
    </row>
  </sheetData>
  <mergeCells count="20">
    <mergeCell ref="A35:B35"/>
    <mergeCell ref="A1:B1"/>
    <mergeCell ref="A2:B2"/>
    <mergeCell ref="A3:B3"/>
    <mergeCell ref="A4:B4"/>
    <mergeCell ref="A5:B5"/>
    <mergeCell ref="A17:B17"/>
    <mergeCell ref="A18:B18"/>
    <mergeCell ref="A19:B19"/>
    <mergeCell ref="A20:B20"/>
    <mergeCell ref="A21:B21"/>
    <mergeCell ref="A34:B34"/>
    <mergeCell ref="A50:B50"/>
    <mergeCell ref="A51:B51"/>
    <mergeCell ref="A36:B36"/>
    <mergeCell ref="A37:B37"/>
    <mergeCell ref="A38:B38"/>
    <mergeCell ref="A47:B47"/>
    <mergeCell ref="A48:B48"/>
    <mergeCell ref="A49:B4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3" max="16383" man="1"/>
    <brk id="44" max="16383" man="1"/>
  </rowBreak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9F062-EEBD-4540-BB33-24F58E56F206}">
  <dimension ref="A1:D153"/>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95318</v>
      </c>
      <c r="B7" s="233">
        <v>113518</v>
      </c>
      <c r="C7" s="232" t="s">
        <v>513</v>
      </c>
      <c r="D7" s="231">
        <v>124906</v>
      </c>
    </row>
    <row r="8" spans="1:4">
      <c r="A8" s="238">
        <v>37438</v>
      </c>
      <c r="B8" s="237">
        <v>38821</v>
      </c>
      <c r="C8" s="236" t="s">
        <v>507</v>
      </c>
      <c r="D8" s="235">
        <v>51679</v>
      </c>
    </row>
    <row r="9" spans="1:4">
      <c r="A9" s="230">
        <v>37438</v>
      </c>
      <c r="B9" s="229">
        <v>38821</v>
      </c>
      <c r="C9" s="228" t="s">
        <v>471</v>
      </c>
      <c r="D9" s="227">
        <v>51379</v>
      </c>
    </row>
    <row r="10" spans="1:4">
      <c r="A10" s="230">
        <v>26152</v>
      </c>
      <c r="B10" s="229">
        <v>29096</v>
      </c>
      <c r="C10" s="228" t="s">
        <v>461</v>
      </c>
      <c r="D10" s="227">
        <v>40607</v>
      </c>
    </row>
    <row r="11" spans="1:4">
      <c r="A11" s="230">
        <v>2215</v>
      </c>
      <c r="B11" s="229">
        <v>3143</v>
      </c>
      <c r="C11" s="228" t="s">
        <v>482</v>
      </c>
      <c r="D11" s="227">
        <v>3847</v>
      </c>
    </row>
    <row r="12" spans="1:4">
      <c r="A12" s="230">
        <v>13</v>
      </c>
      <c r="B12" s="229">
        <v>31</v>
      </c>
      <c r="C12" s="228" t="s">
        <v>481</v>
      </c>
      <c r="D12" s="227">
        <v>31</v>
      </c>
    </row>
    <row r="13" spans="1:4">
      <c r="A13" s="230">
        <v>0</v>
      </c>
      <c r="B13" s="229">
        <v>1</v>
      </c>
      <c r="C13" s="228" t="s">
        <v>480</v>
      </c>
      <c r="D13" s="227">
        <v>1</v>
      </c>
    </row>
    <row r="14" spans="1:4">
      <c r="A14" s="230">
        <v>0</v>
      </c>
      <c r="B14" s="229">
        <v>1</v>
      </c>
      <c r="C14" s="228" t="s">
        <v>489</v>
      </c>
      <c r="D14" s="227">
        <v>1</v>
      </c>
    </row>
    <row r="15" spans="1:4">
      <c r="A15" s="230">
        <v>0</v>
      </c>
      <c r="B15" s="229">
        <v>211</v>
      </c>
      <c r="C15" s="228" t="s">
        <v>479</v>
      </c>
      <c r="D15" s="227">
        <v>211</v>
      </c>
    </row>
    <row r="16" spans="1:4">
      <c r="A16" s="230">
        <v>302</v>
      </c>
      <c r="B16" s="229">
        <v>646</v>
      </c>
      <c r="C16" s="228" t="s">
        <v>478</v>
      </c>
      <c r="D16" s="227">
        <v>646</v>
      </c>
    </row>
    <row r="17" spans="1:4">
      <c r="A17" s="230">
        <v>23621</v>
      </c>
      <c r="B17" s="229">
        <v>25063</v>
      </c>
      <c r="C17" s="228" t="s">
        <v>460</v>
      </c>
      <c r="D17" s="227">
        <v>35870</v>
      </c>
    </row>
    <row r="18" spans="1:4">
      <c r="A18" s="230">
        <v>0</v>
      </c>
      <c r="B18" s="229">
        <v>95</v>
      </c>
      <c r="C18" s="228" t="s">
        <v>459</v>
      </c>
      <c r="D18" s="227">
        <v>95</v>
      </c>
    </row>
    <row r="19" spans="1:4">
      <c r="A19" s="230">
        <v>0</v>
      </c>
      <c r="B19" s="229">
        <v>95</v>
      </c>
      <c r="C19" s="228" t="s">
        <v>458</v>
      </c>
      <c r="D19" s="227">
        <v>95</v>
      </c>
    </row>
    <row r="20" spans="1:4">
      <c r="A20" s="230">
        <v>0</v>
      </c>
      <c r="B20" s="229">
        <v>260</v>
      </c>
      <c r="C20" s="228" t="s">
        <v>474</v>
      </c>
      <c r="D20" s="227">
        <v>260</v>
      </c>
    </row>
    <row r="21" spans="1:4">
      <c r="A21" s="230">
        <v>0</v>
      </c>
      <c r="B21" s="229">
        <v>130</v>
      </c>
      <c r="C21" s="228" t="s">
        <v>500</v>
      </c>
      <c r="D21" s="227">
        <v>130</v>
      </c>
    </row>
    <row r="22" spans="1:4">
      <c r="A22" s="230">
        <v>0</v>
      </c>
      <c r="B22" s="229">
        <v>130</v>
      </c>
      <c r="C22" s="228" t="s">
        <v>487</v>
      </c>
      <c r="D22" s="227">
        <v>130</v>
      </c>
    </row>
    <row r="23" spans="1:4">
      <c r="A23" s="230">
        <v>11251</v>
      </c>
      <c r="B23" s="229">
        <v>9220</v>
      </c>
      <c r="C23" s="228" t="s">
        <v>457</v>
      </c>
      <c r="D23" s="227">
        <v>10267</v>
      </c>
    </row>
    <row r="24" spans="1:4">
      <c r="A24" s="230">
        <v>11251</v>
      </c>
      <c r="B24" s="229">
        <v>9220</v>
      </c>
      <c r="C24" s="228" t="s">
        <v>456</v>
      </c>
      <c r="D24" s="227">
        <v>10267</v>
      </c>
    </row>
    <row r="25" spans="1:4">
      <c r="A25" s="230">
        <v>35</v>
      </c>
      <c r="B25" s="229">
        <v>150</v>
      </c>
      <c r="C25" s="228" t="s">
        <v>454</v>
      </c>
      <c r="D25" s="227">
        <v>150</v>
      </c>
    </row>
    <row r="26" spans="1:4" ht="17.25" thickBot="1">
      <c r="A26" s="226">
        <v>35</v>
      </c>
      <c r="B26" s="225">
        <v>150</v>
      </c>
      <c r="C26" s="224" t="s">
        <v>453</v>
      </c>
      <c r="D26" s="223">
        <v>150</v>
      </c>
    </row>
    <row r="27" spans="1:4" ht="21">
      <c r="A27" s="47"/>
      <c r="B27" s="818" t="s">
        <v>277</v>
      </c>
      <c r="C27" s="818"/>
      <c r="D27" s="147"/>
    </row>
    <row r="28" spans="1:4" ht="21">
      <c r="A28" s="47"/>
      <c r="B28" s="818" t="s">
        <v>276</v>
      </c>
      <c r="C28" s="818"/>
      <c r="D28" s="147"/>
    </row>
    <row r="29" spans="1:4" ht="21">
      <c r="A29" s="47"/>
      <c r="B29" s="819" t="s">
        <v>467</v>
      </c>
      <c r="C29" s="819"/>
      <c r="D29" s="369"/>
    </row>
    <row r="30" spans="1:4" ht="17.25" thickBot="1">
      <c r="A30" s="209"/>
      <c r="B30" s="820" t="s">
        <v>466</v>
      </c>
      <c r="C30" s="820"/>
      <c r="D30" s="185" t="s">
        <v>465</v>
      </c>
    </row>
    <row r="31" spans="1:4">
      <c r="A31" s="812" t="s">
        <v>170</v>
      </c>
      <c r="B31" s="814" t="s">
        <v>167</v>
      </c>
      <c r="C31" s="814" t="s">
        <v>464</v>
      </c>
      <c r="D31" s="816" t="s">
        <v>168</v>
      </c>
    </row>
    <row r="32" spans="1:4" ht="17.25" thickBot="1">
      <c r="A32" s="813"/>
      <c r="B32" s="815"/>
      <c r="C32" s="815"/>
      <c r="D32" s="817"/>
    </row>
    <row r="33" spans="1:4">
      <c r="A33" s="234">
        <v>0</v>
      </c>
      <c r="B33" s="233">
        <v>0</v>
      </c>
      <c r="C33" s="232" t="s">
        <v>507</v>
      </c>
      <c r="D33" s="231">
        <v>0</v>
      </c>
    </row>
    <row r="34" spans="1:4">
      <c r="A34" s="230">
        <v>0</v>
      </c>
      <c r="B34" s="229">
        <v>0</v>
      </c>
      <c r="C34" s="228" t="s">
        <v>509</v>
      </c>
      <c r="D34" s="227">
        <v>300</v>
      </c>
    </row>
    <row r="35" spans="1:4">
      <c r="A35" s="230">
        <v>0</v>
      </c>
      <c r="B35" s="229">
        <v>0</v>
      </c>
      <c r="C35" s="228" t="s">
        <v>461</v>
      </c>
      <c r="D35" s="227">
        <v>300</v>
      </c>
    </row>
    <row r="36" spans="1:4" ht="17.25" thickBot="1">
      <c r="A36" s="226">
        <v>0</v>
      </c>
      <c r="B36" s="225">
        <v>0</v>
      </c>
      <c r="C36" s="224" t="s">
        <v>477</v>
      </c>
      <c r="D36" s="223">
        <v>300</v>
      </c>
    </row>
    <row r="37" spans="1:4" ht="21">
      <c r="A37" s="47"/>
      <c r="B37" s="818" t="s">
        <v>277</v>
      </c>
      <c r="C37" s="818"/>
      <c r="D37" s="147"/>
    </row>
    <row r="38" spans="1:4" ht="21">
      <c r="A38" s="47"/>
      <c r="B38" s="818" t="s">
        <v>276</v>
      </c>
      <c r="C38" s="818"/>
      <c r="D38" s="147"/>
    </row>
    <row r="39" spans="1:4" ht="21">
      <c r="A39" s="47"/>
      <c r="B39" s="819" t="s">
        <v>467</v>
      </c>
      <c r="C39" s="819"/>
      <c r="D39" s="369"/>
    </row>
    <row r="40" spans="1:4" ht="17.25" thickBot="1">
      <c r="A40" s="209"/>
      <c r="B40" s="820" t="s">
        <v>466</v>
      </c>
      <c r="C40" s="820"/>
      <c r="D40" s="185" t="s">
        <v>465</v>
      </c>
    </row>
    <row r="41" spans="1:4">
      <c r="A41" s="812" t="s">
        <v>170</v>
      </c>
      <c r="B41" s="814" t="s">
        <v>167</v>
      </c>
      <c r="C41" s="814" t="s">
        <v>464</v>
      </c>
      <c r="D41" s="816" t="s">
        <v>168</v>
      </c>
    </row>
    <row r="42" spans="1:4" ht="17.25" thickBot="1">
      <c r="A42" s="813"/>
      <c r="B42" s="815"/>
      <c r="C42" s="815"/>
      <c r="D42" s="817"/>
    </row>
    <row r="43" spans="1:4">
      <c r="A43" s="234">
        <v>57879</v>
      </c>
      <c r="B43" s="233">
        <v>74697</v>
      </c>
      <c r="C43" s="232" t="s">
        <v>463</v>
      </c>
      <c r="D43" s="231">
        <v>73227</v>
      </c>
    </row>
    <row r="44" spans="1:4">
      <c r="A44" s="230">
        <v>27132</v>
      </c>
      <c r="B44" s="229">
        <v>34114</v>
      </c>
      <c r="C44" s="228" t="s">
        <v>503</v>
      </c>
      <c r="D44" s="227">
        <v>34396</v>
      </c>
    </row>
    <row r="45" spans="1:4">
      <c r="A45" s="230">
        <v>14919</v>
      </c>
      <c r="B45" s="229">
        <v>17954</v>
      </c>
      <c r="C45" s="228" t="s">
        <v>496</v>
      </c>
      <c r="D45" s="227">
        <v>19050</v>
      </c>
    </row>
    <row r="46" spans="1:4">
      <c r="A46" s="230">
        <v>8943</v>
      </c>
      <c r="B46" s="229">
        <v>10002</v>
      </c>
      <c r="C46" s="228" t="s">
        <v>502</v>
      </c>
      <c r="D46" s="227">
        <v>10219</v>
      </c>
    </row>
    <row r="47" spans="1:4">
      <c r="A47" s="230">
        <v>1462</v>
      </c>
      <c r="B47" s="229">
        <v>2202</v>
      </c>
      <c r="C47" s="228" t="s">
        <v>494</v>
      </c>
      <c r="D47" s="227">
        <v>2077</v>
      </c>
    </row>
    <row r="48" spans="1:4">
      <c r="A48" s="230">
        <v>1755</v>
      </c>
      <c r="B48" s="229">
        <v>2281</v>
      </c>
      <c r="C48" s="228" t="s">
        <v>493</v>
      </c>
      <c r="D48" s="227">
        <v>2561</v>
      </c>
    </row>
    <row r="49" spans="1:4">
      <c r="A49" s="230">
        <v>1578</v>
      </c>
      <c r="B49" s="229">
        <v>1681</v>
      </c>
      <c r="C49" s="228" t="s">
        <v>492</v>
      </c>
      <c r="D49" s="227">
        <v>2343</v>
      </c>
    </row>
    <row r="50" spans="1:4">
      <c r="A50" s="230">
        <v>1181</v>
      </c>
      <c r="B50" s="229">
        <v>1788</v>
      </c>
      <c r="C50" s="228" t="s">
        <v>491</v>
      </c>
      <c r="D50" s="227">
        <v>1850</v>
      </c>
    </row>
    <row r="51" spans="1:4">
      <c r="A51" s="230">
        <v>1666</v>
      </c>
      <c r="B51" s="229">
        <v>2294</v>
      </c>
      <c r="C51" s="228" t="s">
        <v>461</v>
      </c>
      <c r="D51" s="227">
        <v>2340</v>
      </c>
    </row>
    <row r="52" spans="1:4">
      <c r="A52" s="230">
        <v>622</v>
      </c>
      <c r="B52" s="229">
        <v>725</v>
      </c>
      <c r="C52" s="228" t="s">
        <v>482</v>
      </c>
      <c r="D52" s="227">
        <v>720</v>
      </c>
    </row>
    <row r="53" spans="1:4">
      <c r="A53" s="230">
        <v>35</v>
      </c>
      <c r="B53" s="229">
        <v>137</v>
      </c>
      <c r="C53" s="228" t="s">
        <v>481</v>
      </c>
      <c r="D53" s="227">
        <v>80</v>
      </c>
    </row>
    <row r="54" spans="1:4">
      <c r="A54" s="230">
        <v>0</v>
      </c>
      <c r="B54" s="229">
        <v>1</v>
      </c>
      <c r="C54" s="228" t="s">
        <v>480</v>
      </c>
      <c r="D54" s="227">
        <v>2</v>
      </c>
    </row>
    <row r="55" spans="1:4">
      <c r="A55" s="230">
        <v>0</v>
      </c>
      <c r="B55" s="229">
        <v>5</v>
      </c>
      <c r="C55" s="228" t="s">
        <v>489</v>
      </c>
      <c r="D55" s="227">
        <v>5</v>
      </c>
    </row>
    <row r="56" spans="1:4">
      <c r="A56" s="230">
        <v>266</v>
      </c>
      <c r="B56" s="229">
        <v>510</v>
      </c>
      <c r="C56" s="228" t="s">
        <v>479</v>
      </c>
      <c r="D56" s="227">
        <v>540</v>
      </c>
    </row>
    <row r="57" spans="1:4">
      <c r="A57" s="230">
        <v>54</v>
      </c>
      <c r="B57" s="229">
        <v>90</v>
      </c>
      <c r="C57" s="228" t="s">
        <v>478</v>
      </c>
      <c r="D57" s="227">
        <v>90</v>
      </c>
    </row>
    <row r="58" spans="1:4">
      <c r="A58" s="230">
        <v>643</v>
      </c>
      <c r="B58" s="229">
        <v>714</v>
      </c>
      <c r="C58" s="228" t="s">
        <v>477</v>
      </c>
      <c r="D58" s="227">
        <v>786</v>
      </c>
    </row>
    <row r="59" spans="1:4">
      <c r="A59" s="230">
        <v>46</v>
      </c>
      <c r="B59" s="229">
        <v>111</v>
      </c>
      <c r="C59" s="228" t="s">
        <v>460</v>
      </c>
      <c r="D59" s="227">
        <v>116</v>
      </c>
    </row>
    <row r="60" spans="1:4">
      <c r="A60" s="230">
        <v>0</v>
      </c>
      <c r="B60" s="229">
        <v>1</v>
      </c>
      <c r="C60" s="228" t="s">
        <v>476</v>
      </c>
      <c r="D60" s="227">
        <v>1</v>
      </c>
    </row>
    <row r="61" spans="1:4">
      <c r="A61" s="230">
        <v>403</v>
      </c>
      <c r="B61" s="229">
        <v>677</v>
      </c>
      <c r="C61" s="228" t="s">
        <v>459</v>
      </c>
      <c r="D61" s="227">
        <v>737</v>
      </c>
    </row>
    <row r="62" spans="1:4">
      <c r="A62" s="230">
        <v>123</v>
      </c>
      <c r="B62" s="229">
        <v>290</v>
      </c>
      <c r="C62" s="228" t="s">
        <v>475</v>
      </c>
      <c r="D62" s="227">
        <v>290</v>
      </c>
    </row>
    <row r="63" spans="1:4">
      <c r="A63" s="230">
        <v>280</v>
      </c>
      <c r="B63" s="229">
        <v>387</v>
      </c>
      <c r="C63" s="228" t="s">
        <v>458</v>
      </c>
      <c r="D63" s="227">
        <v>447</v>
      </c>
    </row>
    <row r="64" spans="1:4">
      <c r="A64" s="230">
        <v>5108</v>
      </c>
      <c r="B64" s="229">
        <v>8060</v>
      </c>
      <c r="C64" s="228" t="s">
        <v>474</v>
      </c>
      <c r="D64" s="227">
        <v>7950</v>
      </c>
    </row>
    <row r="65" spans="1:4">
      <c r="A65" s="230">
        <v>16</v>
      </c>
      <c r="B65" s="229">
        <v>20</v>
      </c>
      <c r="C65" s="228" t="s">
        <v>500</v>
      </c>
      <c r="D65" s="227">
        <v>20</v>
      </c>
    </row>
    <row r="66" spans="1:4">
      <c r="A66" s="230">
        <v>5026</v>
      </c>
      <c r="B66" s="229">
        <v>7920</v>
      </c>
      <c r="C66" s="228" t="s">
        <v>473</v>
      </c>
      <c r="D66" s="227">
        <v>7820</v>
      </c>
    </row>
    <row r="67" spans="1:4">
      <c r="A67" s="230">
        <v>66</v>
      </c>
      <c r="B67" s="229">
        <v>120</v>
      </c>
      <c r="C67" s="228" t="s">
        <v>487</v>
      </c>
      <c r="D67" s="227">
        <v>110</v>
      </c>
    </row>
    <row r="68" spans="1:4">
      <c r="A68" s="230">
        <v>1929</v>
      </c>
      <c r="B68" s="229">
        <v>1944</v>
      </c>
      <c r="C68" s="228" t="s">
        <v>457</v>
      </c>
      <c r="D68" s="227">
        <v>1578</v>
      </c>
    </row>
    <row r="69" spans="1:4">
      <c r="A69" s="230">
        <v>1929</v>
      </c>
      <c r="B69" s="229">
        <v>1944</v>
      </c>
      <c r="C69" s="228" t="s">
        <v>456</v>
      </c>
      <c r="D69" s="227">
        <v>1578</v>
      </c>
    </row>
    <row r="70" spans="1:4">
      <c r="A70" s="230">
        <v>14</v>
      </c>
      <c r="B70" s="229">
        <v>55</v>
      </c>
      <c r="C70" s="228" t="s">
        <v>454</v>
      </c>
      <c r="D70" s="227">
        <v>55</v>
      </c>
    </row>
    <row r="71" spans="1:4">
      <c r="A71" s="230">
        <v>14</v>
      </c>
      <c r="B71" s="229">
        <v>55</v>
      </c>
      <c r="C71" s="228" t="s">
        <v>453</v>
      </c>
      <c r="D71" s="227">
        <v>55</v>
      </c>
    </row>
    <row r="72" spans="1:4" ht="33">
      <c r="A72" s="230">
        <v>3093</v>
      </c>
      <c r="B72" s="229">
        <v>3120</v>
      </c>
      <c r="C72" s="228" t="s">
        <v>452</v>
      </c>
      <c r="D72" s="227">
        <v>2686</v>
      </c>
    </row>
    <row r="73" spans="1:4">
      <c r="A73" s="230">
        <v>3093</v>
      </c>
      <c r="B73" s="229">
        <v>3120</v>
      </c>
      <c r="C73" s="228" t="s">
        <v>472</v>
      </c>
      <c r="D73" s="227">
        <v>2686</v>
      </c>
    </row>
    <row r="74" spans="1:4">
      <c r="A74" s="230">
        <v>0</v>
      </c>
      <c r="B74" s="229">
        <v>10</v>
      </c>
      <c r="C74" s="228" t="s">
        <v>346</v>
      </c>
      <c r="D74" s="227">
        <v>0</v>
      </c>
    </row>
    <row r="75" spans="1:4" ht="17.25" thickBot="1">
      <c r="A75" s="226">
        <v>0</v>
      </c>
      <c r="B75" s="225">
        <v>10</v>
      </c>
      <c r="C75" s="224" t="s">
        <v>485</v>
      </c>
      <c r="D75" s="223">
        <v>0</v>
      </c>
    </row>
    <row r="76" spans="1:4" ht="21">
      <c r="A76" s="47"/>
      <c r="B76" s="818" t="s">
        <v>277</v>
      </c>
      <c r="C76" s="818"/>
      <c r="D76" s="147"/>
    </row>
    <row r="77" spans="1:4" ht="21">
      <c r="A77" s="47"/>
      <c r="B77" s="818" t="s">
        <v>276</v>
      </c>
      <c r="C77" s="818"/>
      <c r="D77" s="147"/>
    </row>
    <row r="78" spans="1:4" ht="21">
      <c r="A78" s="47"/>
      <c r="B78" s="819" t="s">
        <v>467</v>
      </c>
      <c r="C78" s="819"/>
      <c r="D78" s="369"/>
    </row>
    <row r="79" spans="1:4" ht="17.25" thickBot="1">
      <c r="A79" s="209"/>
      <c r="B79" s="820" t="s">
        <v>466</v>
      </c>
      <c r="C79" s="820"/>
      <c r="D79" s="185" t="s">
        <v>465</v>
      </c>
    </row>
    <row r="80" spans="1:4">
      <c r="A80" s="812" t="s">
        <v>170</v>
      </c>
      <c r="B80" s="814" t="s">
        <v>167</v>
      </c>
      <c r="C80" s="814" t="s">
        <v>464</v>
      </c>
      <c r="D80" s="816" t="s">
        <v>168</v>
      </c>
    </row>
    <row r="81" spans="1:4" ht="17.25" thickBot="1">
      <c r="A81" s="813"/>
      <c r="B81" s="815"/>
      <c r="C81" s="815"/>
      <c r="D81" s="817"/>
    </row>
    <row r="82" spans="1:4">
      <c r="A82" s="234">
        <v>0</v>
      </c>
      <c r="B82" s="233">
        <v>0</v>
      </c>
      <c r="C82" s="232" t="s">
        <v>463</v>
      </c>
      <c r="D82" s="231">
        <v>0</v>
      </c>
    </row>
    <row r="83" spans="1:4">
      <c r="A83" s="230">
        <v>574</v>
      </c>
      <c r="B83" s="229">
        <v>621</v>
      </c>
      <c r="C83" s="228" t="s">
        <v>498</v>
      </c>
      <c r="D83" s="227">
        <v>750</v>
      </c>
    </row>
    <row r="84" spans="1:4">
      <c r="A84" s="230">
        <v>566</v>
      </c>
      <c r="B84" s="229">
        <v>621</v>
      </c>
      <c r="C84" s="228" t="s">
        <v>461</v>
      </c>
      <c r="D84" s="227">
        <v>750</v>
      </c>
    </row>
    <row r="85" spans="1:4">
      <c r="A85" s="230">
        <v>566</v>
      </c>
      <c r="B85" s="229">
        <v>621</v>
      </c>
      <c r="C85" s="228" t="s">
        <v>460</v>
      </c>
      <c r="D85" s="227">
        <v>750</v>
      </c>
    </row>
    <row r="86" spans="1:4">
      <c r="A86" s="230">
        <v>8</v>
      </c>
      <c r="B86" s="229">
        <v>0</v>
      </c>
      <c r="C86" s="228" t="s">
        <v>457</v>
      </c>
      <c r="D86" s="227">
        <v>0</v>
      </c>
    </row>
    <row r="87" spans="1:4" ht="17.25" thickBot="1">
      <c r="A87" s="226">
        <v>8</v>
      </c>
      <c r="B87" s="225">
        <v>0</v>
      </c>
      <c r="C87" s="224" t="s">
        <v>456</v>
      </c>
      <c r="D87" s="223">
        <v>0</v>
      </c>
    </row>
    <row r="88" spans="1:4" ht="21">
      <c r="A88" s="47"/>
      <c r="B88" s="818" t="s">
        <v>277</v>
      </c>
      <c r="C88" s="818"/>
      <c r="D88" s="147"/>
    </row>
    <row r="89" spans="1:4" ht="21">
      <c r="A89" s="47"/>
      <c r="B89" s="818" t="s">
        <v>276</v>
      </c>
      <c r="C89" s="818"/>
      <c r="D89" s="147"/>
    </row>
    <row r="90" spans="1:4" ht="21">
      <c r="A90" s="47"/>
      <c r="B90" s="819" t="s">
        <v>467</v>
      </c>
      <c r="C90" s="819"/>
      <c r="D90" s="369"/>
    </row>
    <row r="91" spans="1:4" ht="17.25" thickBot="1">
      <c r="A91" s="209"/>
      <c r="B91" s="820" t="s">
        <v>466</v>
      </c>
      <c r="C91" s="820"/>
      <c r="D91" s="185" t="s">
        <v>465</v>
      </c>
    </row>
    <row r="92" spans="1:4">
      <c r="A92" s="812" t="s">
        <v>170</v>
      </c>
      <c r="B92" s="814" t="s">
        <v>167</v>
      </c>
      <c r="C92" s="814" t="s">
        <v>464</v>
      </c>
      <c r="D92" s="816" t="s">
        <v>168</v>
      </c>
    </row>
    <row r="93" spans="1:4" ht="17.25" thickBot="1">
      <c r="A93" s="813"/>
      <c r="B93" s="815"/>
      <c r="C93" s="815"/>
      <c r="D93" s="817"/>
    </row>
    <row r="94" spans="1:4">
      <c r="A94" s="234">
        <v>0</v>
      </c>
      <c r="B94" s="233">
        <v>0</v>
      </c>
      <c r="C94" s="232" t="s">
        <v>463</v>
      </c>
      <c r="D94" s="231">
        <v>0</v>
      </c>
    </row>
    <row r="95" spans="1:4">
      <c r="A95" s="230">
        <v>3715</v>
      </c>
      <c r="B95" s="229">
        <v>4900</v>
      </c>
      <c r="C95" s="228" t="s">
        <v>497</v>
      </c>
      <c r="D95" s="227">
        <v>4700</v>
      </c>
    </row>
    <row r="96" spans="1:4">
      <c r="A96" s="230">
        <v>3715</v>
      </c>
      <c r="B96" s="229">
        <v>4900</v>
      </c>
      <c r="C96" s="228" t="s">
        <v>461</v>
      </c>
      <c r="D96" s="227">
        <v>4700</v>
      </c>
    </row>
    <row r="97" spans="1:4">
      <c r="A97" s="230">
        <v>2</v>
      </c>
      <c r="B97" s="229">
        <v>0</v>
      </c>
      <c r="C97" s="228" t="s">
        <v>480</v>
      </c>
      <c r="D97" s="227">
        <v>0</v>
      </c>
    </row>
    <row r="98" spans="1:4" ht="17.25" thickBot="1">
      <c r="A98" s="226">
        <v>3713</v>
      </c>
      <c r="B98" s="225">
        <v>4900</v>
      </c>
      <c r="C98" s="224" t="s">
        <v>477</v>
      </c>
      <c r="D98" s="223">
        <v>4700</v>
      </c>
    </row>
    <row r="99" spans="1:4" ht="21">
      <c r="A99" s="47"/>
      <c r="B99" s="818" t="s">
        <v>277</v>
      </c>
      <c r="C99" s="818"/>
      <c r="D99" s="147"/>
    </row>
    <row r="100" spans="1:4" ht="21">
      <c r="A100" s="47"/>
      <c r="B100" s="818" t="s">
        <v>276</v>
      </c>
      <c r="C100" s="818"/>
      <c r="D100" s="147"/>
    </row>
    <row r="101" spans="1:4" ht="21">
      <c r="A101" s="47"/>
      <c r="B101" s="819" t="s">
        <v>467</v>
      </c>
      <c r="C101" s="819"/>
      <c r="D101" s="369"/>
    </row>
    <row r="102" spans="1:4" ht="17.25" thickBot="1">
      <c r="A102" s="209"/>
      <c r="B102" s="820" t="s">
        <v>466</v>
      </c>
      <c r="C102" s="820"/>
      <c r="D102" s="185" t="s">
        <v>465</v>
      </c>
    </row>
    <row r="103" spans="1:4">
      <c r="A103" s="812" t="s">
        <v>170</v>
      </c>
      <c r="B103" s="814" t="s">
        <v>167</v>
      </c>
      <c r="C103" s="814" t="s">
        <v>464</v>
      </c>
      <c r="D103" s="816" t="s">
        <v>168</v>
      </c>
    </row>
    <row r="104" spans="1:4" ht="17.25" thickBot="1">
      <c r="A104" s="813"/>
      <c r="B104" s="815"/>
      <c r="C104" s="815"/>
      <c r="D104" s="817"/>
    </row>
    <row r="105" spans="1:4">
      <c r="A105" s="234">
        <v>0</v>
      </c>
      <c r="B105" s="233">
        <v>0</v>
      </c>
      <c r="C105" s="232" t="s">
        <v>463</v>
      </c>
      <c r="D105" s="231">
        <v>0</v>
      </c>
    </row>
    <row r="106" spans="1:4">
      <c r="A106" s="230">
        <v>9319</v>
      </c>
      <c r="B106" s="229">
        <v>10487</v>
      </c>
      <c r="C106" s="228" t="s">
        <v>484</v>
      </c>
      <c r="D106" s="227">
        <v>10187</v>
      </c>
    </row>
    <row r="107" spans="1:4">
      <c r="A107" s="230">
        <v>9319</v>
      </c>
      <c r="B107" s="229">
        <v>10487</v>
      </c>
      <c r="C107" s="228" t="s">
        <v>461</v>
      </c>
      <c r="D107" s="227">
        <v>10187</v>
      </c>
    </row>
    <row r="108" spans="1:4">
      <c r="A108" s="230">
        <v>0</v>
      </c>
      <c r="B108" s="229">
        <v>7</v>
      </c>
      <c r="C108" s="228" t="s">
        <v>480</v>
      </c>
      <c r="D108" s="227">
        <v>7</v>
      </c>
    </row>
    <row r="109" spans="1:4">
      <c r="A109" s="230">
        <v>9311</v>
      </c>
      <c r="B109" s="229">
        <v>10480</v>
      </c>
      <c r="C109" s="228" t="s">
        <v>477</v>
      </c>
      <c r="D109" s="227">
        <v>10180</v>
      </c>
    </row>
    <row r="110" spans="1:4" ht="17.25" thickBot="1">
      <c r="A110" s="226">
        <v>8</v>
      </c>
      <c r="B110" s="225">
        <v>0</v>
      </c>
      <c r="C110" s="224" t="s">
        <v>460</v>
      </c>
      <c r="D110" s="223">
        <v>0</v>
      </c>
    </row>
    <row r="111" spans="1:4" ht="21">
      <c r="A111" s="47"/>
      <c r="B111" s="818" t="s">
        <v>277</v>
      </c>
      <c r="C111" s="818"/>
      <c r="D111" s="147"/>
    </row>
    <row r="112" spans="1:4" ht="21">
      <c r="A112" s="47"/>
      <c r="B112" s="818" t="s">
        <v>276</v>
      </c>
      <c r="C112" s="818"/>
      <c r="D112" s="147"/>
    </row>
    <row r="113" spans="1:4" ht="21">
      <c r="A113" s="47"/>
      <c r="B113" s="819" t="s">
        <v>467</v>
      </c>
      <c r="C113" s="819"/>
      <c r="D113" s="369"/>
    </row>
    <row r="114" spans="1:4" ht="17.25" thickBot="1">
      <c r="A114" s="209"/>
      <c r="B114" s="820" t="s">
        <v>466</v>
      </c>
      <c r="C114" s="820"/>
      <c r="D114" s="185" t="s">
        <v>465</v>
      </c>
    </row>
    <row r="115" spans="1:4">
      <c r="A115" s="812" t="s">
        <v>170</v>
      </c>
      <c r="B115" s="814" t="s">
        <v>167</v>
      </c>
      <c r="C115" s="814" t="s">
        <v>464</v>
      </c>
      <c r="D115" s="816" t="s">
        <v>168</v>
      </c>
    </row>
    <row r="116" spans="1:4" ht="17.25" thickBot="1">
      <c r="A116" s="813"/>
      <c r="B116" s="815"/>
      <c r="C116" s="815"/>
      <c r="D116" s="817"/>
    </row>
    <row r="117" spans="1:4">
      <c r="A117" s="234">
        <v>0</v>
      </c>
      <c r="B117" s="233">
        <v>0</v>
      </c>
      <c r="C117" s="232" t="s">
        <v>463</v>
      </c>
      <c r="D117" s="231">
        <v>0</v>
      </c>
    </row>
    <row r="118" spans="1:4">
      <c r="A118" s="230">
        <v>8746</v>
      </c>
      <c r="B118" s="229">
        <v>12688</v>
      </c>
      <c r="C118" s="228" t="s">
        <v>483</v>
      </c>
      <c r="D118" s="227">
        <v>13307</v>
      </c>
    </row>
    <row r="119" spans="1:4">
      <c r="A119" s="230">
        <v>6726</v>
      </c>
      <c r="B119" s="229">
        <v>10616</v>
      </c>
      <c r="C119" s="228" t="s">
        <v>461</v>
      </c>
      <c r="D119" s="227">
        <v>11214</v>
      </c>
    </row>
    <row r="120" spans="1:4">
      <c r="A120" s="230">
        <v>1102</v>
      </c>
      <c r="B120" s="229">
        <v>1397</v>
      </c>
      <c r="C120" s="228" t="s">
        <v>482</v>
      </c>
      <c r="D120" s="227">
        <v>1397</v>
      </c>
    </row>
    <row r="121" spans="1:4">
      <c r="A121" s="230">
        <v>44</v>
      </c>
      <c r="B121" s="229">
        <v>120</v>
      </c>
      <c r="C121" s="228" t="s">
        <v>481</v>
      </c>
      <c r="D121" s="227">
        <v>120</v>
      </c>
    </row>
    <row r="122" spans="1:4">
      <c r="A122" s="230">
        <v>1</v>
      </c>
      <c r="B122" s="229">
        <v>0</v>
      </c>
      <c r="C122" s="228" t="s">
        <v>480</v>
      </c>
      <c r="D122" s="227">
        <v>0</v>
      </c>
    </row>
    <row r="123" spans="1:4">
      <c r="A123" s="230">
        <v>3847</v>
      </c>
      <c r="B123" s="229">
        <v>5515</v>
      </c>
      <c r="C123" s="228" t="s">
        <v>479</v>
      </c>
      <c r="D123" s="227">
        <v>5712</v>
      </c>
    </row>
    <row r="124" spans="1:4">
      <c r="A124" s="230">
        <v>189</v>
      </c>
      <c r="B124" s="229">
        <v>162</v>
      </c>
      <c r="C124" s="228" t="s">
        <v>478</v>
      </c>
      <c r="D124" s="227">
        <v>162</v>
      </c>
    </row>
    <row r="125" spans="1:4">
      <c r="A125" s="230">
        <v>775</v>
      </c>
      <c r="B125" s="229">
        <v>3422</v>
      </c>
      <c r="C125" s="228" t="s">
        <v>477</v>
      </c>
      <c r="D125" s="227">
        <v>3415</v>
      </c>
    </row>
    <row r="126" spans="1:4">
      <c r="A126" s="230">
        <v>766</v>
      </c>
      <c r="B126" s="229">
        <v>0</v>
      </c>
      <c r="C126" s="228" t="s">
        <v>460</v>
      </c>
      <c r="D126" s="227">
        <v>408</v>
      </c>
    </row>
    <row r="127" spans="1:4">
      <c r="A127" s="230">
        <v>39</v>
      </c>
      <c r="B127" s="229">
        <v>0</v>
      </c>
      <c r="C127" s="228" t="s">
        <v>459</v>
      </c>
      <c r="D127" s="227">
        <v>0</v>
      </c>
    </row>
    <row r="128" spans="1:4">
      <c r="A128" s="230">
        <v>27</v>
      </c>
      <c r="B128" s="229">
        <v>0</v>
      </c>
      <c r="C128" s="228" t="s">
        <v>475</v>
      </c>
      <c r="D128" s="227">
        <v>0</v>
      </c>
    </row>
    <row r="129" spans="1:4">
      <c r="A129" s="230">
        <v>12</v>
      </c>
      <c r="B129" s="229">
        <v>0</v>
      </c>
      <c r="C129" s="228" t="s">
        <v>458</v>
      </c>
      <c r="D129" s="227">
        <v>0</v>
      </c>
    </row>
    <row r="130" spans="1:4">
      <c r="A130" s="230">
        <v>407</v>
      </c>
      <c r="B130" s="229">
        <v>545</v>
      </c>
      <c r="C130" s="228" t="s">
        <v>474</v>
      </c>
      <c r="D130" s="227">
        <v>472</v>
      </c>
    </row>
    <row r="131" spans="1:4">
      <c r="A131" s="230">
        <v>407</v>
      </c>
      <c r="B131" s="229">
        <v>545</v>
      </c>
      <c r="C131" s="228" t="s">
        <v>473</v>
      </c>
      <c r="D131" s="227">
        <v>472</v>
      </c>
    </row>
    <row r="132" spans="1:4">
      <c r="A132" s="230">
        <v>64</v>
      </c>
      <c r="B132" s="229">
        <v>27</v>
      </c>
      <c r="C132" s="228" t="s">
        <v>457</v>
      </c>
      <c r="D132" s="227">
        <v>121</v>
      </c>
    </row>
    <row r="133" spans="1:4">
      <c r="A133" s="230">
        <v>10</v>
      </c>
      <c r="B133" s="229">
        <v>0</v>
      </c>
      <c r="C133" s="228" t="s">
        <v>456</v>
      </c>
      <c r="D133" s="227">
        <v>10</v>
      </c>
    </row>
    <row r="134" spans="1:4">
      <c r="A134" s="230">
        <v>54</v>
      </c>
      <c r="B134" s="229">
        <v>27</v>
      </c>
      <c r="C134" s="228" t="s">
        <v>455</v>
      </c>
      <c r="D134" s="227">
        <v>111</v>
      </c>
    </row>
    <row r="135" spans="1:4">
      <c r="A135" s="230">
        <v>10</v>
      </c>
      <c r="B135" s="229">
        <v>0</v>
      </c>
      <c r="C135" s="228" t="s">
        <v>454</v>
      </c>
      <c r="D135" s="227">
        <v>0</v>
      </c>
    </row>
    <row r="136" spans="1:4">
      <c r="A136" s="230">
        <v>10</v>
      </c>
      <c r="B136" s="229">
        <v>0</v>
      </c>
      <c r="C136" s="228" t="s">
        <v>453</v>
      </c>
      <c r="D136" s="227">
        <v>0</v>
      </c>
    </row>
    <row r="137" spans="1:4" ht="33">
      <c r="A137" s="230">
        <v>1500</v>
      </c>
      <c r="B137" s="229">
        <v>1500</v>
      </c>
      <c r="C137" s="228" t="s">
        <v>452</v>
      </c>
      <c r="D137" s="227">
        <v>1500</v>
      </c>
    </row>
    <row r="138" spans="1:4" ht="17.25" thickBot="1">
      <c r="A138" s="226">
        <v>1500</v>
      </c>
      <c r="B138" s="225">
        <v>1500</v>
      </c>
      <c r="C138" s="224" t="s">
        <v>451</v>
      </c>
      <c r="D138" s="223">
        <v>1500</v>
      </c>
    </row>
    <row r="139" spans="1:4" ht="21">
      <c r="A139" s="47"/>
      <c r="B139" s="818" t="s">
        <v>277</v>
      </c>
      <c r="C139" s="818"/>
      <c r="D139" s="147"/>
    </row>
    <row r="140" spans="1:4" ht="21">
      <c r="A140" s="47"/>
      <c r="B140" s="818" t="s">
        <v>276</v>
      </c>
      <c r="C140" s="818"/>
      <c r="D140" s="147"/>
    </row>
    <row r="141" spans="1:4" ht="21">
      <c r="A141" s="47"/>
      <c r="B141" s="819" t="s">
        <v>467</v>
      </c>
      <c r="C141" s="819"/>
      <c r="D141" s="369"/>
    </row>
    <row r="142" spans="1:4" ht="17.25" thickBot="1">
      <c r="A142" s="209"/>
      <c r="B142" s="820" t="s">
        <v>466</v>
      </c>
      <c r="C142" s="820"/>
      <c r="D142" s="185" t="s">
        <v>465</v>
      </c>
    </row>
    <row r="143" spans="1:4">
      <c r="A143" s="812" t="s">
        <v>170</v>
      </c>
      <c r="B143" s="814" t="s">
        <v>167</v>
      </c>
      <c r="C143" s="814" t="s">
        <v>464</v>
      </c>
      <c r="D143" s="816" t="s">
        <v>168</v>
      </c>
    </row>
    <row r="144" spans="1:4" ht="17.25" thickBot="1">
      <c r="A144" s="813"/>
      <c r="B144" s="815"/>
      <c r="C144" s="815"/>
      <c r="D144" s="817"/>
    </row>
    <row r="145" spans="1:4">
      <c r="A145" s="234">
        <v>0</v>
      </c>
      <c r="B145" s="233">
        <v>0</v>
      </c>
      <c r="C145" s="232" t="s">
        <v>463</v>
      </c>
      <c r="D145" s="231">
        <v>0</v>
      </c>
    </row>
    <row r="146" spans="1:4">
      <c r="A146" s="230">
        <v>8393</v>
      </c>
      <c r="B146" s="229">
        <v>11887</v>
      </c>
      <c r="C146" s="228" t="s">
        <v>462</v>
      </c>
      <c r="D146" s="227">
        <v>9887</v>
      </c>
    </row>
    <row r="147" spans="1:4">
      <c r="A147" s="230">
        <v>8384</v>
      </c>
      <c r="B147" s="229">
        <v>11887</v>
      </c>
      <c r="C147" s="228" t="s">
        <v>461</v>
      </c>
      <c r="D147" s="227">
        <v>9887</v>
      </c>
    </row>
    <row r="148" spans="1:4">
      <c r="A148" s="230">
        <v>0</v>
      </c>
      <c r="B148" s="229">
        <v>2</v>
      </c>
      <c r="C148" s="228" t="s">
        <v>481</v>
      </c>
      <c r="D148" s="227">
        <v>2</v>
      </c>
    </row>
    <row r="149" spans="1:4">
      <c r="A149" s="230">
        <v>0</v>
      </c>
      <c r="B149" s="229">
        <v>1</v>
      </c>
      <c r="C149" s="228" t="s">
        <v>480</v>
      </c>
      <c r="D149" s="227">
        <v>1</v>
      </c>
    </row>
    <row r="150" spans="1:4">
      <c r="A150" s="230">
        <v>0</v>
      </c>
      <c r="B150" s="229">
        <v>2</v>
      </c>
      <c r="C150" s="228" t="s">
        <v>489</v>
      </c>
      <c r="D150" s="227">
        <v>2</v>
      </c>
    </row>
    <row r="151" spans="1:4">
      <c r="A151" s="230">
        <v>8384</v>
      </c>
      <c r="B151" s="229">
        <v>11882</v>
      </c>
      <c r="C151" s="228" t="s">
        <v>460</v>
      </c>
      <c r="D151" s="227">
        <v>9882</v>
      </c>
    </row>
    <row r="152" spans="1:4">
      <c r="A152" s="230">
        <v>9</v>
      </c>
      <c r="B152" s="229">
        <v>0</v>
      </c>
      <c r="C152" s="228" t="s">
        <v>454</v>
      </c>
      <c r="D152" s="227">
        <v>0</v>
      </c>
    </row>
    <row r="153" spans="1:4" ht="17.25" thickBot="1">
      <c r="A153" s="226">
        <v>9</v>
      </c>
      <c r="B153" s="225">
        <v>0</v>
      </c>
      <c r="C153" s="224" t="s">
        <v>453</v>
      </c>
      <c r="D153" s="223">
        <v>0</v>
      </c>
    </row>
  </sheetData>
  <mergeCells count="64">
    <mergeCell ref="A31:A32"/>
    <mergeCell ref="B31:B32"/>
    <mergeCell ref="C31:C32"/>
    <mergeCell ref="D31:D32"/>
    <mergeCell ref="B1:C1"/>
    <mergeCell ref="B2:C2"/>
    <mergeCell ref="B3:C3"/>
    <mergeCell ref="B4:C4"/>
    <mergeCell ref="A5:A6"/>
    <mergeCell ref="B5:B6"/>
    <mergeCell ref="C5:C6"/>
    <mergeCell ref="D5:D6"/>
    <mergeCell ref="B27:C27"/>
    <mergeCell ref="B28:C28"/>
    <mergeCell ref="B29:C29"/>
    <mergeCell ref="B30:C30"/>
    <mergeCell ref="A80:A81"/>
    <mergeCell ref="B80:B81"/>
    <mergeCell ref="C80:C81"/>
    <mergeCell ref="D80:D81"/>
    <mergeCell ref="B37:C37"/>
    <mergeCell ref="B38:C38"/>
    <mergeCell ref="B39:C39"/>
    <mergeCell ref="B40:C40"/>
    <mergeCell ref="A41:A42"/>
    <mergeCell ref="B41:B42"/>
    <mergeCell ref="C41:C42"/>
    <mergeCell ref="D41:D42"/>
    <mergeCell ref="B76:C76"/>
    <mergeCell ref="B77:C77"/>
    <mergeCell ref="B78:C78"/>
    <mergeCell ref="B79:C79"/>
    <mergeCell ref="A103:A104"/>
    <mergeCell ref="B103:B104"/>
    <mergeCell ref="C103:C104"/>
    <mergeCell ref="D103:D104"/>
    <mergeCell ref="B88:C88"/>
    <mergeCell ref="B89:C89"/>
    <mergeCell ref="B90:C90"/>
    <mergeCell ref="B91:C91"/>
    <mergeCell ref="A92:A93"/>
    <mergeCell ref="B92:B93"/>
    <mergeCell ref="C92:C93"/>
    <mergeCell ref="D92:D93"/>
    <mergeCell ref="B99:C99"/>
    <mergeCell ref="B100:C100"/>
    <mergeCell ref="B101:C101"/>
    <mergeCell ref="B102:C102"/>
    <mergeCell ref="A143:A144"/>
    <mergeCell ref="B143:B144"/>
    <mergeCell ref="C143:C144"/>
    <mergeCell ref="D143:D144"/>
    <mergeCell ref="B111:C111"/>
    <mergeCell ref="B112:C112"/>
    <mergeCell ref="B113:C113"/>
    <mergeCell ref="B114:C114"/>
    <mergeCell ref="A115:A116"/>
    <mergeCell ref="B115:B116"/>
    <mergeCell ref="C115:C116"/>
    <mergeCell ref="D115:D116"/>
    <mergeCell ref="B139:C139"/>
    <mergeCell ref="B140:C140"/>
    <mergeCell ref="B141:C141"/>
    <mergeCell ref="B142:C14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7" max="16383" man="1"/>
    <brk id="67" max="16383" man="1"/>
    <brk id="78" max="16383" man="1"/>
    <brk id="90" max="16383" man="1"/>
    <brk id="118" max="16383" man="1"/>
  </rowBreak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18134-3258-43CD-92C0-FB71E5E60D25}">
  <dimension ref="A1:B130"/>
  <sheetViews>
    <sheetView workbookViewId="0">
      <selection activeCell="G14" sqref="G14"/>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2074</v>
      </c>
    </row>
    <row r="10" spans="1:2" ht="33">
      <c r="A10" s="242" t="s">
        <v>693</v>
      </c>
      <c r="B10" s="241" t="s">
        <v>2075</v>
      </c>
    </row>
    <row r="11" spans="1:2" ht="33">
      <c r="A11" s="242" t="s">
        <v>1461</v>
      </c>
      <c r="B11" s="241" t="s">
        <v>1930</v>
      </c>
    </row>
    <row r="12" spans="1:2" ht="33">
      <c r="A12" s="242" t="s">
        <v>691</v>
      </c>
      <c r="B12" s="241" t="s">
        <v>2076</v>
      </c>
    </row>
    <row r="13" spans="1:2" ht="66">
      <c r="A13" s="242" t="s">
        <v>666</v>
      </c>
      <c r="B13" s="241" t="s">
        <v>2077</v>
      </c>
    </row>
    <row r="14" spans="1:2" ht="66">
      <c r="A14" s="242" t="s">
        <v>664</v>
      </c>
      <c r="B14" s="241" t="s">
        <v>2078</v>
      </c>
    </row>
    <row r="15" spans="1:2" ht="132">
      <c r="A15" s="242" t="s">
        <v>660</v>
      </c>
      <c r="B15" s="241" t="s">
        <v>2079</v>
      </c>
    </row>
    <row r="16" spans="1:2" ht="33">
      <c r="A16" s="242" t="s">
        <v>684</v>
      </c>
      <c r="B16" s="241"/>
    </row>
    <row r="17" spans="1:2" ht="49.5">
      <c r="A17" s="242" t="s">
        <v>681</v>
      </c>
      <c r="B17" s="241" t="s">
        <v>2080</v>
      </c>
    </row>
    <row r="18" spans="1:2" ht="33">
      <c r="A18" s="242" t="s">
        <v>679</v>
      </c>
      <c r="B18" s="241"/>
    </row>
    <row r="19" spans="1:2" ht="33">
      <c r="A19" s="242" t="s">
        <v>1451</v>
      </c>
      <c r="B19" s="241" t="s">
        <v>2081</v>
      </c>
    </row>
    <row r="20" spans="1:2" ht="33">
      <c r="A20" s="242" t="s">
        <v>674</v>
      </c>
      <c r="B20" s="241" t="s">
        <v>2082</v>
      </c>
    </row>
    <row r="21" spans="1:2" ht="33">
      <c r="A21" s="242" t="s">
        <v>658</v>
      </c>
      <c r="B21" s="241"/>
    </row>
    <row r="22" spans="1:2" ht="49.5">
      <c r="A22" s="242" t="s">
        <v>657</v>
      </c>
      <c r="B22" s="241" t="s">
        <v>2083</v>
      </c>
    </row>
    <row r="23" spans="1:2" ht="33">
      <c r="A23" s="242" t="s">
        <v>653</v>
      </c>
      <c r="B23" s="241"/>
    </row>
    <row r="24" spans="1:2" ht="33.75" thickBot="1">
      <c r="A24" s="240" t="s">
        <v>671</v>
      </c>
      <c r="B24" s="239" t="s">
        <v>2084</v>
      </c>
    </row>
    <row r="25" spans="1:2" ht="21">
      <c r="A25" s="818" t="s">
        <v>277</v>
      </c>
      <c r="B25" s="818"/>
    </row>
    <row r="26" spans="1:2" ht="21">
      <c r="A26" s="818" t="s">
        <v>276</v>
      </c>
      <c r="B26" s="818"/>
    </row>
    <row r="27" spans="1:2" ht="21">
      <c r="A27" s="819" t="s">
        <v>529</v>
      </c>
      <c r="B27" s="819"/>
    </row>
    <row r="28" spans="1:2" ht="17.25" thickBot="1">
      <c r="A28" s="820" t="s">
        <v>466</v>
      </c>
      <c r="B28" s="820"/>
    </row>
    <row r="29" spans="1:2" ht="17.25" thickBot="1">
      <c r="A29" s="821" t="s">
        <v>528</v>
      </c>
      <c r="B29" s="822"/>
    </row>
    <row r="30" spans="1:2">
      <c r="A30" s="246" t="s">
        <v>648</v>
      </c>
      <c r="B30" s="245"/>
    </row>
    <row r="31" spans="1:2">
      <c r="A31" s="244" t="s">
        <v>668</v>
      </c>
      <c r="B31" s="243"/>
    </row>
    <row r="32" spans="1:2" ht="33">
      <c r="A32" s="242" t="s">
        <v>667</v>
      </c>
      <c r="B32" s="241"/>
    </row>
    <row r="33" spans="1:2" ht="33.75" thickBot="1">
      <c r="A33" s="240" t="s">
        <v>662</v>
      </c>
      <c r="B33" s="239" t="s">
        <v>2085</v>
      </c>
    </row>
    <row r="34" spans="1:2" ht="21">
      <c r="A34" s="818" t="s">
        <v>277</v>
      </c>
      <c r="B34" s="818"/>
    </row>
    <row r="35" spans="1:2" ht="21">
      <c r="A35" s="818" t="s">
        <v>276</v>
      </c>
      <c r="B35" s="818"/>
    </row>
    <row r="36" spans="1:2" ht="21">
      <c r="A36" s="819" t="s">
        <v>529</v>
      </c>
      <c r="B36" s="819"/>
    </row>
    <row r="37" spans="1:2" ht="17.25" thickBot="1">
      <c r="A37" s="820" t="s">
        <v>466</v>
      </c>
      <c r="B37" s="820"/>
    </row>
    <row r="38" spans="1:2" ht="17.25" thickBot="1">
      <c r="A38" s="821" t="s">
        <v>528</v>
      </c>
      <c r="B38" s="822"/>
    </row>
    <row r="39" spans="1:2">
      <c r="A39" s="246" t="s">
        <v>527</v>
      </c>
      <c r="B39" s="245"/>
    </row>
    <row r="40" spans="1:2">
      <c r="A40" s="244" t="s">
        <v>646</v>
      </c>
      <c r="B40" s="243"/>
    </row>
    <row r="41" spans="1:2" ht="33">
      <c r="A41" s="242" t="s">
        <v>598</v>
      </c>
      <c r="B41" s="241"/>
    </row>
    <row r="42" spans="1:2" ht="33">
      <c r="A42" s="242" t="s">
        <v>645</v>
      </c>
      <c r="B42" s="241" t="s">
        <v>2086</v>
      </c>
    </row>
    <row r="43" spans="1:2" ht="49.5">
      <c r="A43" s="242" t="s">
        <v>595</v>
      </c>
      <c r="B43" s="241" t="s">
        <v>2087</v>
      </c>
    </row>
    <row r="44" spans="1:2" ht="66">
      <c r="A44" s="242" t="s">
        <v>593</v>
      </c>
      <c r="B44" s="241" t="s">
        <v>2088</v>
      </c>
    </row>
    <row r="45" spans="1:2" ht="49.5">
      <c r="A45" s="242" t="s">
        <v>591</v>
      </c>
      <c r="B45" s="241" t="s">
        <v>2089</v>
      </c>
    </row>
    <row r="46" spans="1:2" ht="66">
      <c r="A46" s="242" t="s">
        <v>589</v>
      </c>
      <c r="B46" s="241" t="s">
        <v>2090</v>
      </c>
    </row>
    <row r="47" spans="1:2" ht="33">
      <c r="A47" s="242" t="s">
        <v>525</v>
      </c>
      <c r="B47" s="241"/>
    </row>
    <row r="48" spans="1:2" ht="33">
      <c r="A48" s="242" t="s">
        <v>558</v>
      </c>
      <c r="B48" s="241" t="s">
        <v>2091</v>
      </c>
    </row>
    <row r="49" spans="1:2" ht="66">
      <c r="A49" s="242" t="s">
        <v>556</v>
      </c>
      <c r="B49" s="241" t="s">
        <v>2092</v>
      </c>
    </row>
    <row r="50" spans="1:2" ht="33">
      <c r="A50" s="242" t="s">
        <v>554</v>
      </c>
      <c r="B50" s="241" t="s">
        <v>2093</v>
      </c>
    </row>
    <row r="51" spans="1:2" ht="33">
      <c r="A51" s="242" t="s">
        <v>582</v>
      </c>
      <c r="B51" s="241" t="s">
        <v>2094</v>
      </c>
    </row>
    <row r="52" spans="1:2" ht="115.5">
      <c r="A52" s="242" t="s">
        <v>552</v>
      </c>
      <c r="B52" s="241" t="s">
        <v>2095</v>
      </c>
    </row>
    <row r="53" spans="1:2" ht="82.5">
      <c r="A53" s="242" t="s">
        <v>550</v>
      </c>
      <c r="B53" s="241" t="s">
        <v>2096</v>
      </c>
    </row>
    <row r="54" spans="1:2" ht="99">
      <c r="A54" s="242" t="s">
        <v>548</v>
      </c>
      <c r="B54" s="241" t="s">
        <v>2097</v>
      </c>
    </row>
    <row r="55" spans="1:2" ht="99">
      <c r="A55" s="242" t="s">
        <v>524</v>
      </c>
      <c r="B55" s="241" t="s">
        <v>2098</v>
      </c>
    </row>
    <row r="56" spans="1:2" ht="33">
      <c r="A56" s="242" t="s">
        <v>545</v>
      </c>
      <c r="B56" s="241" t="s">
        <v>2099</v>
      </c>
    </row>
    <row r="57" spans="1:2" ht="33">
      <c r="A57" s="242" t="s">
        <v>522</v>
      </c>
      <c r="B57" s="241"/>
    </row>
    <row r="58" spans="1:2" ht="49.5">
      <c r="A58" s="242" t="s">
        <v>543</v>
      </c>
      <c r="B58" s="241" t="s">
        <v>2100</v>
      </c>
    </row>
    <row r="59" spans="1:2" ht="132">
      <c r="A59" s="242" t="s">
        <v>521</v>
      </c>
      <c r="B59" s="241" t="s">
        <v>2101</v>
      </c>
    </row>
    <row r="60" spans="1:2" ht="33">
      <c r="A60" s="242" t="s">
        <v>540</v>
      </c>
      <c r="B60" s="241"/>
    </row>
    <row r="61" spans="1:2" ht="33">
      <c r="A61" s="242" t="s">
        <v>626</v>
      </c>
      <c r="B61" s="241" t="s">
        <v>1959</v>
      </c>
    </row>
    <row r="62" spans="1:2" ht="82.5">
      <c r="A62" s="242" t="s">
        <v>539</v>
      </c>
      <c r="B62" s="241" t="s">
        <v>2102</v>
      </c>
    </row>
    <row r="63" spans="1:2" ht="33">
      <c r="A63" s="242" t="s">
        <v>623</v>
      </c>
      <c r="B63" s="241" t="s">
        <v>2103</v>
      </c>
    </row>
    <row r="64" spans="1:2" ht="33">
      <c r="A64" s="242" t="s">
        <v>519</v>
      </c>
      <c r="B64" s="241"/>
    </row>
    <row r="65" spans="1:2" ht="49.5">
      <c r="A65" s="242" t="s">
        <v>518</v>
      </c>
      <c r="B65" s="241" t="s">
        <v>2104</v>
      </c>
    </row>
    <row r="66" spans="1:2" ht="33">
      <c r="A66" s="242" t="s">
        <v>537</v>
      </c>
      <c r="B66" s="241"/>
    </row>
    <row r="67" spans="1:2" ht="49.5">
      <c r="A67" s="242" t="s">
        <v>536</v>
      </c>
      <c r="B67" s="241" t="s">
        <v>2105</v>
      </c>
    </row>
    <row r="68" spans="1:2" ht="66">
      <c r="A68" s="242" t="s">
        <v>516</v>
      </c>
      <c r="B68" s="241"/>
    </row>
    <row r="69" spans="1:2" ht="50.25" thickBot="1">
      <c r="A69" s="240" t="s">
        <v>533</v>
      </c>
      <c r="B69" s="239" t="s">
        <v>2106</v>
      </c>
    </row>
    <row r="70" spans="1:2" ht="21">
      <c r="A70" s="818" t="s">
        <v>277</v>
      </c>
      <c r="B70" s="818"/>
    </row>
    <row r="71" spans="1:2" ht="21">
      <c r="A71" s="818" t="s">
        <v>276</v>
      </c>
      <c r="B71" s="818"/>
    </row>
    <row r="72" spans="1:2" ht="21">
      <c r="A72" s="819" t="s">
        <v>529</v>
      </c>
      <c r="B72" s="819"/>
    </row>
    <row r="73" spans="1:2" ht="17.25" thickBot="1">
      <c r="A73" s="820" t="s">
        <v>466</v>
      </c>
      <c r="B73" s="820"/>
    </row>
    <row r="74" spans="1:2" ht="17.25" thickBot="1">
      <c r="A74" s="821" t="s">
        <v>528</v>
      </c>
      <c r="B74" s="822"/>
    </row>
    <row r="75" spans="1:2">
      <c r="A75" s="246" t="s">
        <v>527</v>
      </c>
      <c r="B75" s="245"/>
    </row>
    <row r="76" spans="1:2">
      <c r="A76" s="244" t="s">
        <v>613</v>
      </c>
      <c r="B76" s="243"/>
    </row>
    <row r="77" spans="1:2" ht="33">
      <c r="A77" s="242" t="s">
        <v>525</v>
      </c>
      <c r="B77" s="241"/>
    </row>
    <row r="78" spans="1:2" ht="33.75" thickBot="1">
      <c r="A78" s="240" t="s">
        <v>524</v>
      </c>
      <c r="B78" s="239" t="s">
        <v>2107</v>
      </c>
    </row>
    <row r="79" spans="1:2" ht="21">
      <c r="A79" s="818" t="s">
        <v>277</v>
      </c>
      <c r="B79" s="818"/>
    </row>
    <row r="80" spans="1:2" ht="21">
      <c r="A80" s="818" t="s">
        <v>276</v>
      </c>
      <c r="B80" s="818"/>
    </row>
    <row r="81" spans="1:2" ht="21">
      <c r="A81" s="819" t="s">
        <v>529</v>
      </c>
      <c r="B81" s="819"/>
    </row>
    <row r="82" spans="1:2" ht="17.25" thickBot="1">
      <c r="A82" s="820" t="s">
        <v>466</v>
      </c>
      <c r="B82" s="820"/>
    </row>
    <row r="83" spans="1:2" ht="17.25" thickBot="1">
      <c r="A83" s="821" t="s">
        <v>528</v>
      </c>
      <c r="B83" s="822"/>
    </row>
    <row r="84" spans="1:2">
      <c r="A84" s="246" t="s">
        <v>527</v>
      </c>
      <c r="B84" s="245"/>
    </row>
    <row r="85" spans="1:2">
      <c r="A85" s="244" t="s">
        <v>599</v>
      </c>
      <c r="B85" s="243"/>
    </row>
    <row r="86" spans="1:2" ht="33">
      <c r="A86" s="242" t="s">
        <v>525</v>
      </c>
      <c r="B86" s="241"/>
    </row>
    <row r="87" spans="1:2" ht="99.75" thickBot="1">
      <c r="A87" s="240" t="s">
        <v>548</v>
      </c>
      <c r="B87" s="239" t="s">
        <v>2108</v>
      </c>
    </row>
    <row r="88" spans="1:2" ht="21">
      <c r="A88" s="818" t="s">
        <v>277</v>
      </c>
      <c r="B88" s="818"/>
    </row>
    <row r="89" spans="1:2" ht="21">
      <c r="A89" s="818" t="s">
        <v>276</v>
      </c>
      <c r="B89" s="818"/>
    </row>
    <row r="90" spans="1:2" ht="21">
      <c r="A90" s="819" t="s">
        <v>529</v>
      </c>
      <c r="B90" s="819"/>
    </row>
    <row r="91" spans="1:2" ht="17.25" thickBot="1">
      <c r="A91" s="820" t="s">
        <v>466</v>
      </c>
      <c r="B91" s="820"/>
    </row>
    <row r="92" spans="1:2" ht="17.25" thickBot="1">
      <c r="A92" s="821" t="s">
        <v>528</v>
      </c>
      <c r="B92" s="822"/>
    </row>
    <row r="93" spans="1:2">
      <c r="A93" s="246" t="s">
        <v>527</v>
      </c>
      <c r="B93" s="245"/>
    </row>
    <row r="94" spans="1:2">
      <c r="A94" s="244" t="s">
        <v>566</v>
      </c>
      <c r="B94" s="243"/>
    </row>
    <row r="95" spans="1:2" ht="33">
      <c r="A95" s="242" t="s">
        <v>525</v>
      </c>
      <c r="B95" s="241"/>
    </row>
    <row r="96" spans="1:2" ht="33">
      <c r="A96" s="242" t="s">
        <v>554</v>
      </c>
      <c r="B96" s="241" t="s">
        <v>2109</v>
      </c>
    </row>
    <row r="97" spans="1:2" ht="116.25" thickBot="1">
      <c r="A97" s="240" t="s">
        <v>548</v>
      </c>
      <c r="B97" s="239" t="s">
        <v>2110</v>
      </c>
    </row>
    <row r="98" spans="1:2" ht="21">
      <c r="A98" s="818" t="s">
        <v>277</v>
      </c>
      <c r="B98" s="818"/>
    </row>
    <row r="99" spans="1:2" ht="21">
      <c r="A99" s="818" t="s">
        <v>276</v>
      </c>
      <c r="B99" s="818"/>
    </row>
    <row r="100" spans="1:2" ht="21">
      <c r="A100" s="819" t="s">
        <v>529</v>
      </c>
      <c r="B100" s="819"/>
    </row>
    <row r="101" spans="1:2" ht="17.25" thickBot="1">
      <c r="A101" s="820" t="s">
        <v>466</v>
      </c>
      <c r="B101" s="820"/>
    </row>
    <row r="102" spans="1:2" ht="17.25" thickBot="1">
      <c r="A102" s="821" t="s">
        <v>528</v>
      </c>
      <c r="B102" s="822"/>
    </row>
    <row r="103" spans="1:2">
      <c r="A103" s="246" t="s">
        <v>527</v>
      </c>
      <c r="B103" s="245"/>
    </row>
    <row r="104" spans="1:2">
      <c r="A104" s="244" t="s">
        <v>559</v>
      </c>
      <c r="B104" s="243"/>
    </row>
    <row r="105" spans="1:2" ht="33">
      <c r="A105" s="242" t="s">
        <v>525</v>
      </c>
      <c r="B105" s="241"/>
    </row>
    <row r="106" spans="1:2" ht="99">
      <c r="A106" s="242" t="s">
        <v>558</v>
      </c>
      <c r="B106" s="241" t="s">
        <v>2111</v>
      </c>
    </row>
    <row r="107" spans="1:2" ht="49.5">
      <c r="A107" s="242" t="s">
        <v>556</v>
      </c>
      <c r="B107" s="241" t="s">
        <v>2112</v>
      </c>
    </row>
    <row r="108" spans="1:2" ht="115.5">
      <c r="A108" s="242" t="s">
        <v>552</v>
      </c>
      <c r="B108" s="241" t="s">
        <v>2113</v>
      </c>
    </row>
    <row r="109" spans="1:2" ht="49.5">
      <c r="A109" s="242" t="s">
        <v>550</v>
      </c>
      <c r="B109" s="241" t="s">
        <v>2114</v>
      </c>
    </row>
    <row r="110" spans="1:2" ht="214.5">
      <c r="A110" s="242" t="s">
        <v>548</v>
      </c>
      <c r="B110" s="241" t="s">
        <v>2115</v>
      </c>
    </row>
    <row r="111" spans="1:2" ht="66">
      <c r="A111" s="242" t="s">
        <v>524</v>
      </c>
      <c r="B111" s="241" t="s">
        <v>2116</v>
      </c>
    </row>
    <row r="112" spans="1:2" ht="33">
      <c r="A112" s="242" t="s">
        <v>540</v>
      </c>
      <c r="B112" s="241"/>
    </row>
    <row r="113" spans="1:2" ht="66">
      <c r="A113" s="242" t="s">
        <v>539</v>
      </c>
      <c r="B113" s="241" t="s">
        <v>2117</v>
      </c>
    </row>
    <row r="114" spans="1:2" ht="33">
      <c r="A114" s="242" t="s">
        <v>519</v>
      </c>
      <c r="B114" s="241"/>
    </row>
    <row r="115" spans="1:2" ht="49.5">
      <c r="A115" s="242" t="s">
        <v>518</v>
      </c>
      <c r="B115" s="241" t="s">
        <v>2118</v>
      </c>
    </row>
    <row r="116" spans="1:2" ht="33">
      <c r="A116" s="242" t="s">
        <v>620</v>
      </c>
      <c r="B116" s="241" t="s">
        <v>2119</v>
      </c>
    </row>
    <row r="117" spans="1:2" ht="66">
      <c r="A117" s="242" t="s">
        <v>516</v>
      </c>
      <c r="B117" s="241"/>
    </row>
    <row r="118" spans="1:2" ht="50.25" thickBot="1">
      <c r="A118" s="240" t="s">
        <v>515</v>
      </c>
      <c r="B118" s="239" t="s">
        <v>2120</v>
      </c>
    </row>
    <row r="119" spans="1:2" ht="21">
      <c r="A119" s="818" t="s">
        <v>277</v>
      </c>
      <c r="B119" s="818"/>
    </row>
    <row r="120" spans="1:2" ht="21">
      <c r="A120" s="818" t="s">
        <v>276</v>
      </c>
      <c r="B120" s="818"/>
    </row>
    <row r="121" spans="1:2" ht="21">
      <c r="A121" s="819" t="s">
        <v>529</v>
      </c>
      <c r="B121" s="819"/>
    </row>
    <row r="122" spans="1:2" ht="17.25" thickBot="1">
      <c r="A122" s="820" t="s">
        <v>466</v>
      </c>
      <c r="B122" s="820"/>
    </row>
    <row r="123" spans="1:2" ht="17.25" thickBot="1">
      <c r="A123" s="821" t="s">
        <v>528</v>
      </c>
      <c r="B123" s="822"/>
    </row>
    <row r="124" spans="1:2">
      <c r="A124" s="246" t="s">
        <v>527</v>
      </c>
      <c r="B124" s="245"/>
    </row>
    <row r="125" spans="1:2">
      <c r="A125" s="244" t="s">
        <v>526</v>
      </c>
      <c r="B125" s="243"/>
    </row>
    <row r="126" spans="1:2" ht="33">
      <c r="A126" s="242" t="s">
        <v>525</v>
      </c>
      <c r="B126" s="241"/>
    </row>
    <row r="127" spans="1:2" ht="33">
      <c r="A127" s="242" t="s">
        <v>556</v>
      </c>
      <c r="B127" s="241" t="s">
        <v>2121</v>
      </c>
    </row>
    <row r="128" spans="1:2" ht="33">
      <c r="A128" s="242" t="s">
        <v>554</v>
      </c>
      <c r="B128" s="241" t="s">
        <v>1930</v>
      </c>
    </row>
    <row r="129" spans="1:2" ht="33">
      <c r="A129" s="242" t="s">
        <v>582</v>
      </c>
      <c r="B129" s="241" t="s">
        <v>2122</v>
      </c>
    </row>
    <row r="130" spans="1:2" ht="215.25" thickBot="1">
      <c r="A130" s="240" t="s">
        <v>524</v>
      </c>
      <c r="B130" s="239" t="s">
        <v>2123</v>
      </c>
    </row>
  </sheetData>
  <mergeCells count="40">
    <mergeCell ref="A25:B25"/>
    <mergeCell ref="A1:B1"/>
    <mergeCell ref="A2:B2"/>
    <mergeCell ref="A3:B3"/>
    <mergeCell ref="A4:B4"/>
    <mergeCell ref="A5:B5"/>
    <mergeCell ref="A72:B72"/>
    <mergeCell ref="A26:B26"/>
    <mergeCell ref="A27:B27"/>
    <mergeCell ref="A28:B28"/>
    <mergeCell ref="A29:B29"/>
    <mergeCell ref="A34:B34"/>
    <mergeCell ref="A35:B35"/>
    <mergeCell ref="A36:B36"/>
    <mergeCell ref="A37:B37"/>
    <mergeCell ref="A38:B38"/>
    <mergeCell ref="A70:B70"/>
    <mergeCell ref="A71:B71"/>
    <mergeCell ref="A92:B92"/>
    <mergeCell ref="A73:B73"/>
    <mergeCell ref="A74:B74"/>
    <mergeCell ref="A79:B79"/>
    <mergeCell ref="A80:B80"/>
    <mergeCell ref="A81:B81"/>
    <mergeCell ref="A82:B82"/>
    <mergeCell ref="A83:B83"/>
    <mergeCell ref="A88:B88"/>
    <mergeCell ref="A89:B89"/>
    <mergeCell ref="A90:B90"/>
    <mergeCell ref="A91:B91"/>
    <mergeCell ref="A120:B120"/>
    <mergeCell ref="A121:B121"/>
    <mergeCell ref="A122:B122"/>
    <mergeCell ref="A123:B123"/>
    <mergeCell ref="A98:B98"/>
    <mergeCell ref="A99:B99"/>
    <mergeCell ref="A100:B100"/>
    <mergeCell ref="A101:B101"/>
    <mergeCell ref="A102:B102"/>
    <mergeCell ref="A119:B11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39" max="16383" man="1"/>
    <brk id="102" max="16383" man="1"/>
    <brk id="114" max="16383" man="1"/>
    <brk id="128" max="16383" man="1"/>
    <brk id="158" max="16383" man="1"/>
  </rowBreak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77F11-03A4-46A9-B409-C65B51134AEC}">
  <dimension ref="A1:D44"/>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30541</v>
      </c>
      <c r="B7" s="233">
        <v>54877</v>
      </c>
      <c r="C7" s="232" t="s">
        <v>706</v>
      </c>
      <c r="D7" s="231">
        <v>65401</v>
      </c>
    </row>
    <row r="8" spans="1:4">
      <c r="A8" s="238">
        <v>30541</v>
      </c>
      <c r="B8" s="237">
        <v>31524</v>
      </c>
      <c r="C8" s="236" t="s">
        <v>705</v>
      </c>
      <c r="D8" s="235">
        <v>32047</v>
      </c>
    </row>
    <row r="9" spans="1:4">
      <c r="A9" s="230">
        <v>30541</v>
      </c>
      <c r="B9" s="229">
        <v>31524</v>
      </c>
      <c r="C9" s="228" t="s">
        <v>510</v>
      </c>
      <c r="D9" s="227">
        <v>32047</v>
      </c>
    </row>
    <row r="10" spans="1:4">
      <c r="A10" s="230">
        <v>22</v>
      </c>
      <c r="B10" s="229">
        <v>113</v>
      </c>
      <c r="C10" s="228" t="s">
        <v>461</v>
      </c>
      <c r="D10" s="227">
        <v>113</v>
      </c>
    </row>
    <row r="11" spans="1:4">
      <c r="A11" s="230">
        <v>0</v>
      </c>
      <c r="B11" s="229">
        <v>9</v>
      </c>
      <c r="C11" s="228" t="s">
        <v>482</v>
      </c>
      <c r="D11" s="227">
        <v>9</v>
      </c>
    </row>
    <row r="12" spans="1:4">
      <c r="A12" s="230">
        <v>0</v>
      </c>
      <c r="B12" s="229">
        <v>1</v>
      </c>
      <c r="C12" s="228" t="s">
        <v>489</v>
      </c>
      <c r="D12" s="227">
        <v>1</v>
      </c>
    </row>
    <row r="13" spans="1:4">
      <c r="A13" s="230">
        <v>20</v>
      </c>
      <c r="B13" s="229">
        <v>94</v>
      </c>
      <c r="C13" s="228" t="s">
        <v>460</v>
      </c>
      <c r="D13" s="227">
        <v>94</v>
      </c>
    </row>
    <row r="14" spans="1:4">
      <c r="A14" s="230">
        <v>2</v>
      </c>
      <c r="B14" s="229">
        <v>9</v>
      </c>
      <c r="C14" s="228" t="s">
        <v>476</v>
      </c>
      <c r="D14" s="227">
        <v>9</v>
      </c>
    </row>
    <row r="15" spans="1:4">
      <c r="A15" s="230">
        <v>25264</v>
      </c>
      <c r="B15" s="229">
        <v>24993</v>
      </c>
      <c r="C15" s="228" t="s">
        <v>457</v>
      </c>
      <c r="D15" s="227">
        <v>24916</v>
      </c>
    </row>
    <row r="16" spans="1:4">
      <c r="A16" s="230">
        <v>25248</v>
      </c>
      <c r="B16" s="229">
        <v>24976</v>
      </c>
      <c r="C16" s="228" t="s">
        <v>456</v>
      </c>
      <c r="D16" s="227">
        <v>24899</v>
      </c>
    </row>
    <row r="17" spans="1:4">
      <c r="A17" s="230">
        <v>16</v>
      </c>
      <c r="B17" s="229">
        <v>17</v>
      </c>
      <c r="C17" s="228" t="s">
        <v>455</v>
      </c>
      <c r="D17" s="227">
        <v>17</v>
      </c>
    </row>
    <row r="18" spans="1:4">
      <c r="A18" s="230">
        <v>5254</v>
      </c>
      <c r="B18" s="229">
        <v>6418</v>
      </c>
      <c r="C18" s="228" t="s">
        <v>454</v>
      </c>
      <c r="D18" s="227">
        <v>7018</v>
      </c>
    </row>
    <row r="19" spans="1:4">
      <c r="A19" s="230">
        <v>5239</v>
      </c>
      <c r="B19" s="229">
        <v>6400</v>
      </c>
      <c r="C19" s="228" t="s">
        <v>505</v>
      </c>
      <c r="D19" s="227">
        <v>7000</v>
      </c>
    </row>
    <row r="20" spans="1:4" ht="17.25" thickBot="1">
      <c r="A20" s="226">
        <v>16</v>
      </c>
      <c r="B20" s="225">
        <v>18</v>
      </c>
      <c r="C20" s="224" t="s">
        <v>453</v>
      </c>
      <c r="D20" s="223">
        <v>18</v>
      </c>
    </row>
    <row r="21" spans="1:4" ht="21">
      <c r="A21" s="47"/>
      <c r="B21" s="818" t="s">
        <v>277</v>
      </c>
      <c r="C21" s="818"/>
      <c r="D21" s="147"/>
    </row>
    <row r="22" spans="1:4" ht="21">
      <c r="A22" s="47"/>
      <c r="B22" s="818" t="s">
        <v>276</v>
      </c>
      <c r="C22" s="818"/>
      <c r="D22" s="147"/>
    </row>
    <row r="23" spans="1:4" ht="21">
      <c r="A23" s="47"/>
      <c r="B23" s="819" t="s">
        <v>698</v>
      </c>
      <c r="C23" s="819"/>
      <c r="D23" s="369"/>
    </row>
    <row r="24" spans="1:4" ht="17.25" thickBot="1">
      <c r="A24" s="209"/>
      <c r="B24" s="820" t="s">
        <v>466</v>
      </c>
      <c r="C24" s="820"/>
      <c r="D24" s="185" t="s">
        <v>465</v>
      </c>
    </row>
    <row r="25" spans="1:4">
      <c r="A25" s="812" t="s">
        <v>170</v>
      </c>
      <c r="B25" s="814" t="s">
        <v>167</v>
      </c>
      <c r="C25" s="814" t="s">
        <v>464</v>
      </c>
      <c r="D25" s="816" t="s">
        <v>168</v>
      </c>
    </row>
    <row r="26" spans="1:4" ht="17.25" thickBot="1">
      <c r="A26" s="813"/>
      <c r="B26" s="815"/>
      <c r="C26" s="815"/>
      <c r="D26" s="817"/>
    </row>
    <row r="27" spans="1:4">
      <c r="A27" s="234">
        <v>0</v>
      </c>
      <c r="B27" s="233">
        <v>23353</v>
      </c>
      <c r="C27" s="232" t="s">
        <v>704</v>
      </c>
      <c r="D27" s="231">
        <v>33354</v>
      </c>
    </row>
    <row r="28" spans="1:4">
      <c r="A28" s="230">
        <v>0</v>
      </c>
      <c r="B28" s="229">
        <v>23353</v>
      </c>
      <c r="C28" s="228" t="s">
        <v>510</v>
      </c>
      <c r="D28" s="227">
        <v>33354</v>
      </c>
    </row>
    <row r="29" spans="1:4">
      <c r="A29" s="230">
        <v>0</v>
      </c>
      <c r="B29" s="229">
        <v>8249</v>
      </c>
      <c r="C29" s="228" t="s">
        <v>461</v>
      </c>
      <c r="D29" s="227">
        <v>10564</v>
      </c>
    </row>
    <row r="30" spans="1:4">
      <c r="A30" s="230">
        <v>0</v>
      </c>
      <c r="B30" s="229">
        <v>936</v>
      </c>
      <c r="C30" s="228" t="s">
        <v>482</v>
      </c>
      <c r="D30" s="227">
        <v>749</v>
      </c>
    </row>
    <row r="31" spans="1:4">
      <c r="A31" s="230">
        <v>0</v>
      </c>
      <c r="B31" s="229">
        <v>13</v>
      </c>
      <c r="C31" s="228" t="s">
        <v>481</v>
      </c>
      <c r="D31" s="227">
        <v>13</v>
      </c>
    </row>
    <row r="32" spans="1:4">
      <c r="A32" s="230">
        <v>0</v>
      </c>
      <c r="B32" s="229">
        <v>5</v>
      </c>
      <c r="C32" s="228" t="s">
        <v>489</v>
      </c>
      <c r="D32" s="227">
        <v>5</v>
      </c>
    </row>
    <row r="33" spans="1:4">
      <c r="A33" s="230">
        <v>0</v>
      </c>
      <c r="B33" s="229">
        <v>700</v>
      </c>
      <c r="C33" s="228" t="s">
        <v>479</v>
      </c>
      <c r="D33" s="227">
        <v>700</v>
      </c>
    </row>
    <row r="34" spans="1:4">
      <c r="A34" s="230">
        <v>0</v>
      </c>
      <c r="B34" s="229">
        <v>1000</v>
      </c>
      <c r="C34" s="228" t="s">
        <v>478</v>
      </c>
      <c r="D34" s="227">
        <v>1000</v>
      </c>
    </row>
    <row r="35" spans="1:4">
      <c r="A35" s="230">
        <v>0</v>
      </c>
      <c r="B35" s="229">
        <v>5295</v>
      </c>
      <c r="C35" s="228" t="s">
        <v>477</v>
      </c>
      <c r="D35" s="227">
        <v>7797</v>
      </c>
    </row>
    <row r="36" spans="1:4">
      <c r="A36" s="230">
        <v>0</v>
      </c>
      <c r="B36" s="229">
        <v>300</v>
      </c>
      <c r="C36" s="228" t="s">
        <v>460</v>
      </c>
      <c r="D36" s="227">
        <v>300</v>
      </c>
    </row>
    <row r="37" spans="1:4">
      <c r="A37" s="230">
        <v>0</v>
      </c>
      <c r="B37" s="229">
        <v>20</v>
      </c>
      <c r="C37" s="228" t="s">
        <v>459</v>
      </c>
      <c r="D37" s="227">
        <v>20</v>
      </c>
    </row>
    <row r="38" spans="1:4">
      <c r="A38" s="230">
        <v>0</v>
      </c>
      <c r="B38" s="229">
        <v>20</v>
      </c>
      <c r="C38" s="228" t="s">
        <v>475</v>
      </c>
      <c r="D38" s="227">
        <v>20</v>
      </c>
    </row>
    <row r="39" spans="1:4">
      <c r="A39" s="230">
        <v>0</v>
      </c>
      <c r="B39" s="229">
        <v>12834</v>
      </c>
      <c r="C39" s="228" t="s">
        <v>457</v>
      </c>
      <c r="D39" s="227">
        <v>20520</v>
      </c>
    </row>
    <row r="40" spans="1:4">
      <c r="A40" s="230">
        <v>0</v>
      </c>
      <c r="B40" s="229">
        <v>12834</v>
      </c>
      <c r="C40" s="228" t="s">
        <v>456</v>
      </c>
      <c r="D40" s="227">
        <v>20520</v>
      </c>
    </row>
    <row r="41" spans="1:4">
      <c r="A41" s="230">
        <v>0</v>
      </c>
      <c r="B41" s="229">
        <v>2250</v>
      </c>
      <c r="C41" s="228" t="s">
        <v>454</v>
      </c>
      <c r="D41" s="227">
        <v>2250</v>
      </c>
    </row>
    <row r="42" spans="1:4">
      <c r="A42" s="230">
        <v>0</v>
      </c>
      <c r="B42" s="229">
        <v>50</v>
      </c>
      <c r="C42" s="228" t="s">
        <v>505</v>
      </c>
      <c r="D42" s="227">
        <v>50</v>
      </c>
    </row>
    <row r="43" spans="1:4">
      <c r="A43" s="230">
        <v>0</v>
      </c>
      <c r="B43" s="229">
        <v>2000</v>
      </c>
      <c r="C43" s="228" t="s">
        <v>504</v>
      </c>
      <c r="D43" s="227">
        <v>2000</v>
      </c>
    </row>
    <row r="44" spans="1:4" ht="17.25" thickBot="1">
      <c r="A44" s="226">
        <v>0</v>
      </c>
      <c r="B44" s="225">
        <v>200</v>
      </c>
      <c r="C44" s="224" t="s">
        <v>453</v>
      </c>
      <c r="D44" s="223">
        <v>200</v>
      </c>
    </row>
  </sheetData>
  <mergeCells count="16">
    <mergeCell ref="A25:A26"/>
    <mergeCell ref="B25:B26"/>
    <mergeCell ref="C25:C26"/>
    <mergeCell ref="D25:D26"/>
    <mergeCell ref="B1:C1"/>
    <mergeCell ref="B2:C2"/>
    <mergeCell ref="B3:C3"/>
    <mergeCell ref="B4:C4"/>
    <mergeCell ref="A5:A6"/>
    <mergeCell ref="B5:B6"/>
    <mergeCell ref="C5:C6"/>
    <mergeCell ref="D5:D6"/>
    <mergeCell ref="B21:C21"/>
    <mergeCell ref="B22:C22"/>
    <mergeCell ref="B23:C23"/>
    <mergeCell ref="B24:C2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83720-DC0F-4AC4-8FCB-0A292B1BF648}">
  <dimension ref="A1:B41"/>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33">
      <c r="A9" s="242" t="s">
        <v>1995</v>
      </c>
      <c r="B9" s="241" t="s">
        <v>1996</v>
      </c>
    </row>
    <row r="10" spans="1:2" ht="33">
      <c r="A10" s="242" t="s">
        <v>1543</v>
      </c>
      <c r="B10" s="241" t="s">
        <v>2124</v>
      </c>
    </row>
    <row r="11" spans="1:2" ht="49.5">
      <c r="A11" s="242" t="s">
        <v>827</v>
      </c>
      <c r="B11" s="241" t="s">
        <v>2125</v>
      </c>
    </row>
    <row r="12" spans="1:2" ht="33">
      <c r="A12" s="242" t="s">
        <v>825</v>
      </c>
      <c r="B12" s="241" t="s">
        <v>2126</v>
      </c>
    </row>
    <row r="13" spans="1:2" ht="33">
      <c r="A13" s="242" t="s">
        <v>823</v>
      </c>
      <c r="B13" s="241"/>
    </row>
    <row r="14" spans="1:2" ht="49.5">
      <c r="A14" s="242" t="s">
        <v>822</v>
      </c>
      <c r="B14" s="241" t="s">
        <v>2127</v>
      </c>
    </row>
    <row r="15" spans="1:2" ht="33">
      <c r="A15" s="242" t="s">
        <v>820</v>
      </c>
      <c r="B15" s="241" t="s">
        <v>2005</v>
      </c>
    </row>
    <row r="16" spans="1:2" ht="33">
      <c r="A16" s="242" t="s">
        <v>818</v>
      </c>
      <c r="B16" s="241"/>
    </row>
    <row r="17" spans="1:2" ht="33">
      <c r="A17" s="242" t="s">
        <v>817</v>
      </c>
      <c r="B17" s="241" t="s">
        <v>2128</v>
      </c>
    </row>
    <row r="18" spans="1:2" ht="33.75" thickBot="1">
      <c r="A18" s="240" t="s">
        <v>815</v>
      </c>
      <c r="B18" s="239" t="s">
        <v>2007</v>
      </c>
    </row>
    <row r="19" spans="1:2" ht="21">
      <c r="A19" s="818" t="s">
        <v>277</v>
      </c>
      <c r="B19" s="818"/>
    </row>
    <row r="20" spans="1:2" ht="21">
      <c r="A20" s="818" t="s">
        <v>276</v>
      </c>
      <c r="B20" s="818"/>
    </row>
    <row r="21" spans="1:2" ht="21">
      <c r="A21" s="819" t="s">
        <v>720</v>
      </c>
      <c r="B21" s="819"/>
    </row>
    <row r="22" spans="1:2" ht="17.25" thickBot="1">
      <c r="A22" s="820" t="s">
        <v>466</v>
      </c>
      <c r="B22" s="820"/>
    </row>
    <row r="23" spans="1:2" ht="17.25" thickBot="1">
      <c r="A23" s="821" t="s">
        <v>528</v>
      </c>
      <c r="B23" s="822"/>
    </row>
    <row r="24" spans="1:2" ht="33">
      <c r="A24" s="246" t="s">
        <v>787</v>
      </c>
      <c r="B24" s="245"/>
    </row>
    <row r="25" spans="1:2">
      <c r="A25" s="244" t="s">
        <v>669</v>
      </c>
      <c r="B25" s="243"/>
    </row>
    <row r="26" spans="1:2" ht="33">
      <c r="A26" s="242" t="s">
        <v>785</v>
      </c>
      <c r="B26" s="241"/>
    </row>
    <row r="27" spans="1:2" ht="49.5">
      <c r="A27" s="242" t="s">
        <v>810</v>
      </c>
      <c r="B27" s="241" t="s">
        <v>2129</v>
      </c>
    </row>
    <row r="28" spans="1:2" ht="33">
      <c r="A28" s="242" t="s">
        <v>784</v>
      </c>
      <c r="B28" s="241" t="s">
        <v>2130</v>
      </c>
    </row>
    <row r="29" spans="1:2" ht="33">
      <c r="A29" s="242" t="s">
        <v>807</v>
      </c>
      <c r="B29" s="241" t="s">
        <v>2131</v>
      </c>
    </row>
    <row r="30" spans="1:2" ht="82.5">
      <c r="A30" s="242" t="s">
        <v>805</v>
      </c>
      <c r="B30" s="241" t="s">
        <v>2132</v>
      </c>
    </row>
    <row r="31" spans="1:2" ht="33">
      <c r="A31" s="242" t="s">
        <v>803</v>
      </c>
      <c r="B31" s="241" t="s">
        <v>2133</v>
      </c>
    </row>
    <row r="32" spans="1:2" ht="49.5">
      <c r="A32" s="242" t="s">
        <v>801</v>
      </c>
      <c r="B32" s="241" t="s">
        <v>2134</v>
      </c>
    </row>
    <row r="33" spans="1:2" ht="66">
      <c r="A33" s="242" t="s">
        <v>782</v>
      </c>
      <c r="B33" s="241" t="s">
        <v>2135</v>
      </c>
    </row>
    <row r="34" spans="1:2" ht="33">
      <c r="A34" s="242" t="s">
        <v>780</v>
      </c>
      <c r="B34" s="241"/>
    </row>
    <row r="35" spans="1:2" ht="33">
      <c r="A35" s="242" t="s">
        <v>1562</v>
      </c>
      <c r="B35" s="241" t="s">
        <v>2136</v>
      </c>
    </row>
    <row r="36" spans="1:2" ht="33">
      <c r="A36" s="242" t="s">
        <v>774</v>
      </c>
      <c r="B36" s="241"/>
    </row>
    <row r="37" spans="1:2" ht="49.5">
      <c r="A37" s="242" t="s">
        <v>773</v>
      </c>
      <c r="B37" s="241" t="s">
        <v>2137</v>
      </c>
    </row>
    <row r="38" spans="1:2" ht="33">
      <c r="A38" s="242" t="s">
        <v>792</v>
      </c>
      <c r="B38" s="241"/>
    </row>
    <row r="39" spans="1:2" ht="33">
      <c r="A39" s="242" t="s">
        <v>791</v>
      </c>
      <c r="B39" s="241" t="s">
        <v>2138</v>
      </c>
    </row>
    <row r="40" spans="1:2" ht="33">
      <c r="A40" s="242" t="s">
        <v>789</v>
      </c>
      <c r="B40" s="241" t="s">
        <v>2139</v>
      </c>
    </row>
    <row r="41" spans="1:2" ht="33.75" thickBot="1">
      <c r="A41" s="240" t="s">
        <v>2020</v>
      </c>
      <c r="B41" s="239" t="s">
        <v>2140</v>
      </c>
    </row>
  </sheetData>
  <mergeCells count="10">
    <mergeCell ref="A20:B20"/>
    <mergeCell ref="A21:B21"/>
    <mergeCell ref="A22:B22"/>
    <mergeCell ref="A23:B23"/>
    <mergeCell ref="A1:B1"/>
    <mergeCell ref="A2:B2"/>
    <mergeCell ref="A3:B3"/>
    <mergeCell ref="A4:B4"/>
    <mergeCell ref="A5:B5"/>
    <mergeCell ref="A19:B1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0183C-0E16-4C79-8B32-4D7E71019004}">
  <dimension ref="A1:D159"/>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398714</v>
      </c>
      <c r="B7" s="233">
        <v>832725</v>
      </c>
      <c r="C7" s="232" t="s">
        <v>513</v>
      </c>
      <c r="D7" s="231">
        <v>937453</v>
      </c>
    </row>
    <row r="8" spans="1:4">
      <c r="A8" s="238">
        <v>285313</v>
      </c>
      <c r="B8" s="237">
        <v>362506</v>
      </c>
      <c r="C8" s="236" t="s">
        <v>507</v>
      </c>
      <c r="D8" s="235">
        <v>404633</v>
      </c>
    </row>
    <row r="9" spans="1:4">
      <c r="A9" s="230">
        <v>285313</v>
      </c>
      <c r="B9" s="229">
        <v>362506</v>
      </c>
      <c r="C9" s="228" t="s">
        <v>471</v>
      </c>
      <c r="D9" s="227">
        <v>404433</v>
      </c>
    </row>
    <row r="10" spans="1:4">
      <c r="A10" s="230">
        <v>179180</v>
      </c>
      <c r="B10" s="229">
        <v>211514</v>
      </c>
      <c r="C10" s="228" t="s">
        <v>461</v>
      </c>
      <c r="D10" s="227">
        <v>233852</v>
      </c>
    </row>
    <row r="11" spans="1:4">
      <c r="A11" s="230">
        <v>24485</v>
      </c>
      <c r="B11" s="229">
        <v>26067</v>
      </c>
      <c r="C11" s="228" t="s">
        <v>482</v>
      </c>
      <c r="D11" s="227">
        <v>26067</v>
      </c>
    </row>
    <row r="12" spans="1:4">
      <c r="A12" s="230">
        <v>102</v>
      </c>
      <c r="B12" s="229">
        <v>118</v>
      </c>
      <c r="C12" s="228" t="s">
        <v>481</v>
      </c>
      <c r="D12" s="227">
        <v>118</v>
      </c>
    </row>
    <row r="13" spans="1:4">
      <c r="A13" s="230">
        <v>0</v>
      </c>
      <c r="B13" s="229">
        <v>1</v>
      </c>
      <c r="C13" s="228" t="s">
        <v>480</v>
      </c>
      <c r="D13" s="227">
        <v>1</v>
      </c>
    </row>
    <row r="14" spans="1:4">
      <c r="A14" s="230">
        <v>0</v>
      </c>
      <c r="B14" s="229">
        <v>2</v>
      </c>
      <c r="C14" s="228" t="s">
        <v>489</v>
      </c>
      <c r="D14" s="227">
        <v>2</v>
      </c>
    </row>
    <row r="15" spans="1:4">
      <c r="A15" s="230">
        <v>0</v>
      </c>
      <c r="B15" s="229">
        <v>321</v>
      </c>
      <c r="C15" s="228" t="s">
        <v>479</v>
      </c>
      <c r="D15" s="227">
        <v>321</v>
      </c>
    </row>
    <row r="16" spans="1:4">
      <c r="A16" s="230">
        <v>2147</v>
      </c>
      <c r="B16" s="229">
        <v>3151</v>
      </c>
      <c r="C16" s="228" t="s">
        <v>478</v>
      </c>
      <c r="D16" s="227">
        <v>3151</v>
      </c>
    </row>
    <row r="17" spans="1:4">
      <c r="A17" s="230">
        <v>152445</v>
      </c>
      <c r="B17" s="229">
        <v>181787</v>
      </c>
      <c r="C17" s="228" t="s">
        <v>460</v>
      </c>
      <c r="D17" s="227">
        <v>204125</v>
      </c>
    </row>
    <row r="18" spans="1:4">
      <c r="A18" s="230">
        <v>0</v>
      </c>
      <c r="B18" s="229">
        <v>67</v>
      </c>
      <c r="C18" s="228" t="s">
        <v>476</v>
      </c>
      <c r="D18" s="227">
        <v>67</v>
      </c>
    </row>
    <row r="19" spans="1:4">
      <c r="A19" s="230">
        <v>0</v>
      </c>
      <c r="B19" s="229">
        <v>248</v>
      </c>
      <c r="C19" s="228" t="s">
        <v>459</v>
      </c>
      <c r="D19" s="227">
        <v>248</v>
      </c>
    </row>
    <row r="20" spans="1:4">
      <c r="A20" s="230">
        <v>0</v>
      </c>
      <c r="B20" s="229">
        <v>248</v>
      </c>
      <c r="C20" s="228" t="s">
        <v>458</v>
      </c>
      <c r="D20" s="227">
        <v>248</v>
      </c>
    </row>
    <row r="21" spans="1:4">
      <c r="A21" s="230">
        <v>0</v>
      </c>
      <c r="B21" s="229">
        <v>520</v>
      </c>
      <c r="C21" s="228" t="s">
        <v>474</v>
      </c>
      <c r="D21" s="227">
        <v>520</v>
      </c>
    </row>
    <row r="22" spans="1:4">
      <c r="A22" s="230">
        <v>0</v>
      </c>
      <c r="B22" s="229">
        <v>260</v>
      </c>
      <c r="C22" s="228" t="s">
        <v>500</v>
      </c>
      <c r="D22" s="227">
        <v>260</v>
      </c>
    </row>
    <row r="23" spans="1:4">
      <c r="A23" s="230">
        <v>0</v>
      </c>
      <c r="B23" s="229">
        <v>260</v>
      </c>
      <c r="C23" s="228" t="s">
        <v>487</v>
      </c>
      <c r="D23" s="227">
        <v>260</v>
      </c>
    </row>
    <row r="24" spans="1:4">
      <c r="A24" s="230">
        <v>102916</v>
      </c>
      <c r="B24" s="229">
        <v>148164</v>
      </c>
      <c r="C24" s="228" t="s">
        <v>457</v>
      </c>
      <c r="D24" s="227">
        <v>167753</v>
      </c>
    </row>
    <row r="25" spans="1:4">
      <c r="A25" s="230">
        <v>102916</v>
      </c>
      <c r="B25" s="229">
        <v>148164</v>
      </c>
      <c r="C25" s="228" t="s">
        <v>456</v>
      </c>
      <c r="D25" s="227">
        <v>167753</v>
      </c>
    </row>
    <row r="26" spans="1:4">
      <c r="A26" s="230">
        <v>3217</v>
      </c>
      <c r="B26" s="229">
        <v>2060</v>
      </c>
      <c r="C26" s="228" t="s">
        <v>454</v>
      </c>
      <c r="D26" s="227">
        <v>2060</v>
      </c>
    </row>
    <row r="27" spans="1:4" ht="17.25" thickBot="1">
      <c r="A27" s="226">
        <v>3217</v>
      </c>
      <c r="B27" s="225">
        <v>2060</v>
      </c>
      <c r="C27" s="224" t="s">
        <v>453</v>
      </c>
      <c r="D27" s="223">
        <v>2060</v>
      </c>
    </row>
    <row r="28" spans="1:4" ht="21">
      <c r="A28" s="47"/>
      <c r="B28" s="818" t="s">
        <v>277</v>
      </c>
      <c r="C28" s="818"/>
      <c r="D28" s="147"/>
    </row>
    <row r="29" spans="1:4" ht="21">
      <c r="A29" s="47"/>
      <c r="B29" s="818" t="s">
        <v>276</v>
      </c>
      <c r="C29" s="818"/>
      <c r="D29" s="147"/>
    </row>
    <row r="30" spans="1:4" ht="21">
      <c r="A30" s="47"/>
      <c r="B30" s="819" t="s">
        <v>467</v>
      </c>
      <c r="C30" s="819"/>
      <c r="D30" s="369"/>
    </row>
    <row r="31" spans="1:4" ht="17.25" thickBot="1">
      <c r="A31" s="209"/>
      <c r="B31" s="820" t="s">
        <v>466</v>
      </c>
      <c r="C31" s="820"/>
      <c r="D31" s="185" t="s">
        <v>465</v>
      </c>
    </row>
    <row r="32" spans="1:4">
      <c r="A32" s="812" t="s">
        <v>170</v>
      </c>
      <c r="B32" s="814" t="s">
        <v>167</v>
      </c>
      <c r="C32" s="814" t="s">
        <v>464</v>
      </c>
      <c r="D32" s="816" t="s">
        <v>168</v>
      </c>
    </row>
    <row r="33" spans="1:4" ht="17.25" thickBot="1">
      <c r="A33" s="813"/>
      <c r="B33" s="815"/>
      <c r="C33" s="815"/>
      <c r="D33" s="817"/>
    </row>
    <row r="34" spans="1:4">
      <c r="A34" s="234">
        <v>0</v>
      </c>
      <c r="B34" s="233">
        <v>0</v>
      </c>
      <c r="C34" s="232" t="s">
        <v>507</v>
      </c>
      <c r="D34" s="231">
        <v>0</v>
      </c>
    </row>
    <row r="35" spans="1:4">
      <c r="A35" s="230">
        <v>0</v>
      </c>
      <c r="B35" s="229">
        <v>0</v>
      </c>
      <c r="C35" s="228" t="s">
        <v>509</v>
      </c>
      <c r="D35" s="227">
        <v>200</v>
      </c>
    </row>
    <row r="36" spans="1:4">
      <c r="A36" s="230">
        <v>0</v>
      </c>
      <c r="B36" s="229">
        <v>0</v>
      </c>
      <c r="C36" s="228" t="s">
        <v>461</v>
      </c>
      <c r="D36" s="227">
        <v>200</v>
      </c>
    </row>
    <row r="37" spans="1:4" ht="17.25" thickBot="1">
      <c r="A37" s="226">
        <v>0</v>
      </c>
      <c r="B37" s="225">
        <v>0</v>
      </c>
      <c r="C37" s="224" t="s">
        <v>477</v>
      </c>
      <c r="D37" s="223">
        <v>200</v>
      </c>
    </row>
    <row r="38" spans="1:4" ht="21">
      <c r="A38" s="47"/>
      <c r="B38" s="818" t="s">
        <v>277</v>
      </c>
      <c r="C38" s="818"/>
      <c r="D38" s="147"/>
    </row>
    <row r="39" spans="1:4" ht="21">
      <c r="A39" s="47"/>
      <c r="B39" s="818" t="s">
        <v>276</v>
      </c>
      <c r="C39" s="818"/>
      <c r="D39" s="147"/>
    </row>
    <row r="40" spans="1:4" ht="21">
      <c r="A40" s="47"/>
      <c r="B40" s="819" t="s">
        <v>467</v>
      </c>
      <c r="C40" s="819"/>
      <c r="D40" s="369"/>
    </row>
    <row r="41" spans="1:4" ht="17.25" thickBot="1">
      <c r="A41" s="209"/>
      <c r="B41" s="820" t="s">
        <v>466</v>
      </c>
      <c r="C41" s="820"/>
      <c r="D41" s="185" t="s">
        <v>465</v>
      </c>
    </row>
    <row r="42" spans="1:4">
      <c r="A42" s="812" t="s">
        <v>170</v>
      </c>
      <c r="B42" s="814" t="s">
        <v>167</v>
      </c>
      <c r="C42" s="814" t="s">
        <v>464</v>
      </c>
      <c r="D42" s="816" t="s">
        <v>168</v>
      </c>
    </row>
    <row r="43" spans="1:4" ht="17.25" thickBot="1">
      <c r="A43" s="813"/>
      <c r="B43" s="815"/>
      <c r="C43" s="815"/>
      <c r="D43" s="817"/>
    </row>
    <row r="44" spans="1:4">
      <c r="A44" s="234">
        <v>113401</v>
      </c>
      <c r="B44" s="233">
        <v>470219</v>
      </c>
      <c r="C44" s="232" t="s">
        <v>463</v>
      </c>
      <c r="D44" s="231">
        <v>532820</v>
      </c>
    </row>
    <row r="45" spans="1:4">
      <c r="A45" s="230">
        <v>35989</v>
      </c>
      <c r="B45" s="229">
        <v>44217</v>
      </c>
      <c r="C45" s="228" t="s">
        <v>503</v>
      </c>
      <c r="D45" s="227">
        <v>46254</v>
      </c>
    </row>
    <row r="46" spans="1:4">
      <c r="A46" s="230">
        <v>23521</v>
      </c>
      <c r="B46" s="229">
        <v>28310</v>
      </c>
      <c r="C46" s="228" t="s">
        <v>496</v>
      </c>
      <c r="D46" s="227">
        <v>30134</v>
      </c>
    </row>
    <row r="47" spans="1:4">
      <c r="A47" s="230">
        <v>14146</v>
      </c>
      <c r="B47" s="229">
        <v>15173</v>
      </c>
      <c r="C47" s="228" t="s">
        <v>502</v>
      </c>
      <c r="D47" s="227">
        <v>16378</v>
      </c>
    </row>
    <row r="48" spans="1:4">
      <c r="A48" s="230">
        <v>2262</v>
      </c>
      <c r="B48" s="229">
        <v>3670</v>
      </c>
      <c r="C48" s="228" t="s">
        <v>494</v>
      </c>
      <c r="D48" s="227">
        <v>3461</v>
      </c>
    </row>
    <row r="49" spans="1:4">
      <c r="A49" s="230">
        <v>2961</v>
      </c>
      <c r="B49" s="229">
        <v>3877</v>
      </c>
      <c r="C49" s="228" t="s">
        <v>493</v>
      </c>
      <c r="D49" s="227">
        <v>3756</v>
      </c>
    </row>
    <row r="50" spans="1:4">
      <c r="A50" s="230">
        <v>2059</v>
      </c>
      <c r="B50" s="229">
        <v>2792</v>
      </c>
      <c r="C50" s="228" t="s">
        <v>492</v>
      </c>
      <c r="D50" s="227">
        <v>3651</v>
      </c>
    </row>
    <row r="51" spans="1:4">
      <c r="A51" s="230">
        <v>2092</v>
      </c>
      <c r="B51" s="229">
        <v>2798</v>
      </c>
      <c r="C51" s="228" t="s">
        <v>491</v>
      </c>
      <c r="D51" s="227">
        <v>2888</v>
      </c>
    </row>
    <row r="52" spans="1:4">
      <c r="A52" s="230">
        <v>1759</v>
      </c>
      <c r="B52" s="229">
        <v>1998</v>
      </c>
      <c r="C52" s="228" t="s">
        <v>461</v>
      </c>
      <c r="D52" s="227">
        <v>2127</v>
      </c>
    </row>
    <row r="53" spans="1:4">
      <c r="A53" s="230">
        <v>686</v>
      </c>
      <c r="B53" s="229">
        <v>621</v>
      </c>
      <c r="C53" s="228" t="s">
        <v>482</v>
      </c>
      <c r="D53" s="227">
        <v>621</v>
      </c>
    </row>
    <row r="54" spans="1:4">
      <c r="A54" s="230">
        <v>48</v>
      </c>
      <c r="B54" s="229">
        <v>167</v>
      </c>
      <c r="C54" s="228" t="s">
        <v>481</v>
      </c>
      <c r="D54" s="227">
        <v>100</v>
      </c>
    </row>
    <row r="55" spans="1:4">
      <c r="A55" s="230">
        <v>0</v>
      </c>
      <c r="B55" s="229">
        <v>1</v>
      </c>
      <c r="C55" s="228" t="s">
        <v>480</v>
      </c>
      <c r="D55" s="227">
        <v>2</v>
      </c>
    </row>
    <row r="56" spans="1:4">
      <c r="A56" s="230">
        <v>0</v>
      </c>
      <c r="B56" s="229">
        <v>5</v>
      </c>
      <c r="C56" s="228" t="s">
        <v>489</v>
      </c>
      <c r="D56" s="227">
        <v>5</v>
      </c>
    </row>
    <row r="57" spans="1:4">
      <c r="A57" s="230">
        <v>404</v>
      </c>
      <c r="B57" s="229">
        <v>380</v>
      </c>
      <c r="C57" s="228" t="s">
        <v>479</v>
      </c>
      <c r="D57" s="227">
        <v>500</v>
      </c>
    </row>
    <row r="58" spans="1:4">
      <c r="A58" s="230">
        <v>39</v>
      </c>
      <c r="B58" s="229">
        <v>90</v>
      </c>
      <c r="C58" s="228" t="s">
        <v>478</v>
      </c>
      <c r="D58" s="227">
        <v>90</v>
      </c>
    </row>
    <row r="59" spans="1:4">
      <c r="A59" s="230">
        <v>537</v>
      </c>
      <c r="B59" s="229">
        <v>640</v>
      </c>
      <c r="C59" s="228" t="s">
        <v>477</v>
      </c>
      <c r="D59" s="227">
        <v>710</v>
      </c>
    </row>
    <row r="60" spans="1:4">
      <c r="A60" s="230">
        <v>46</v>
      </c>
      <c r="B60" s="229">
        <v>93</v>
      </c>
      <c r="C60" s="228" t="s">
        <v>460</v>
      </c>
      <c r="D60" s="227">
        <v>98</v>
      </c>
    </row>
    <row r="61" spans="1:4">
      <c r="A61" s="230">
        <v>0</v>
      </c>
      <c r="B61" s="229">
        <v>1</v>
      </c>
      <c r="C61" s="228" t="s">
        <v>476</v>
      </c>
      <c r="D61" s="227">
        <v>1</v>
      </c>
    </row>
    <row r="62" spans="1:4">
      <c r="A62" s="230">
        <v>703</v>
      </c>
      <c r="B62" s="229">
        <v>781</v>
      </c>
      <c r="C62" s="228" t="s">
        <v>459</v>
      </c>
      <c r="D62" s="227">
        <v>870</v>
      </c>
    </row>
    <row r="63" spans="1:4">
      <c r="A63" s="230">
        <v>332</v>
      </c>
      <c r="B63" s="229">
        <v>290</v>
      </c>
      <c r="C63" s="228" t="s">
        <v>475</v>
      </c>
      <c r="D63" s="227">
        <v>290</v>
      </c>
    </row>
    <row r="64" spans="1:4">
      <c r="A64" s="230">
        <v>371</v>
      </c>
      <c r="B64" s="229">
        <v>491</v>
      </c>
      <c r="C64" s="228" t="s">
        <v>458</v>
      </c>
      <c r="D64" s="227">
        <v>580</v>
      </c>
    </row>
    <row r="65" spans="1:4">
      <c r="A65" s="230">
        <v>5231</v>
      </c>
      <c r="B65" s="229">
        <v>8300</v>
      </c>
      <c r="C65" s="228" t="s">
        <v>474</v>
      </c>
      <c r="D65" s="227">
        <v>7950</v>
      </c>
    </row>
    <row r="66" spans="1:4">
      <c r="A66" s="230">
        <v>16</v>
      </c>
      <c r="B66" s="229">
        <v>20</v>
      </c>
      <c r="C66" s="228" t="s">
        <v>500</v>
      </c>
      <c r="D66" s="227">
        <v>20</v>
      </c>
    </row>
    <row r="67" spans="1:4">
      <c r="A67" s="230">
        <v>5149</v>
      </c>
      <c r="B67" s="229">
        <v>8160</v>
      </c>
      <c r="C67" s="228" t="s">
        <v>473</v>
      </c>
      <c r="D67" s="227">
        <v>7820</v>
      </c>
    </row>
    <row r="68" spans="1:4">
      <c r="A68" s="230">
        <v>66</v>
      </c>
      <c r="B68" s="229">
        <v>120</v>
      </c>
      <c r="C68" s="228" t="s">
        <v>487</v>
      </c>
      <c r="D68" s="227">
        <v>110</v>
      </c>
    </row>
    <row r="69" spans="1:4">
      <c r="A69" s="230">
        <v>718</v>
      </c>
      <c r="B69" s="229">
        <v>620</v>
      </c>
      <c r="C69" s="228" t="s">
        <v>457</v>
      </c>
      <c r="D69" s="227">
        <v>646</v>
      </c>
    </row>
    <row r="70" spans="1:4">
      <c r="A70" s="230">
        <v>718</v>
      </c>
      <c r="B70" s="229">
        <v>620</v>
      </c>
      <c r="C70" s="228" t="s">
        <v>456</v>
      </c>
      <c r="D70" s="227">
        <v>646</v>
      </c>
    </row>
    <row r="71" spans="1:4">
      <c r="A71" s="230">
        <v>14</v>
      </c>
      <c r="B71" s="229">
        <v>50</v>
      </c>
      <c r="C71" s="228" t="s">
        <v>454</v>
      </c>
      <c r="D71" s="227">
        <v>50</v>
      </c>
    </row>
    <row r="72" spans="1:4">
      <c r="A72" s="230">
        <v>14</v>
      </c>
      <c r="B72" s="229">
        <v>50</v>
      </c>
      <c r="C72" s="228" t="s">
        <v>453</v>
      </c>
      <c r="D72" s="227">
        <v>50</v>
      </c>
    </row>
    <row r="73" spans="1:4" ht="33">
      <c r="A73" s="230">
        <v>4043</v>
      </c>
      <c r="B73" s="229">
        <v>4148</v>
      </c>
      <c r="C73" s="228" t="s">
        <v>452</v>
      </c>
      <c r="D73" s="227">
        <v>4477</v>
      </c>
    </row>
    <row r="74" spans="1:4">
      <c r="A74" s="230">
        <v>4043</v>
      </c>
      <c r="B74" s="229">
        <v>4148</v>
      </c>
      <c r="C74" s="228" t="s">
        <v>472</v>
      </c>
      <c r="D74" s="227">
        <v>4477</v>
      </c>
    </row>
    <row r="75" spans="1:4">
      <c r="A75" s="230">
        <v>0</v>
      </c>
      <c r="B75" s="229">
        <v>10</v>
      </c>
      <c r="C75" s="228" t="s">
        <v>346</v>
      </c>
      <c r="D75" s="227">
        <v>0</v>
      </c>
    </row>
    <row r="76" spans="1:4" ht="17.25" thickBot="1">
      <c r="A76" s="226">
        <v>0</v>
      </c>
      <c r="B76" s="225">
        <v>10</v>
      </c>
      <c r="C76" s="224" t="s">
        <v>485</v>
      </c>
      <c r="D76" s="223">
        <v>0</v>
      </c>
    </row>
    <row r="77" spans="1:4" ht="21">
      <c r="A77" s="47"/>
      <c r="B77" s="818" t="s">
        <v>277</v>
      </c>
      <c r="C77" s="818"/>
      <c r="D77" s="147"/>
    </row>
    <row r="78" spans="1:4" ht="21">
      <c r="A78" s="47"/>
      <c r="B78" s="818" t="s">
        <v>276</v>
      </c>
      <c r="C78" s="818"/>
      <c r="D78" s="147"/>
    </row>
    <row r="79" spans="1:4" ht="21">
      <c r="A79" s="47"/>
      <c r="B79" s="819" t="s">
        <v>467</v>
      </c>
      <c r="C79" s="819"/>
      <c r="D79" s="369"/>
    </row>
    <row r="80" spans="1:4" ht="17.25" thickBot="1">
      <c r="A80" s="209"/>
      <c r="B80" s="820" t="s">
        <v>466</v>
      </c>
      <c r="C80" s="820"/>
      <c r="D80" s="185" t="s">
        <v>465</v>
      </c>
    </row>
    <row r="81" spans="1:4">
      <c r="A81" s="812" t="s">
        <v>170</v>
      </c>
      <c r="B81" s="814" t="s">
        <v>167</v>
      </c>
      <c r="C81" s="814" t="s">
        <v>464</v>
      </c>
      <c r="D81" s="816" t="s">
        <v>168</v>
      </c>
    </row>
    <row r="82" spans="1:4" ht="17.25" thickBot="1">
      <c r="A82" s="813"/>
      <c r="B82" s="815"/>
      <c r="C82" s="815"/>
      <c r="D82" s="817"/>
    </row>
    <row r="83" spans="1:4">
      <c r="A83" s="234">
        <v>0</v>
      </c>
      <c r="B83" s="233">
        <v>0</v>
      </c>
      <c r="C83" s="232" t="s">
        <v>463</v>
      </c>
      <c r="D83" s="231">
        <v>0</v>
      </c>
    </row>
    <row r="84" spans="1:4">
      <c r="A84" s="230">
        <v>8</v>
      </c>
      <c r="B84" s="229">
        <v>0</v>
      </c>
      <c r="C84" s="228" t="s">
        <v>498</v>
      </c>
      <c r="D84" s="227">
        <v>0</v>
      </c>
    </row>
    <row r="85" spans="1:4">
      <c r="A85" s="230">
        <v>4</v>
      </c>
      <c r="B85" s="229">
        <v>0</v>
      </c>
      <c r="C85" s="228" t="s">
        <v>461</v>
      </c>
      <c r="D85" s="227">
        <v>0</v>
      </c>
    </row>
    <row r="86" spans="1:4">
      <c r="A86" s="230">
        <v>4</v>
      </c>
      <c r="B86" s="229">
        <v>0</v>
      </c>
      <c r="C86" s="228" t="s">
        <v>481</v>
      </c>
      <c r="D86" s="227">
        <v>0</v>
      </c>
    </row>
    <row r="87" spans="1:4">
      <c r="A87" s="230">
        <v>5</v>
      </c>
      <c r="B87" s="229">
        <v>0</v>
      </c>
      <c r="C87" s="228" t="s">
        <v>457</v>
      </c>
      <c r="D87" s="227">
        <v>0</v>
      </c>
    </row>
    <row r="88" spans="1:4" ht="17.25" thickBot="1">
      <c r="A88" s="226">
        <v>5</v>
      </c>
      <c r="B88" s="225">
        <v>0</v>
      </c>
      <c r="C88" s="224" t="s">
        <v>456</v>
      </c>
      <c r="D88" s="223">
        <v>0</v>
      </c>
    </row>
    <row r="89" spans="1:4" ht="21">
      <c r="A89" s="47"/>
      <c r="B89" s="818" t="s">
        <v>277</v>
      </c>
      <c r="C89" s="818"/>
      <c r="D89" s="147"/>
    </row>
    <row r="90" spans="1:4" ht="21">
      <c r="A90" s="47"/>
      <c r="B90" s="818" t="s">
        <v>276</v>
      </c>
      <c r="C90" s="818"/>
      <c r="D90" s="147"/>
    </row>
    <row r="91" spans="1:4" ht="21">
      <c r="A91" s="47"/>
      <c r="B91" s="819" t="s">
        <v>467</v>
      </c>
      <c r="C91" s="819"/>
      <c r="D91" s="369"/>
    </row>
    <row r="92" spans="1:4" ht="17.25" thickBot="1">
      <c r="A92" s="209"/>
      <c r="B92" s="820" t="s">
        <v>466</v>
      </c>
      <c r="C92" s="820"/>
      <c r="D92" s="185" t="s">
        <v>465</v>
      </c>
    </row>
    <row r="93" spans="1:4">
      <c r="A93" s="812" t="s">
        <v>170</v>
      </c>
      <c r="B93" s="814" t="s">
        <v>167</v>
      </c>
      <c r="C93" s="814" t="s">
        <v>464</v>
      </c>
      <c r="D93" s="816" t="s">
        <v>168</v>
      </c>
    </row>
    <row r="94" spans="1:4" ht="17.25" thickBot="1">
      <c r="A94" s="813"/>
      <c r="B94" s="815"/>
      <c r="C94" s="815"/>
      <c r="D94" s="817"/>
    </row>
    <row r="95" spans="1:4">
      <c r="A95" s="234">
        <v>0</v>
      </c>
      <c r="B95" s="233">
        <v>0</v>
      </c>
      <c r="C95" s="232" t="s">
        <v>463</v>
      </c>
      <c r="D95" s="231">
        <v>0</v>
      </c>
    </row>
    <row r="96" spans="1:4">
      <c r="A96" s="230">
        <v>4123</v>
      </c>
      <c r="B96" s="229">
        <v>4500</v>
      </c>
      <c r="C96" s="228" t="s">
        <v>497</v>
      </c>
      <c r="D96" s="227">
        <v>4940</v>
      </c>
    </row>
    <row r="97" spans="1:4">
      <c r="A97" s="230">
        <v>4123</v>
      </c>
      <c r="B97" s="229">
        <v>4500</v>
      </c>
      <c r="C97" s="228" t="s">
        <v>461</v>
      </c>
      <c r="D97" s="227">
        <v>4940</v>
      </c>
    </row>
    <row r="98" spans="1:4" ht="17.25" thickBot="1">
      <c r="A98" s="226">
        <v>4123</v>
      </c>
      <c r="B98" s="225">
        <v>4500</v>
      </c>
      <c r="C98" s="224" t="s">
        <v>477</v>
      </c>
      <c r="D98" s="223">
        <v>4940</v>
      </c>
    </row>
    <row r="99" spans="1:4" ht="21">
      <c r="A99" s="47"/>
      <c r="B99" s="818" t="s">
        <v>277</v>
      </c>
      <c r="C99" s="818"/>
      <c r="D99" s="147"/>
    </row>
    <row r="100" spans="1:4" ht="21">
      <c r="A100" s="47"/>
      <c r="B100" s="818" t="s">
        <v>276</v>
      </c>
      <c r="C100" s="818"/>
      <c r="D100" s="147"/>
    </row>
    <row r="101" spans="1:4" ht="21">
      <c r="A101" s="47"/>
      <c r="B101" s="819" t="s">
        <v>467</v>
      </c>
      <c r="C101" s="819"/>
      <c r="D101" s="369"/>
    </row>
    <row r="102" spans="1:4" ht="17.25" thickBot="1">
      <c r="A102" s="209"/>
      <c r="B102" s="820" t="s">
        <v>466</v>
      </c>
      <c r="C102" s="820"/>
      <c r="D102" s="185" t="s">
        <v>465</v>
      </c>
    </row>
    <row r="103" spans="1:4">
      <c r="A103" s="812" t="s">
        <v>170</v>
      </c>
      <c r="B103" s="814" t="s">
        <v>167</v>
      </c>
      <c r="C103" s="814" t="s">
        <v>464</v>
      </c>
      <c r="D103" s="816" t="s">
        <v>168</v>
      </c>
    </row>
    <row r="104" spans="1:4" ht="17.25" thickBot="1">
      <c r="A104" s="813"/>
      <c r="B104" s="815"/>
      <c r="C104" s="815"/>
      <c r="D104" s="817"/>
    </row>
    <row r="105" spans="1:4">
      <c r="A105" s="234">
        <v>0</v>
      </c>
      <c r="B105" s="233">
        <v>0</v>
      </c>
      <c r="C105" s="232" t="s">
        <v>463</v>
      </c>
      <c r="D105" s="231">
        <v>0</v>
      </c>
    </row>
    <row r="106" spans="1:4">
      <c r="A106" s="230">
        <v>10737</v>
      </c>
      <c r="B106" s="229">
        <v>10802</v>
      </c>
      <c r="C106" s="228" t="s">
        <v>484</v>
      </c>
      <c r="D106" s="227">
        <v>11870</v>
      </c>
    </row>
    <row r="107" spans="1:4">
      <c r="A107" s="230">
        <v>10737</v>
      </c>
      <c r="B107" s="229">
        <v>10802</v>
      </c>
      <c r="C107" s="228" t="s">
        <v>461</v>
      </c>
      <c r="D107" s="227">
        <v>11870</v>
      </c>
    </row>
    <row r="108" spans="1:4">
      <c r="A108" s="230">
        <v>10729</v>
      </c>
      <c r="B108" s="229">
        <v>10802</v>
      </c>
      <c r="C108" s="228" t="s">
        <v>477</v>
      </c>
      <c r="D108" s="227">
        <v>11870</v>
      </c>
    </row>
    <row r="109" spans="1:4" ht="17.25" thickBot="1">
      <c r="A109" s="226">
        <v>8</v>
      </c>
      <c r="B109" s="225">
        <v>0</v>
      </c>
      <c r="C109" s="224" t="s">
        <v>460</v>
      </c>
      <c r="D109" s="223">
        <v>0</v>
      </c>
    </row>
    <row r="110" spans="1:4" ht="21">
      <c r="A110" s="47"/>
      <c r="B110" s="818" t="s">
        <v>277</v>
      </c>
      <c r="C110" s="818"/>
      <c r="D110" s="147"/>
    </row>
    <row r="111" spans="1:4" ht="21">
      <c r="A111" s="47"/>
      <c r="B111" s="818" t="s">
        <v>276</v>
      </c>
      <c r="C111" s="818"/>
      <c r="D111" s="147"/>
    </row>
    <row r="112" spans="1:4" ht="21">
      <c r="A112" s="47"/>
      <c r="B112" s="819" t="s">
        <v>467</v>
      </c>
      <c r="C112" s="819"/>
      <c r="D112" s="369"/>
    </row>
    <row r="113" spans="1:4" ht="17.25" thickBot="1">
      <c r="A113" s="209"/>
      <c r="B113" s="820" t="s">
        <v>466</v>
      </c>
      <c r="C113" s="820"/>
      <c r="D113" s="185" t="s">
        <v>465</v>
      </c>
    </row>
    <row r="114" spans="1:4">
      <c r="A114" s="812" t="s">
        <v>170</v>
      </c>
      <c r="B114" s="814" t="s">
        <v>167</v>
      </c>
      <c r="C114" s="814" t="s">
        <v>464</v>
      </c>
      <c r="D114" s="816" t="s">
        <v>168</v>
      </c>
    </row>
    <row r="115" spans="1:4" ht="17.25" thickBot="1">
      <c r="A115" s="813"/>
      <c r="B115" s="815"/>
      <c r="C115" s="815"/>
      <c r="D115" s="817"/>
    </row>
    <row r="116" spans="1:4">
      <c r="A116" s="234">
        <v>0</v>
      </c>
      <c r="B116" s="233">
        <v>0</v>
      </c>
      <c r="C116" s="232" t="s">
        <v>463</v>
      </c>
      <c r="D116" s="231">
        <v>0</v>
      </c>
    </row>
    <row r="117" spans="1:4">
      <c r="A117" s="230">
        <v>34397</v>
      </c>
      <c r="B117" s="229">
        <v>353513</v>
      </c>
      <c r="C117" s="228" t="s">
        <v>483</v>
      </c>
      <c r="D117" s="227">
        <v>417569</v>
      </c>
    </row>
    <row r="118" spans="1:4">
      <c r="A118" s="230">
        <v>26543</v>
      </c>
      <c r="B118" s="229">
        <v>26297</v>
      </c>
      <c r="C118" s="228" t="s">
        <v>461</v>
      </c>
      <c r="D118" s="227">
        <v>27547</v>
      </c>
    </row>
    <row r="119" spans="1:4">
      <c r="A119" s="230">
        <v>16883</v>
      </c>
      <c r="B119" s="229">
        <v>7219</v>
      </c>
      <c r="C119" s="228" t="s">
        <v>482</v>
      </c>
      <c r="D119" s="227">
        <v>7199</v>
      </c>
    </row>
    <row r="120" spans="1:4">
      <c r="A120" s="230">
        <v>163</v>
      </c>
      <c r="B120" s="229">
        <v>199</v>
      </c>
      <c r="C120" s="228" t="s">
        <v>481</v>
      </c>
      <c r="D120" s="227">
        <v>199</v>
      </c>
    </row>
    <row r="121" spans="1:4">
      <c r="A121" s="230">
        <v>3504</v>
      </c>
      <c r="B121" s="229">
        <v>12645</v>
      </c>
      <c r="C121" s="228" t="s">
        <v>479</v>
      </c>
      <c r="D121" s="227">
        <v>12856</v>
      </c>
    </row>
    <row r="122" spans="1:4">
      <c r="A122" s="230">
        <v>820</v>
      </c>
      <c r="B122" s="229">
        <v>779</v>
      </c>
      <c r="C122" s="228" t="s">
        <v>478</v>
      </c>
      <c r="D122" s="227">
        <v>779</v>
      </c>
    </row>
    <row r="123" spans="1:4">
      <c r="A123" s="230">
        <v>3169</v>
      </c>
      <c r="B123" s="229">
        <v>5355</v>
      </c>
      <c r="C123" s="228" t="s">
        <v>477</v>
      </c>
      <c r="D123" s="227">
        <v>5487</v>
      </c>
    </row>
    <row r="124" spans="1:4">
      <c r="A124" s="230">
        <v>2004</v>
      </c>
      <c r="B124" s="229">
        <v>100</v>
      </c>
      <c r="C124" s="228" t="s">
        <v>460</v>
      </c>
      <c r="D124" s="227">
        <v>1027</v>
      </c>
    </row>
    <row r="125" spans="1:4">
      <c r="A125" s="230">
        <v>63</v>
      </c>
      <c r="B125" s="229">
        <v>63</v>
      </c>
      <c r="C125" s="228" t="s">
        <v>474</v>
      </c>
      <c r="D125" s="227">
        <v>135</v>
      </c>
    </row>
    <row r="126" spans="1:4">
      <c r="A126" s="230">
        <v>63</v>
      </c>
      <c r="B126" s="229">
        <v>63</v>
      </c>
      <c r="C126" s="228" t="s">
        <v>500</v>
      </c>
      <c r="D126" s="227">
        <v>63</v>
      </c>
    </row>
    <row r="127" spans="1:4">
      <c r="A127" s="230">
        <v>0</v>
      </c>
      <c r="B127" s="229">
        <v>0</v>
      </c>
      <c r="C127" s="228" t="s">
        <v>473</v>
      </c>
      <c r="D127" s="227">
        <v>72</v>
      </c>
    </row>
    <row r="128" spans="1:4">
      <c r="A128" s="230">
        <v>294</v>
      </c>
      <c r="B128" s="229">
        <v>147</v>
      </c>
      <c r="C128" s="228" t="s">
        <v>457</v>
      </c>
      <c r="D128" s="227">
        <v>231</v>
      </c>
    </row>
    <row r="129" spans="1:4">
      <c r="A129" s="230">
        <v>294</v>
      </c>
      <c r="B129" s="229">
        <v>147</v>
      </c>
      <c r="C129" s="228" t="s">
        <v>455</v>
      </c>
      <c r="D129" s="227">
        <v>231</v>
      </c>
    </row>
    <row r="130" spans="1:4">
      <c r="A130" s="230">
        <v>12</v>
      </c>
      <c r="B130" s="229">
        <v>0</v>
      </c>
      <c r="C130" s="228" t="s">
        <v>454</v>
      </c>
      <c r="D130" s="227">
        <v>0</v>
      </c>
    </row>
    <row r="131" spans="1:4">
      <c r="A131" s="230">
        <v>12</v>
      </c>
      <c r="B131" s="229">
        <v>0</v>
      </c>
      <c r="C131" s="228" t="s">
        <v>453</v>
      </c>
      <c r="D131" s="227">
        <v>0</v>
      </c>
    </row>
    <row r="132" spans="1:4" ht="33">
      <c r="A132" s="230">
        <v>7484</v>
      </c>
      <c r="B132" s="229">
        <v>327006</v>
      </c>
      <c r="C132" s="228" t="s">
        <v>452</v>
      </c>
      <c r="D132" s="227">
        <v>389656</v>
      </c>
    </row>
    <row r="133" spans="1:4">
      <c r="A133" s="230">
        <v>3484</v>
      </c>
      <c r="B133" s="229">
        <v>320250</v>
      </c>
      <c r="C133" s="228" t="s">
        <v>451</v>
      </c>
      <c r="D133" s="227">
        <v>382800</v>
      </c>
    </row>
    <row r="134" spans="1:4" ht="17.25" thickBot="1">
      <c r="A134" s="226">
        <v>4000</v>
      </c>
      <c r="B134" s="225">
        <v>6756</v>
      </c>
      <c r="C134" s="224" t="s">
        <v>472</v>
      </c>
      <c r="D134" s="223">
        <v>6856</v>
      </c>
    </row>
    <row r="135" spans="1:4" ht="21">
      <c r="A135" s="47"/>
      <c r="B135" s="818" t="s">
        <v>277</v>
      </c>
      <c r="C135" s="818"/>
      <c r="D135" s="147"/>
    </row>
    <row r="136" spans="1:4" ht="21">
      <c r="A136" s="47"/>
      <c r="B136" s="818" t="s">
        <v>276</v>
      </c>
      <c r="C136" s="818"/>
      <c r="D136" s="147"/>
    </row>
    <row r="137" spans="1:4" ht="21">
      <c r="A137" s="47"/>
      <c r="B137" s="819" t="s">
        <v>467</v>
      </c>
      <c r="C137" s="819"/>
      <c r="D137" s="369"/>
    </row>
    <row r="138" spans="1:4" ht="17.25" thickBot="1">
      <c r="A138" s="209"/>
      <c r="B138" s="820" t="s">
        <v>466</v>
      </c>
      <c r="C138" s="820"/>
      <c r="D138" s="185" t="s">
        <v>465</v>
      </c>
    </row>
    <row r="139" spans="1:4">
      <c r="A139" s="812" t="s">
        <v>170</v>
      </c>
      <c r="B139" s="814" t="s">
        <v>167</v>
      </c>
      <c r="C139" s="814" t="s">
        <v>464</v>
      </c>
      <c r="D139" s="816" t="s">
        <v>168</v>
      </c>
    </row>
    <row r="140" spans="1:4" ht="17.25" thickBot="1">
      <c r="A140" s="813"/>
      <c r="B140" s="815"/>
      <c r="C140" s="815"/>
      <c r="D140" s="817"/>
    </row>
    <row r="141" spans="1:4">
      <c r="A141" s="234">
        <v>0</v>
      </c>
      <c r="B141" s="233">
        <v>0</v>
      </c>
      <c r="C141" s="232" t="s">
        <v>463</v>
      </c>
      <c r="D141" s="231">
        <v>0</v>
      </c>
    </row>
    <row r="142" spans="1:4">
      <c r="A142" s="230">
        <v>81</v>
      </c>
      <c r="B142" s="229">
        <v>0</v>
      </c>
      <c r="C142" s="228" t="s">
        <v>470</v>
      </c>
      <c r="D142" s="227">
        <v>0</v>
      </c>
    </row>
    <row r="143" spans="1:4">
      <c r="A143" s="230">
        <v>81</v>
      </c>
      <c r="B143" s="229">
        <v>0</v>
      </c>
      <c r="C143" s="228" t="s">
        <v>469</v>
      </c>
      <c r="D143" s="227">
        <v>0</v>
      </c>
    </row>
    <row r="144" spans="1:4" ht="17.25" thickBot="1">
      <c r="A144" s="226">
        <v>81</v>
      </c>
      <c r="B144" s="225">
        <v>0</v>
      </c>
      <c r="C144" s="224" t="s">
        <v>468</v>
      </c>
      <c r="D144" s="223">
        <v>0</v>
      </c>
    </row>
    <row r="145" spans="1:4" ht="21">
      <c r="A145" s="47"/>
      <c r="B145" s="818" t="s">
        <v>277</v>
      </c>
      <c r="C145" s="818"/>
      <c r="D145" s="147"/>
    </row>
    <row r="146" spans="1:4" ht="21">
      <c r="A146" s="47"/>
      <c r="B146" s="818" t="s">
        <v>276</v>
      </c>
      <c r="C146" s="818"/>
      <c r="D146" s="147"/>
    </row>
    <row r="147" spans="1:4" ht="21">
      <c r="A147" s="47"/>
      <c r="B147" s="819" t="s">
        <v>467</v>
      </c>
      <c r="C147" s="819"/>
      <c r="D147" s="369"/>
    </row>
    <row r="148" spans="1:4" ht="17.25" thickBot="1">
      <c r="A148" s="209"/>
      <c r="B148" s="820" t="s">
        <v>466</v>
      </c>
      <c r="C148" s="820"/>
      <c r="D148" s="185" t="s">
        <v>465</v>
      </c>
    </row>
    <row r="149" spans="1:4">
      <c r="A149" s="812" t="s">
        <v>170</v>
      </c>
      <c r="B149" s="814" t="s">
        <v>167</v>
      </c>
      <c r="C149" s="814" t="s">
        <v>464</v>
      </c>
      <c r="D149" s="816" t="s">
        <v>168</v>
      </c>
    </row>
    <row r="150" spans="1:4" ht="17.25" thickBot="1">
      <c r="A150" s="813"/>
      <c r="B150" s="815"/>
      <c r="C150" s="815"/>
      <c r="D150" s="817"/>
    </row>
    <row r="151" spans="1:4">
      <c r="A151" s="234">
        <v>0</v>
      </c>
      <c r="B151" s="233">
        <v>0</v>
      </c>
      <c r="C151" s="232" t="s">
        <v>463</v>
      </c>
      <c r="D151" s="231">
        <v>0</v>
      </c>
    </row>
    <row r="152" spans="1:4">
      <c r="A152" s="230">
        <v>28067</v>
      </c>
      <c r="B152" s="229">
        <v>57187</v>
      </c>
      <c r="C152" s="228" t="s">
        <v>462</v>
      </c>
      <c r="D152" s="227">
        <v>52187</v>
      </c>
    </row>
    <row r="153" spans="1:4">
      <c r="A153" s="230">
        <v>28055</v>
      </c>
      <c r="B153" s="229">
        <v>57187</v>
      </c>
      <c r="C153" s="228" t="s">
        <v>461</v>
      </c>
      <c r="D153" s="227">
        <v>52187</v>
      </c>
    </row>
    <row r="154" spans="1:4">
      <c r="A154" s="230">
        <v>18</v>
      </c>
      <c r="B154" s="229">
        <v>125</v>
      </c>
      <c r="C154" s="228" t="s">
        <v>481</v>
      </c>
      <c r="D154" s="227">
        <v>125</v>
      </c>
    </row>
    <row r="155" spans="1:4">
      <c r="A155" s="230">
        <v>0</v>
      </c>
      <c r="B155" s="229">
        <v>1</v>
      </c>
      <c r="C155" s="228" t="s">
        <v>480</v>
      </c>
      <c r="D155" s="227">
        <v>1</v>
      </c>
    </row>
    <row r="156" spans="1:4">
      <c r="A156" s="230">
        <v>0</v>
      </c>
      <c r="B156" s="229">
        <v>1</v>
      </c>
      <c r="C156" s="228" t="s">
        <v>489</v>
      </c>
      <c r="D156" s="227">
        <v>1</v>
      </c>
    </row>
    <row r="157" spans="1:4">
      <c r="A157" s="230">
        <v>28036</v>
      </c>
      <c r="B157" s="229">
        <v>57060</v>
      </c>
      <c r="C157" s="228" t="s">
        <v>460</v>
      </c>
      <c r="D157" s="227">
        <v>52060</v>
      </c>
    </row>
    <row r="158" spans="1:4">
      <c r="A158" s="230">
        <v>12</v>
      </c>
      <c r="B158" s="229">
        <v>0</v>
      </c>
      <c r="C158" s="228" t="s">
        <v>454</v>
      </c>
      <c r="D158" s="227">
        <v>0</v>
      </c>
    </row>
    <row r="159" spans="1:4" ht="17.25" thickBot="1">
      <c r="A159" s="226">
        <v>12</v>
      </c>
      <c r="B159" s="225">
        <v>0</v>
      </c>
      <c r="C159" s="224" t="s">
        <v>453</v>
      </c>
      <c r="D159" s="223">
        <v>0</v>
      </c>
    </row>
  </sheetData>
  <mergeCells count="72">
    <mergeCell ref="A32:A33"/>
    <mergeCell ref="B32:B33"/>
    <mergeCell ref="C32:C33"/>
    <mergeCell ref="D32:D33"/>
    <mergeCell ref="B1:C1"/>
    <mergeCell ref="B2:C2"/>
    <mergeCell ref="B3:C3"/>
    <mergeCell ref="B4:C4"/>
    <mergeCell ref="A5:A6"/>
    <mergeCell ref="B5:B6"/>
    <mergeCell ref="C5:C6"/>
    <mergeCell ref="D5:D6"/>
    <mergeCell ref="B28:C28"/>
    <mergeCell ref="B29:C29"/>
    <mergeCell ref="B30:C30"/>
    <mergeCell ref="B31:C31"/>
    <mergeCell ref="A81:A82"/>
    <mergeCell ref="B81:B82"/>
    <mergeCell ref="C81:C82"/>
    <mergeCell ref="D81:D82"/>
    <mergeCell ref="B38:C38"/>
    <mergeCell ref="B39:C39"/>
    <mergeCell ref="B40:C40"/>
    <mergeCell ref="B41:C41"/>
    <mergeCell ref="A42:A43"/>
    <mergeCell ref="B42:B43"/>
    <mergeCell ref="C42:C43"/>
    <mergeCell ref="D42:D43"/>
    <mergeCell ref="B77:C77"/>
    <mergeCell ref="B78:C78"/>
    <mergeCell ref="B79:C79"/>
    <mergeCell ref="B80:C80"/>
    <mergeCell ref="A93:A94"/>
    <mergeCell ref="B93:B94"/>
    <mergeCell ref="C93:C94"/>
    <mergeCell ref="D93:D94"/>
    <mergeCell ref="B99:C99"/>
    <mergeCell ref="D103:D104"/>
    <mergeCell ref="B89:C89"/>
    <mergeCell ref="B90:C90"/>
    <mergeCell ref="B91:C91"/>
    <mergeCell ref="B92:C92"/>
    <mergeCell ref="B100:C100"/>
    <mergeCell ref="B101:C101"/>
    <mergeCell ref="B102:C102"/>
    <mergeCell ref="A114:A115"/>
    <mergeCell ref="B114:B115"/>
    <mergeCell ref="C114:C115"/>
    <mergeCell ref="A103:A104"/>
    <mergeCell ref="B103:B104"/>
    <mergeCell ref="C103:C104"/>
    <mergeCell ref="B147:C147"/>
    <mergeCell ref="B110:C110"/>
    <mergeCell ref="B111:C111"/>
    <mergeCell ref="B112:C112"/>
    <mergeCell ref="B113:C113"/>
    <mergeCell ref="B148:C148"/>
    <mergeCell ref="A149:A150"/>
    <mergeCell ref="B149:B150"/>
    <mergeCell ref="C149:C150"/>
    <mergeCell ref="D114:D115"/>
    <mergeCell ref="B135:C135"/>
    <mergeCell ref="B136:C136"/>
    <mergeCell ref="B137:C137"/>
    <mergeCell ref="B138:C138"/>
    <mergeCell ref="A139:A140"/>
    <mergeCell ref="B139:B140"/>
    <mergeCell ref="C139:C140"/>
    <mergeCell ref="D139:D140"/>
    <mergeCell ref="D149:D150"/>
    <mergeCell ref="B145:C145"/>
    <mergeCell ref="B146:C14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8" max="16383" man="1"/>
    <brk id="68" max="16383" man="1"/>
    <brk id="79" max="16383" man="1"/>
    <brk id="90" max="16383" man="1"/>
    <brk id="120" max="16383" man="1"/>
  </rowBreak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00865-D200-41C5-8D70-9D9A1FE21C8A}">
  <dimension ref="A1:B136"/>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2141</v>
      </c>
    </row>
    <row r="10" spans="1:2" ht="33">
      <c r="A10" s="242" t="s">
        <v>693</v>
      </c>
      <c r="B10" s="241" t="s">
        <v>2142</v>
      </c>
    </row>
    <row r="11" spans="1:2" ht="33">
      <c r="A11" s="242" t="s">
        <v>1461</v>
      </c>
      <c r="B11" s="241" t="s">
        <v>1930</v>
      </c>
    </row>
    <row r="12" spans="1:2" ht="33">
      <c r="A12" s="242" t="s">
        <v>691</v>
      </c>
      <c r="B12" s="241" t="s">
        <v>2143</v>
      </c>
    </row>
    <row r="13" spans="1:2" ht="66">
      <c r="A13" s="242" t="s">
        <v>666</v>
      </c>
      <c r="B13" s="241" t="s">
        <v>2144</v>
      </c>
    </row>
    <row r="14" spans="1:2" ht="66">
      <c r="A14" s="242" t="s">
        <v>664</v>
      </c>
      <c r="B14" s="241" t="s">
        <v>2145</v>
      </c>
    </row>
    <row r="15" spans="1:2" ht="132">
      <c r="A15" s="242" t="s">
        <v>660</v>
      </c>
      <c r="B15" s="241" t="s">
        <v>2146</v>
      </c>
    </row>
    <row r="16" spans="1:2" ht="33">
      <c r="A16" s="242" t="s">
        <v>686</v>
      </c>
      <c r="B16" s="241" t="s">
        <v>2147</v>
      </c>
    </row>
    <row r="17" spans="1:2" ht="33">
      <c r="A17" s="242" t="s">
        <v>684</v>
      </c>
      <c r="B17" s="241"/>
    </row>
    <row r="18" spans="1:2" ht="49.5">
      <c r="A18" s="242" t="s">
        <v>681</v>
      </c>
      <c r="B18" s="241" t="s">
        <v>2148</v>
      </c>
    </row>
    <row r="19" spans="1:2" ht="33">
      <c r="A19" s="242" t="s">
        <v>679</v>
      </c>
      <c r="B19" s="241"/>
    </row>
    <row r="20" spans="1:2" ht="33">
      <c r="A20" s="242" t="s">
        <v>1451</v>
      </c>
      <c r="B20" s="241" t="s">
        <v>2149</v>
      </c>
    </row>
    <row r="21" spans="1:2" ht="33">
      <c r="A21" s="242" t="s">
        <v>674</v>
      </c>
      <c r="B21" s="241" t="s">
        <v>2150</v>
      </c>
    </row>
    <row r="22" spans="1:2" ht="33">
      <c r="A22" s="242" t="s">
        <v>658</v>
      </c>
      <c r="B22" s="241"/>
    </row>
    <row r="23" spans="1:2" ht="49.5">
      <c r="A23" s="242" t="s">
        <v>657</v>
      </c>
      <c r="B23" s="241" t="s">
        <v>2151</v>
      </c>
    </row>
    <row r="24" spans="1:2" ht="33">
      <c r="A24" s="242" t="s">
        <v>653</v>
      </c>
      <c r="B24" s="241"/>
    </row>
    <row r="25" spans="1:2" ht="33.75" thickBot="1">
      <c r="A25" s="240" t="s">
        <v>671</v>
      </c>
      <c r="B25" s="239" t="s">
        <v>2152</v>
      </c>
    </row>
    <row r="26" spans="1:2" ht="21">
      <c r="A26" s="818" t="s">
        <v>277</v>
      </c>
      <c r="B26" s="818"/>
    </row>
    <row r="27" spans="1:2" ht="21">
      <c r="A27" s="818" t="s">
        <v>276</v>
      </c>
      <c r="B27" s="818"/>
    </row>
    <row r="28" spans="1:2" ht="21">
      <c r="A28" s="819" t="s">
        <v>529</v>
      </c>
      <c r="B28" s="819"/>
    </row>
    <row r="29" spans="1:2" ht="17.25" thickBot="1">
      <c r="A29" s="820" t="s">
        <v>466</v>
      </c>
      <c r="B29" s="820"/>
    </row>
    <row r="30" spans="1:2" ht="17.25" thickBot="1">
      <c r="A30" s="821" t="s">
        <v>528</v>
      </c>
      <c r="B30" s="822"/>
    </row>
    <row r="31" spans="1:2">
      <c r="A31" s="246" t="s">
        <v>648</v>
      </c>
      <c r="B31" s="245"/>
    </row>
    <row r="32" spans="1:2">
      <c r="A32" s="244" t="s">
        <v>668</v>
      </c>
      <c r="B32" s="243"/>
    </row>
    <row r="33" spans="1:2" ht="33">
      <c r="A33" s="242" t="s">
        <v>667</v>
      </c>
      <c r="B33" s="241"/>
    </row>
    <row r="34" spans="1:2" ht="33.75" thickBot="1">
      <c r="A34" s="240" t="s">
        <v>662</v>
      </c>
      <c r="B34" s="239" t="s">
        <v>2153</v>
      </c>
    </row>
    <row r="35" spans="1:2" ht="21">
      <c r="A35" s="818" t="s">
        <v>277</v>
      </c>
      <c r="B35" s="818"/>
    </row>
    <row r="36" spans="1:2" ht="21">
      <c r="A36" s="818" t="s">
        <v>276</v>
      </c>
      <c r="B36" s="818"/>
    </row>
    <row r="37" spans="1:2" ht="21">
      <c r="A37" s="819" t="s">
        <v>529</v>
      </c>
      <c r="B37" s="819"/>
    </row>
    <row r="38" spans="1:2" ht="17.25" thickBot="1">
      <c r="A38" s="820" t="s">
        <v>466</v>
      </c>
      <c r="B38" s="820"/>
    </row>
    <row r="39" spans="1:2" ht="17.25" thickBot="1">
      <c r="A39" s="821" t="s">
        <v>528</v>
      </c>
      <c r="B39" s="822"/>
    </row>
    <row r="40" spans="1:2">
      <c r="A40" s="246" t="s">
        <v>527</v>
      </c>
      <c r="B40" s="245"/>
    </row>
    <row r="41" spans="1:2">
      <c r="A41" s="244" t="s">
        <v>646</v>
      </c>
      <c r="B41" s="243"/>
    </row>
    <row r="42" spans="1:2" ht="33">
      <c r="A42" s="242" t="s">
        <v>598</v>
      </c>
      <c r="B42" s="241"/>
    </row>
    <row r="43" spans="1:2" ht="33">
      <c r="A43" s="242" t="s">
        <v>645</v>
      </c>
      <c r="B43" s="241" t="s">
        <v>2154</v>
      </c>
    </row>
    <row r="44" spans="1:2" ht="49.5">
      <c r="A44" s="242" t="s">
        <v>595</v>
      </c>
      <c r="B44" s="241" t="s">
        <v>2155</v>
      </c>
    </row>
    <row r="45" spans="1:2" ht="49.5">
      <c r="A45" s="242" t="s">
        <v>593</v>
      </c>
      <c r="B45" s="241" t="s">
        <v>2156</v>
      </c>
    </row>
    <row r="46" spans="1:2" ht="66">
      <c r="A46" s="242" t="s">
        <v>591</v>
      </c>
      <c r="B46" s="241" t="s">
        <v>2157</v>
      </c>
    </row>
    <row r="47" spans="1:2" ht="66">
      <c r="A47" s="242" t="s">
        <v>589</v>
      </c>
      <c r="B47" s="241" t="s">
        <v>2158</v>
      </c>
    </row>
    <row r="48" spans="1:2" ht="33">
      <c r="A48" s="242" t="s">
        <v>525</v>
      </c>
      <c r="B48" s="241"/>
    </row>
    <row r="49" spans="1:2" ht="33">
      <c r="A49" s="242" t="s">
        <v>558</v>
      </c>
      <c r="B49" s="241" t="s">
        <v>2159</v>
      </c>
    </row>
    <row r="50" spans="1:2" ht="66">
      <c r="A50" s="242" t="s">
        <v>556</v>
      </c>
      <c r="B50" s="241" t="s">
        <v>2160</v>
      </c>
    </row>
    <row r="51" spans="1:2" ht="33">
      <c r="A51" s="242" t="s">
        <v>554</v>
      </c>
      <c r="B51" s="241" t="s">
        <v>2093</v>
      </c>
    </row>
    <row r="52" spans="1:2" ht="33">
      <c r="A52" s="242" t="s">
        <v>582</v>
      </c>
      <c r="B52" s="241" t="s">
        <v>2094</v>
      </c>
    </row>
    <row r="53" spans="1:2" ht="132">
      <c r="A53" s="242" t="s">
        <v>552</v>
      </c>
      <c r="B53" s="241" t="s">
        <v>2161</v>
      </c>
    </row>
    <row r="54" spans="1:2" ht="66">
      <c r="A54" s="242" t="s">
        <v>550</v>
      </c>
      <c r="B54" s="241" t="s">
        <v>2162</v>
      </c>
    </row>
    <row r="55" spans="1:2" ht="82.5">
      <c r="A55" s="242" t="s">
        <v>548</v>
      </c>
      <c r="B55" s="241" t="s">
        <v>2163</v>
      </c>
    </row>
    <row r="56" spans="1:2" ht="99">
      <c r="A56" s="242" t="s">
        <v>524</v>
      </c>
      <c r="B56" s="241" t="s">
        <v>2164</v>
      </c>
    </row>
    <row r="57" spans="1:2" ht="33">
      <c r="A57" s="242" t="s">
        <v>545</v>
      </c>
      <c r="B57" s="241" t="s">
        <v>2099</v>
      </c>
    </row>
    <row r="58" spans="1:2" ht="33">
      <c r="A58" s="242" t="s">
        <v>522</v>
      </c>
      <c r="B58" s="241"/>
    </row>
    <row r="59" spans="1:2" ht="66">
      <c r="A59" s="242" t="s">
        <v>543</v>
      </c>
      <c r="B59" s="241" t="s">
        <v>2165</v>
      </c>
    </row>
    <row r="60" spans="1:2" ht="148.5">
      <c r="A60" s="242" t="s">
        <v>521</v>
      </c>
      <c r="B60" s="241" t="s">
        <v>2166</v>
      </c>
    </row>
    <row r="61" spans="1:2" ht="33">
      <c r="A61" s="242" t="s">
        <v>540</v>
      </c>
      <c r="B61" s="241"/>
    </row>
    <row r="62" spans="1:2" ht="33">
      <c r="A62" s="242" t="s">
        <v>626</v>
      </c>
      <c r="B62" s="241" t="s">
        <v>1959</v>
      </c>
    </row>
    <row r="63" spans="1:2" ht="99">
      <c r="A63" s="242" t="s">
        <v>539</v>
      </c>
      <c r="B63" s="241" t="s">
        <v>2167</v>
      </c>
    </row>
    <row r="64" spans="1:2" ht="33">
      <c r="A64" s="242" t="s">
        <v>623</v>
      </c>
      <c r="B64" s="241" t="s">
        <v>2103</v>
      </c>
    </row>
    <row r="65" spans="1:2" ht="33">
      <c r="A65" s="242" t="s">
        <v>519</v>
      </c>
      <c r="B65" s="241"/>
    </row>
    <row r="66" spans="1:2" ht="49.5">
      <c r="A66" s="242" t="s">
        <v>518</v>
      </c>
      <c r="B66" s="241" t="s">
        <v>2168</v>
      </c>
    </row>
    <row r="67" spans="1:2" ht="33">
      <c r="A67" s="242" t="s">
        <v>537</v>
      </c>
      <c r="B67" s="241"/>
    </row>
    <row r="68" spans="1:2" ht="33">
      <c r="A68" s="242" t="s">
        <v>536</v>
      </c>
      <c r="B68" s="241" t="s">
        <v>2169</v>
      </c>
    </row>
    <row r="69" spans="1:2" ht="66">
      <c r="A69" s="242" t="s">
        <v>516</v>
      </c>
      <c r="B69" s="241"/>
    </row>
    <row r="70" spans="1:2" ht="50.25" thickBot="1">
      <c r="A70" s="240" t="s">
        <v>533</v>
      </c>
      <c r="B70" s="239" t="s">
        <v>2170</v>
      </c>
    </row>
    <row r="71" spans="1:2" ht="21">
      <c r="A71" s="818" t="s">
        <v>277</v>
      </c>
      <c r="B71" s="818"/>
    </row>
    <row r="72" spans="1:2" ht="21">
      <c r="A72" s="818" t="s">
        <v>276</v>
      </c>
      <c r="B72" s="818"/>
    </row>
    <row r="73" spans="1:2" ht="21">
      <c r="A73" s="819" t="s">
        <v>529</v>
      </c>
      <c r="B73" s="819"/>
    </row>
    <row r="74" spans="1:2" ht="17.25" thickBot="1">
      <c r="A74" s="820" t="s">
        <v>466</v>
      </c>
      <c r="B74" s="820"/>
    </row>
    <row r="75" spans="1:2" ht="17.25" thickBot="1">
      <c r="A75" s="821" t="s">
        <v>528</v>
      </c>
      <c r="B75" s="822"/>
    </row>
    <row r="76" spans="1:2">
      <c r="A76" s="246" t="s">
        <v>527</v>
      </c>
      <c r="B76" s="245"/>
    </row>
    <row r="77" spans="1:2" ht="17.25" thickBot="1">
      <c r="A77" s="248" t="s">
        <v>613</v>
      </c>
      <c r="B77" s="247"/>
    </row>
    <row r="78" spans="1:2" ht="21">
      <c r="A78" s="818" t="s">
        <v>277</v>
      </c>
      <c r="B78" s="818"/>
    </row>
    <row r="79" spans="1:2" ht="21">
      <c r="A79" s="818" t="s">
        <v>276</v>
      </c>
      <c r="B79" s="818"/>
    </row>
    <row r="80" spans="1:2" ht="21">
      <c r="A80" s="819" t="s">
        <v>529</v>
      </c>
      <c r="B80" s="819"/>
    </row>
    <row r="81" spans="1:2" ht="17.25" thickBot="1">
      <c r="A81" s="820" t="s">
        <v>466</v>
      </c>
      <c r="B81" s="820"/>
    </row>
    <row r="82" spans="1:2" ht="17.25" thickBot="1">
      <c r="A82" s="821" t="s">
        <v>528</v>
      </c>
      <c r="B82" s="822"/>
    </row>
    <row r="83" spans="1:2">
      <c r="A83" s="246" t="s">
        <v>527</v>
      </c>
      <c r="B83" s="245"/>
    </row>
    <row r="84" spans="1:2">
      <c r="A84" s="244" t="s">
        <v>599</v>
      </c>
      <c r="B84" s="243"/>
    </row>
    <row r="85" spans="1:2" ht="33">
      <c r="A85" s="242" t="s">
        <v>525</v>
      </c>
      <c r="B85" s="241"/>
    </row>
    <row r="86" spans="1:2" ht="83.25" thickBot="1">
      <c r="A86" s="240" t="s">
        <v>548</v>
      </c>
      <c r="B86" s="239" t="s">
        <v>2171</v>
      </c>
    </row>
    <row r="87" spans="1:2" ht="21">
      <c r="A87" s="818" t="s">
        <v>277</v>
      </c>
      <c r="B87" s="818"/>
    </row>
    <row r="88" spans="1:2" ht="21">
      <c r="A88" s="818" t="s">
        <v>276</v>
      </c>
      <c r="B88" s="818"/>
    </row>
    <row r="89" spans="1:2" ht="21">
      <c r="A89" s="819" t="s">
        <v>529</v>
      </c>
      <c r="B89" s="819"/>
    </row>
    <row r="90" spans="1:2" ht="17.25" thickBot="1">
      <c r="A90" s="820" t="s">
        <v>466</v>
      </c>
      <c r="B90" s="820"/>
    </row>
    <row r="91" spans="1:2" ht="17.25" thickBot="1">
      <c r="A91" s="821" t="s">
        <v>528</v>
      </c>
      <c r="B91" s="822"/>
    </row>
    <row r="92" spans="1:2">
      <c r="A92" s="246" t="s">
        <v>527</v>
      </c>
      <c r="B92" s="245"/>
    </row>
    <row r="93" spans="1:2">
      <c r="A93" s="244" t="s">
        <v>566</v>
      </c>
      <c r="B93" s="243"/>
    </row>
    <row r="94" spans="1:2" ht="33">
      <c r="A94" s="242" t="s">
        <v>525</v>
      </c>
      <c r="B94" s="241"/>
    </row>
    <row r="95" spans="1:2" ht="99.75" thickBot="1">
      <c r="A95" s="240" t="s">
        <v>548</v>
      </c>
      <c r="B95" s="239" t="s">
        <v>2172</v>
      </c>
    </row>
    <row r="96" spans="1:2" ht="21">
      <c r="A96" s="818" t="s">
        <v>277</v>
      </c>
      <c r="B96" s="818"/>
    </row>
    <row r="97" spans="1:2" ht="21">
      <c r="A97" s="818" t="s">
        <v>276</v>
      </c>
      <c r="B97" s="818"/>
    </row>
    <row r="98" spans="1:2" ht="21">
      <c r="A98" s="819" t="s">
        <v>529</v>
      </c>
      <c r="B98" s="819"/>
    </row>
    <row r="99" spans="1:2" ht="17.25" thickBot="1">
      <c r="A99" s="820" t="s">
        <v>466</v>
      </c>
      <c r="B99" s="820"/>
    </row>
    <row r="100" spans="1:2" ht="17.25" thickBot="1">
      <c r="A100" s="821" t="s">
        <v>528</v>
      </c>
      <c r="B100" s="822"/>
    </row>
    <row r="101" spans="1:2">
      <c r="A101" s="246" t="s">
        <v>527</v>
      </c>
      <c r="B101" s="245"/>
    </row>
    <row r="102" spans="1:2">
      <c r="A102" s="244" t="s">
        <v>559</v>
      </c>
      <c r="B102" s="243"/>
    </row>
    <row r="103" spans="1:2" ht="33">
      <c r="A103" s="242" t="s">
        <v>525</v>
      </c>
      <c r="B103" s="241"/>
    </row>
    <row r="104" spans="1:2" ht="99">
      <c r="A104" s="242" t="s">
        <v>558</v>
      </c>
      <c r="B104" s="241" t="s">
        <v>2173</v>
      </c>
    </row>
    <row r="105" spans="1:2" ht="66">
      <c r="A105" s="242" t="s">
        <v>556</v>
      </c>
      <c r="B105" s="241" t="s">
        <v>2174</v>
      </c>
    </row>
    <row r="106" spans="1:2" ht="181.5">
      <c r="A106" s="242" t="s">
        <v>552</v>
      </c>
      <c r="B106" s="241" t="s">
        <v>2175</v>
      </c>
    </row>
    <row r="107" spans="1:2" ht="33">
      <c r="A107" s="242" t="s">
        <v>550</v>
      </c>
      <c r="B107" s="241" t="s">
        <v>2176</v>
      </c>
    </row>
    <row r="108" spans="1:2" ht="165">
      <c r="A108" s="242" t="s">
        <v>548</v>
      </c>
      <c r="B108" s="241" t="s">
        <v>2177</v>
      </c>
    </row>
    <row r="109" spans="1:2" ht="82.5">
      <c r="A109" s="242" t="s">
        <v>524</v>
      </c>
      <c r="B109" s="241" t="s">
        <v>2178</v>
      </c>
    </row>
    <row r="110" spans="1:2" ht="33">
      <c r="A110" s="242" t="s">
        <v>540</v>
      </c>
      <c r="B110" s="241"/>
    </row>
    <row r="111" spans="1:2" ht="49.5">
      <c r="A111" s="242" t="s">
        <v>626</v>
      </c>
      <c r="B111" s="241" t="s">
        <v>2179</v>
      </c>
    </row>
    <row r="112" spans="1:2" ht="49.5">
      <c r="A112" s="242" t="s">
        <v>539</v>
      </c>
      <c r="B112" s="241" t="s">
        <v>2180</v>
      </c>
    </row>
    <row r="113" spans="1:2" ht="33">
      <c r="A113" s="242" t="s">
        <v>519</v>
      </c>
      <c r="B113" s="241"/>
    </row>
    <row r="114" spans="1:2" ht="33">
      <c r="A114" s="242" t="s">
        <v>620</v>
      </c>
      <c r="B114" s="241" t="s">
        <v>2181</v>
      </c>
    </row>
    <row r="115" spans="1:2" ht="66">
      <c r="A115" s="242" t="s">
        <v>516</v>
      </c>
      <c r="B115" s="241"/>
    </row>
    <row r="116" spans="1:2" ht="132">
      <c r="A116" s="242" t="s">
        <v>515</v>
      </c>
      <c r="B116" s="241" t="s">
        <v>2182</v>
      </c>
    </row>
    <row r="117" spans="1:2" ht="50.25" thickBot="1">
      <c r="A117" s="240" t="s">
        <v>533</v>
      </c>
      <c r="B117" s="239" t="s">
        <v>2183</v>
      </c>
    </row>
    <row r="118" spans="1:2" ht="21">
      <c r="A118" s="818" t="s">
        <v>277</v>
      </c>
      <c r="B118" s="818"/>
    </row>
    <row r="119" spans="1:2" ht="21">
      <c r="A119" s="818" t="s">
        <v>276</v>
      </c>
      <c r="B119" s="818"/>
    </row>
    <row r="120" spans="1:2" ht="21">
      <c r="A120" s="819" t="s">
        <v>529</v>
      </c>
      <c r="B120" s="819"/>
    </row>
    <row r="121" spans="1:2" ht="17.25" thickBot="1">
      <c r="A121" s="820" t="s">
        <v>466</v>
      </c>
      <c r="B121" s="820"/>
    </row>
    <row r="122" spans="1:2" ht="17.25" thickBot="1">
      <c r="A122" s="821" t="s">
        <v>528</v>
      </c>
      <c r="B122" s="822"/>
    </row>
    <row r="123" spans="1:2">
      <c r="A123" s="246" t="s">
        <v>527</v>
      </c>
      <c r="B123" s="245"/>
    </row>
    <row r="124" spans="1:2" ht="17.25" thickBot="1">
      <c r="A124" s="248" t="s">
        <v>530</v>
      </c>
      <c r="B124" s="247"/>
    </row>
    <row r="125" spans="1:2" ht="21">
      <c r="A125" s="818" t="s">
        <v>277</v>
      </c>
      <c r="B125" s="818"/>
    </row>
    <row r="126" spans="1:2" ht="21">
      <c r="A126" s="818" t="s">
        <v>276</v>
      </c>
      <c r="B126" s="818"/>
    </row>
    <row r="127" spans="1:2" ht="21">
      <c r="A127" s="819" t="s">
        <v>529</v>
      </c>
      <c r="B127" s="819"/>
    </row>
    <row r="128" spans="1:2" ht="17.25" thickBot="1">
      <c r="A128" s="820" t="s">
        <v>466</v>
      </c>
      <c r="B128" s="820"/>
    </row>
    <row r="129" spans="1:2" ht="17.25" thickBot="1">
      <c r="A129" s="821" t="s">
        <v>528</v>
      </c>
      <c r="B129" s="822"/>
    </row>
    <row r="130" spans="1:2">
      <c r="A130" s="246" t="s">
        <v>527</v>
      </c>
      <c r="B130" s="245"/>
    </row>
    <row r="131" spans="1:2">
      <c r="A131" s="244" t="s">
        <v>526</v>
      </c>
      <c r="B131" s="243"/>
    </row>
    <row r="132" spans="1:2" ht="33">
      <c r="A132" s="242" t="s">
        <v>525</v>
      </c>
      <c r="B132" s="241"/>
    </row>
    <row r="133" spans="1:2" ht="49.5">
      <c r="A133" s="242" t="s">
        <v>556</v>
      </c>
      <c r="B133" s="241" t="s">
        <v>2184</v>
      </c>
    </row>
    <row r="134" spans="1:2" ht="33">
      <c r="A134" s="242" t="s">
        <v>554</v>
      </c>
      <c r="B134" s="241" t="s">
        <v>2185</v>
      </c>
    </row>
    <row r="135" spans="1:2" ht="33">
      <c r="A135" s="242" t="s">
        <v>582</v>
      </c>
      <c r="B135" s="241" t="s">
        <v>2186</v>
      </c>
    </row>
    <row r="136" spans="1:2" ht="281.25" thickBot="1">
      <c r="A136" s="240" t="s">
        <v>524</v>
      </c>
      <c r="B136" s="239" t="s">
        <v>2187</v>
      </c>
    </row>
  </sheetData>
  <mergeCells count="45">
    <mergeCell ref="A36:B36"/>
    <mergeCell ref="A1:B1"/>
    <mergeCell ref="A2:B2"/>
    <mergeCell ref="A3:B3"/>
    <mergeCell ref="A4:B4"/>
    <mergeCell ref="A5:B5"/>
    <mergeCell ref="A26:B26"/>
    <mergeCell ref="A27:B27"/>
    <mergeCell ref="A28:B28"/>
    <mergeCell ref="A29:B29"/>
    <mergeCell ref="A30:B30"/>
    <mergeCell ref="A35:B35"/>
    <mergeCell ref="A81:B81"/>
    <mergeCell ref="A37:B37"/>
    <mergeCell ref="A38:B38"/>
    <mergeCell ref="A39:B39"/>
    <mergeCell ref="A71:B71"/>
    <mergeCell ref="A72:B72"/>
    <mergeCell ref="A73:B73"/>
    <mergeCell ref="A74:B74"/>
    <mergeCell ref="A75:B75"/>
    <mergeCell ref="A78:B78"/>
    <mergeCell ref="A79:B79"/>
    <mergeCell ref="A80:B80"/>
    <mergeCell ref="A118:B118"/>
    <mergeCell ref="A82:B82"/>
    <mergeCell ref="A87:B87"/>
    <mergeCell ref="A88:B88"/>
    <mergeCell ref="A89:B89"/>
    <mergeCell ref="A90:B90"/>
    <mergeCell ref="A91:B91"/>
    <mergeCell ref="A96:B96"/>
    <mergeCell ref="A97:B97"/>
    <mergeCell ref="A98:B98"/>
    <mergeCell ref="A99:B99"/>
    <mergeCell ref="A100:B100"/>
    <mergeCell ref="A127:B127"/>
    <mergeCell ref="A128:B128"/>
    <mergeCell ref="A129:B129"/>
    <mergeCell ref="A119:B119"/>
    <mergeCell ref="A120:B120"/>
    <mergeCell ref="A121:B121"/>
    <mergeCell ref="A122:B122"/>
    <mergeCell ref="A125:B125"/>
    <mergeCell ref="A126:B12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1" max="16383" man="1"/>
    <brk id="104" max="16383" man="1"/>
    <brk id="116" max="16383" man="1"/>
    <brk id="128" max="16383" man="1"/>
    <brk id="161" max="16383" man="1"/>
  </rowBreak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58D34-D783-48F1-ACC9-66ECBB4FD333}">
  <dimension ref="A1:D22"/>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376869</v>
      </c>
      <c r="B7" s="233">
        <v>347142</v>
      </c>
      <c r="C7" s="232" t="s">
        <v>706</v>
      </c>
      <c r="D7" s="231">
        <v>341801</v>
      </c>
    </row>
    <row r="8" spans="1:4">
      <c r="A8" s="238">
        <v>376869</v>
      </c>
      <c r="B8" s="237">
        <v>347142</v>
      </c>
      <c r="C8" s="236" t="s">
        <v>705</v>
      </c>
      <c r="D8" s="235">
        <v>341801</v>
      </c>
    </row>
    <row r="9" spans="1:4">
      <c r="A9" s="230">
        <v>376869</v>
      </c>
      <c r="B9" s="229">
        <v>347142</v>
      </c>
      <c r="C9" s="228" t="s">
        <v>510</v>
      </c>
      <c r="D9" s="227">
        <v>341801</v>
      </c>
    </row>
    <row r="10" spans="1:4">
      <c r="A10" s="230">
        <v>20</v>
      </c>
      <c r="B10" s="229">
        <v>2194</v>
      </c>
      <c r="C10" s="228" t="s">
        <v>461</v>
      </c>
      <c r="D10" s="227">
        <v>2194</v>
      </c>
    </row>
    <row r="11" spans="1:4">
      <c r="A11" s="230">
        <v>0</v>
      </c>
      <c r="B11" s="229">
        <v>3</v>
      </c>
      <c r="C11" s="228" t="s">
        <v>482</v>
      </c>
      <c r="D11" s="227">
        <v>3</v>
      </c>
    </row>
    <row r="12" spans="1:4">
      <c r="A12" s="230">
        <v>0</v>
      </c>
      <c r="B12" s="229">
        <v>4</v>
      </c>
      <c r="C12" s="228" t="s">
        <v>489</v>
      </c>
      <c r="D12" s="227">
        <v>4</v>
      </c>
    </row>
    <row r="13" spans="1:4">
      <c r="A13" s="230">
        <v>20</v>
      </c>
      <c r="B13" s="229">
        <v>2180</v>
      </c>
      <c r="C13" s="228" t="s">
        <v>460</v>
      </c>
      <c r="D13" s="227">
        <v>2180</v>
      </c>
    </row>
    <row r="14" spans="1:4">
      <c r="A14" s="230">
        <v>0</v>
      </c>
      <c r="B14" s="229">
        <v>7</v>
      </c>
      <c r="C14" s="228" t="s">
        <v>476</v>
      </c>
      <c r="D14" s="227">
        <v>7</v>
      </c>
    </row>
    <row r="15" spans="1:4">
      <c r="A15" s="230">
        <v>340962</v>
      </c>
      <c r="B15" s="229">
        <v>317414</v>
      </c>
      <c r="C15" s="228" t="s">
        <v>457</v>
      </c>
      <c r="D15" s="227">
        <v>325098</v>
      </c>
    </row>
    <row r="16" spans="1:4">
      <c r="A16" s="230">
        <v>340946</v>
      </c>
      <c r="B16" s="229">
        <v>317397</v>
      </c>
      <c r="C16" s="228" t="s">
        <v>456</v>
      </c>
      <c r="D16" s="227">
        <v>325081</v>
      </c>
    </row>
    <row r="17" spans="1:4">
      <c r="A17" s="230">
        <v>16</v>
      </c>
      <c r="B17" s="229">
        <v>17</v>
      </c>
      <c r="C17" s="228" t="s">
        <v>455</v>
      </c>
      <c r="D17" s="227">
        <v>17</v>
      </c>
    </row>
    <row r="18" spans="1:4">
      <c r="A18" s="230">
        <v>13367</v>
      </c>
      <c r="B18" s="229">
        <v>13209</v>
      </c>
      <c r="C18" s="228" t="s">
        <v>454</v>
      </c>
      <c r="D18" s="227">
        <v>14509</v>
      </c>
    </row>
    <row r="19" spans="1:4">
      <c r="A19" s="230">
        <v>13366</v>
      </c>
      <c r="B19" s="229">
        <v>13200</v>
      </c>
      <c r="C19" s="228" t="s">
        <v>505</v>
      </c>
      <c r="D19" s="227">
        <v>14500</v>
      </c>
    </row>
    <row r="20" spans="1:4">
      <c r="A20" s="230">
        <v>1</v>
      </c>
      <c r="B20" s="229">
        <v>9</v>
      </c>
      <c r="C20" s="228" t="s">
        <v>453</v>
      </c>
      <c r="D20" s="227">
        <v>9</v>
      </c>
    </row>
    <row r="21" spans="1:4">
      <c r="A21" s="230">
        <v>22520</v>
      </c>
      <c r="B21" s="229">
        <v>14325</v>
      </c>
      <c r="C21" s="228" t="s">
        <v>469</v>
      </c>
      <c r="D21" s="227">
        <v>0</v>
      </c>
    </row>
    <row r="22" spans="1:4" ht="17.25" thickBot="1">
      <c r="A22" s="226">
        <v>22520</v>
      </c>
      <c r="B22" s="225">
        <v>14325</v>
      </c>
      <c r="C22" s="224" t="s">
        <v>468</v>
      </c>
      <c r="D22" s="223">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7672C-7DA9-4B19-8689-0599198F3C78}">
  <dimension ref="A1:B18"/>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33">
      <c r="A9" s="242" t="s">
        <v>1995</v>
      </c>
      <c r="B9" s="241" t="s">
        <v>2188</v>
      </c>
    </row>
    <row r="10" spans="1:2" ht="33">
      <c r="A10" s="242" t="s">
        <v>1543</v>
      </c>
      <c r="B10" s="241" t="s">
        <v>2189</v>
      </c>
    </row>
    <row r="11" spans="1:2" ht="49.5">
      <c r="A11" s="242" t="s">
        <v>827</v>
      </c>
      <c r="B11" s="241" t="s">
        <v>2190</v>
      </c>
    </row>
    <row r="12" spans="1:2" ht="33">
      <c r="A12" s="242" t="s">
        <v>825</v>
      </c>
      <c r="B12" s="241" t="s">
        <v>2191</v>
      </c>
    </row>
    <row r="13" spans="1:2" ht="33">
      <c r="A13" s="242" t="s">
        <v>823</v>
      </c>
      <c r="B13" s="241"/>
    </row>
    <row r="14" spans="1:2" ht="49.5">
      <c r="A14" s="242" t="s">
        <v>822</v>
      </c>
      <c r="B14" s="241" t="s">
        <v>2192</v>
      </c>
    </row>
    <row r="15" spans="1:2" ht="33">
      <c r="A15" s="242" t="s">
        <v>820</v>
      </c>
      <c r="B15" s="241" t="s">
        <v>2005</v>
      </c>
    </row>
    <row r="16" spans="1:2" ht="33">
      <c r="A16" s="242" t="s">
        <v>818</v>
      </c>
      <c r="B16" s="241"/>
    </row>
    <row r="17" spans="1:2" ht="33">
      <c r="A17" s="242" t="s">
        <v>817</v>
      </c>
      <c r="B17" s="241" t="s">
        <v>2193</v>
      </c>
    </row>
    <row r="18" spans="1:2" ht="33.75" thickBot="1">
      <c r="A18" s="240" t="s">
        <v>815</v>
      </c>
      <c r="B18" s="239" t="s">
        <v>2194</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AA43B-30C3-4005-8A75-8EA5EA641960}">
  <dimension ref="A1:D139"/>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112222</v>
      </c>
      <c r="B7" s="233">
        <v>159206</v>
      </c>
      <c r="C7" s="232" t="s">
        <v>513</v>
      </c>
      <c r="D7" s="231">
        <v>185550</v>
      </c>
    </row>
    <row r="8" spans="1:4">
      <c r="A8" s="238">
        <v>14300</v>
      </c>
      <c r="B8" s="237">
        <v>14913</v>
      </c>
      <c r="C8" s="236" t="s">
        <v>507</v>
      </c>
      <c r="D8" s="235">
        <v>46128</v>
      </c>
    </row>
    <row r="9" spans="1:4">
      <c r="A9" s="230">
        <v>14300</v>
      </c>
      <c r="B9" s="229">
        <v>14913</v>
      </c>
      <c r="C9" s="228" t="s">
        <v>471</v>
      </c>
      <c r="D9" s="227">
        <v>46128</v>
      </c>
    </row>
    <row r="10" spans="1:4">
      <c r="A10" s="230">
        <v>8489</v>
      </c>
      <c r="B10" s="229">
        <v>4860</v>
      </c>
      <c r="C10" s="228" t="s">
        <v>461</v>
      </c>
      <c r="D10" s="227">
        <v>16684</v>
      </c>
    </row>
    <row r="11" spans="1:4">
      <c r="A11" s="230">
        <v>1066</v>
      </c>
      <c r="B11" s="229">
        <v>19</v>
      </c>
      <c r="C11" s="228" t="s">
        <v>482</v>
      </c>
      <c r="D11" s="227">
        <v>4967</v>
      </c>
    </row>
    <row r="12" spans="1:4">
      <c r="A12" s="230">
        <v>0</v>
      </c>
      <c r="B12" s="229">
        <v>7</v>
      </c>
      <c r="C12" s="228" t="s">
        <v>481</v>
      </c>
      <c r="D12" s="227">
        <v>7</v>
      </c>
    </row>
    <row r="13" spans="1:4">
      <c r="A13" s="230">
        <v>0</v>
      </c>
      <c r="B13" s="229">
        <v>105</v>
      </c>
      <c r="C13" s="228" t="s">
        <v>479</v>
      </c>
      <c r="D13" s="227">
        <v>105</v>
      </c>
    </row>
    <row r="14" spans="1:4">
      <c r="A14" s="230">
        <v>0</v>
      </c>
      <c r="B14" s="229">
        <v>325</v>
      </c>
      <c r="C14" s="228" t="s">
        <v>478</v>
      </c>
      <c r="D14" s="227">
        <v>325</v>
      </c>
    </row>
    <row r="15" spans="1:4">
      <c r="A15" s="230">
        <v>7424</v>
      </c>
      <c r="B15" s="229">
        <v>4404</v>
      </c>
      <c r="C15" s="228" t="s">
        <v>460</v>
      </c>
      <c r="D15" s="227">
        <v>11280</v>
      </c>
    </row>
    <row r="16" spans="1:4">
      <c r="A16" s="230">
        <v>0</v>
      </c>
      <c r="B16" s="229">
        <v>29</v>
      </c>
      <c r="C16" s="228" t="s">
        <v>459</v>
      </c>
      <c r="D16" s="227">
        <v>29</v>
      </c>
    </row>
    <row r="17" spans="1:4">
      <c r="A17" s="230">
        <v>0</v>
      </c>
      <c r="B17" s="229">
        <v>29</v>
      </c>
      <c r="C17" s="228" t="s">
        <v>458</v>
      </c>
      <c r="D17" s="227">
        <v>29</v>
      </c>
    </row>
    <row r="18" spans="1:4">
      <c r="A18" s="230">
        <v>0</v>
      </c>
      <c r="B18" s="229">
        <v>26</v>
      </c>
      <c r="C18" s="228" t="s">
        <v>474</v>
      </c>
      <c r="D18" s="227">
        <v>26</v>
      </c>
    </row>
    <row r="19" spans="1:4">
      <c r="A19" s="230">
        <v>0</v>
      </c>
      <c r="B19" s="229">
        <v>26</v>
      </c>
      <c r="C19" s="228" t="s">
        <v>487</v>
      </c>
      <c r="D19" s="227">
        <v>26</v>
      </c>
    </row>
    <row r="20" spans="1:4">
      <c r="A20" s="230">
        <v>5811</v>
      </c>
      <c r="B20" s="229">
        <v>9998</v>
      </c>
      <c r="C20" s="228" t="s">
        <v>457</v>
      </c>
      <c r="D20" s="227">
        <v>29389</v>
      </c>
    </row>
    <row r="21" spans="1:4" ht="17.25" thickBot="1">
      <c r="A21" s="226">
        <v>5811</v>
      </c>
      <c r="B21" s="225">
        <v>9998</v>
      </c>
      <c r="C21" s="224" t="s">
        <v>456</v>
      </c>
      <c r="D21" s="223">
        <v>29389</v>
      </c>
    </row>
    <row r="22" spans="1:4" ht="21">
      <c r="A22" s="47"/>
      <c r="B22" s="818" t="s">
        <v>277</v>
      </c>
      <c r="C22" s="818"/>
      <c r="D22" s="147"/>
    </row>
    <row r="23" spans="1:4" ht="21">
      <c r="A23" s="47"/>
      <c r="B23" s="818" t="s">
        <v>276</v>
      </c>
      <c r="C23" s="818"/>
      <c r="D23" s="147"/>
    </row>
    <row r="24" spans="1:4" ht="21">
      <c r="A24" s="47"/>
      <c r="B24" s="819" t="s">
        <v>467</v>
      </c>
      <c r="C24" s="819"/>
      <c r="D24" s="369"/>
    </row>
    <row r="25" spans="1:4" ht="17.25" thickBot="1">
      <c r="A25" s="209"/>
      <c r="B25" s="820" t="s">
        <v>466</v>
      </c>
      <c r="C25" s="820"/>
      <c r="D25" s="185" t="s">
        <v>465</v>
      </c>
    </row>
    <row r="26" spans="1:4">
      <c r="A26" s="812" t="s">
        <v>170</v>
      </c>
      <c r="B26" s="814" t="s">
        <v>167</v>
      </c>
      <c r="C26" s="814" t="s">
        <v>464</v>
      </c>
      <c r="D26" s="816" t="s">
        <v>168</v>
      </c>
    </row>
    <row r="27" spans="1:4" ht="17.25" thickBot="1">
      <c r="A27" s="813"/>
      <c r="B27" s="815"/>
      <c r="C27" s="815"/>
      <c r="D27" s="817"/>
    </row>
    <row r="28" spans="1:4">
      <c r="A28" s="234">
        <v>97922</v>
      </c>
      <c r="B28" s="233">
        <v>144293</v>
      </c>
      <c r="C28" s="232" t="s">
        <v>463</v>
      </c>
      <c r="D28" s="231">
        <v>139422</v>
      </c>
    </row>
    <row r="29" spans="1:4">
      <c r="A29" s="230">
        <v>42844</v>
      </c>
      <c r="B29" s="229">
        <v>66849</v>
      </c>
      <c r="C29" s="228" t="s">
        <v>503</v>
      </c>
      <c r="D29" s="227">
        <v>68924</v>
      </c>
    </row>
    <row r="30" spans="1:4">
      <c r="A30" s="230">
        <v>31652</v>
      </c>
      <c r="B30" s="229">
        <v>41446</v>
      </c>
      <c r="C30" s="228" t="s">
        <v>496</v>
      </c>
      <c r="D30" s="227">
        <v>42039</v>
      </c>
    </row>
    <row r="31" spans="1:4">
      <c r="A31" s="230">
        <v>20562</v>
      </c>
      <c r="B31" s="229">
        <v>22481</v>
      </c>
      <c r="C31" s="228" t="s">
        <v>502</v>
      </c>
      <c r="D31" s="227">
        <v>24515</v>
      </c>
    </row>
    <row r="32" spans="1:4">
      <c r="A32" s="230">
        <v>2513</v>
      </c>
      <c r="B32" s="229">
        <v>5504</v>
      </c>
      <c r="C32" s="228" t="s">
        <v>494</v>
      </c>
      <c r="D32" s="227">
        <v>5192</v>
      </c>
    </row>
    <row r="33" spans="1:4">
      <c r="A33" s="230">
        <v>4138</v>
      </c>
      <c r="B33" s="229">
        <v>6064</v>
      </c>
      <c r="C33" s="228" t="s">
        <v>493</v>
      </c>
      <c r="D33" s="227">
        <v>5474</v>
      </c>
    </row>
    <row r="34" spans="1:4">
      <c r="A34" s="230">
        <v>1996</v>
      </c>
      <c r="B34" s="229">
        <v>3134</v>
      </c>
      <c r="C34" s="228" t="s">
        <v>492</v>
      </c>
      <c r="D34" s="227">
        <v>3173</v>
      </c>
    </row>
    <row r="35" spans="1:4">
      <c r="A35" s="230">
        <v>2443</v>
      </c>
      <c r="B35" s="229">
        <v>4263</v>
      </c>
      <c r="C35" s="228" t="s">
        <v>491</v>
      </c>
      <c r="D35" s="227">
        <v>3685</v>
      </c>
    </row>
    <row r="36" spans="1:4">
      <c r="A36" s="230">
        <v>1590</v>
      </c>
      <c r="B36" s="229">
        <v>2269</v>
      </c>
      <c r="C36" s="228" t="s">
        <v>461</v>
      </c>
      <c r="D36" s="227">
        <v>2864</v>
      </c>
    </row>
    <row r="37" spans="1:4">
      <c r="A37" s="230">
        <v>628</v>
      </c>
      <c r="B37" s="229">
        <v>750</v>
      </c>
      <c r="C37" s="228" t="s">
        <v>482</v>
      </c>
      <c r="D37" s="227">
        <v>750</v>
      </c>
    </row>
    <row r="38" spans="1:4">
      <c r="A38" s="230">
        <v>62</v>
      </c>
      <c r="B38" s="229">
        <v>160</v>
      </c>
      <c r="C38" s="228" t="s">
        <v>481</v>
      </c>
      <c r="D38" s="227">
        <v>130</v>
      </c>
    </row>
    <row r="39" spans="1:4">
      <c r="A39" s="230">
        <v>0</v>
      </c>
      <c r="B39" s="229">
        <v>1</v>
      </c>
      <c r="C39" s="228" t="s">
        <v>480</v>
      </c>
      <c r="D39" s="227">
        <v>2</v>
      </c>
    </row>
    <row r="40" spans="1:4">
      <c r="A40" s="230">
        <v>0</v>
      </c>
      <c r="B40" s="229">
        <v>5</v>
      </c>
      <c r="C40" s="228" t="s">
        <v>489</v>
      </c>
      <c r="D40" s="227">
        <v>5</v>
      </c>
    </row>
    <row r="41" spans="1:4">
      <c r="A41" s="230">
        <v>212</v>
      </c>
      <c r="B41" s="229">
        <v>440</v>
      </c>
      <c r="C41" s="228" t="s">
        <v>479</v>
      </c>
      <c r="D41" s="227">
        <v>610</v>
      </c>
    </row>
    <row r="42" spans="1:4">
      <c r="A42" s="230">
        <v>42</v>
      </c>
      <c r="B42" s="229">
        <v>110</v>
      </c>
      <c r="C42" s="228" t="s">
        <v>478</v>
      </c>
      <c r="D42" s="227">
        <v>110</v>
      </c>
    </row>
    <row r="43" spans="1:4">
      <c r="A43" s="230">
        <v>565</v>
      </c>
      <c r="B43" s="229">
        <v>660</v>
      </c>
      <c r="C43" s="228" t="s">
        <v>477</v>
      </c>
      <c r="D43" s="227">
        <v>1144</v>
      </c>
    </row>
    <row r="44" spans="1:4">
      <c r="A44" s="230">
        <v>80</v>
      </c>
      <c r="B44" s="229">
        <v>136</v>
      </c>
      <c r="C44" s="228" t="s">
        <v>460</v>
      </c>
      <c r="D44" s="227">
        <v>106</v>
      </c>
    </row>
    <row r="45" spans="1:4">
      <c r="A45" s="230">
        <v>0</v>
      </c>
      <c r="B45" s="229">
        <v>7</v>
      </c>
      <c r="C45" s="228" t="s">
        <v>476</v>
      </c>
      <c r="D45" s="227">
        <v>7</v>
      </c>
    </row>
    <row r="46" spans="1:4">
      <c r="A46" s="230">
        <v>712</v>
      </c>
      <c r="B46" s="229">
        <v>1254</v>
      </c>
      <c r="C46" s="228" t="s">
        <v>459</v>
      </c>
      <c r="D46" s="227">
        <v>1175</v>
      </c>
    </row>
    <row r="47" spans="1:4">
      <c r="A47" s="230">
        <v>247</v>
      </c>
      <c r="B47" s="229">
        <v>290</v>
      </c>
      <c r="C47" s="228" t="s">
        <v>475</v>
      </c>
      <c r="D47" s="227">
        <v>290</v>
      </c>
    </row>
    <row r="48" spans="1:4">
      <c r="A48" s="230">
        <v>465</v>
      </c>
      <c r="B48" s="229">
        <v>964</v>
      </c>
      <c r="C48" s="228" t="s">
        <v>458</v>
      </c>
      <c r="D48" s="227">
        <v>885</v>
      </c>
    </row>
    <row r="49" spans="1:4">
      <c r="A49" s="230">
        <v>1692</v>
      </c>
      <c r="B49" s="229">
        <v>10340</v>
      </c>
      <c r="C49" s="228" t="s">
        <v>474</v>
      </c>
      <c r="D49" s="227">
        <v>10920</v>
      </c>
    </row>
    <row r="50" spans="1:4">
      <c r="A50" s="230">
        <v>16</v>
      </c>
      <c r="B50" s="229">
        <v>20</v>
      </c>
      <c r="C50" s="228" t="s">
        <v>500</v>
      </c>
      <c r="D50" s="227">
        <v>20</v>
      </c>
    </row>
    <row r="51" spans="1:4">
      <c r="A51" s="230">
        <v>1640</v>
      </c>
      <c r="B51" s="229">
        <v>10080</v>
      </c>
      <c r="C51" s="228" t="s">
        <v>473</v>
      </c>
      <c r="D51" s="227">
        <v>10680</v>
      </c>
    </row>
    <row r="52" spans="1:4">
      <c r="A52" s="230">
        <v>36</v>
      </c>
      <c r="B52" s="229">
        <v>240</v>
      </c>
      <c r="C52" s="228" t="s">
        <v>487</v>
      </c>
      <c r="D52" s="227">
        <v>220</v>
      </c>
    </row>
    <row r="53" spans="1:4">
      <c r="A53" s="230">
        <v>1001</v>
      </c>
      <c r="B53" s="229">
        <v>5291</v>
      </c>
      <c r="C53" s="228" t="s">
        <v>457</v>
      </c>
      <c r="D53" s="227">
        <v>5161</v>
      </c>
    </row>
    <row r="54" spans="1:4">
      <c r="A54" s="230">
        <v>1001</v>
      </c>
      <c r="B54" s="229">
        <v>5291</v>
      </c>
      <c r="C54" s="228" t="s">
        <v>456</v>
      </c>
      <c r="D54" s="227">
        <v>5161</v>
      </c>
    </row>
    <row r="55" spans="1:4">
      <c r="A55" s="230">
        <v>14</v>
      </c>
      <c r="B55" s="229">
        <v>50</v>
      </c>
      <c r="C55" s="228" t="s">
        <v>454</v>
      </c>
      <c r="D55" s="227">
        <v>50</v>
      </c>
    </row>
    <row r="56" spans="1:4">
      <c r="A56" s="230">
        <v>14</v>
      </c>
      <c r="B56" s="229">
        <v>50</v>
      </c>
      <c r="C56" s="228" t="s">
        <v>453</v>
      </c>
      <c r="D56" s="227">
        <v>50</v>
      </c>
    </row>
    <row r="57" spans="1:4" ht="33">
      <c r="A57" s="230">
        <v>6182</v>
      </c>
      <c r="B57" s="229">
        <v>6189</v>
      </c>
      <c r="C57" s="228" t="s">
        <v>452</v>
      </c>
      <c r="D57" s="227">
        <v>6715</v>
      </c>
    </row>
    <row r="58" spans="1:4">
      <c r="A58" s="230">
        <v>6182</v>
      </c>
      <c r="B58" s="229">
        <v>6189</v>
      </c>
      <c r="C58" s="228" t="s">
        <v>472</v>
      </c>
      <c r="D58" s="227">
        <v>6715</v>
      </c>
    </row>
    <row r="59" spans="1:4">
      <c r="A59" s="230">
        <v>0</v>
      </c>
      <c r="B59" s="229">
        <v>10</v>
      </c>
      <c r="C59" s="228" t="s">
        <v>346</v>
      </c>
      <c r="D59" s="227">
        <v>0</v>
      </c>
    </row>
    <row r="60" spans="1:4" ht="17.25" thickBot="1">
      <c r="A60" s="226">
        <v>0</v>
      </c>
      <c r="B60" s="225">
        <v>10</v>
      </c>
      <c r="C60" s="224" t="s">
        <v>485</v>
      </c>
      <c r="D60" s="223">
        <v>0</v>
      </c>
    </row>
    <row r="61" spans="1:4" ht="21">
      <c r="A61" s="47"/>
      <c r="B61" s="818" t="s">
        <v>277</v>
      </c>
      <c r="C61" s="818"/>
      <c r="D61" s="147"/>
    </row>
    <row r="62" spans="1:4" ht="21">
      <c r="A62" s="47"/>
      <c r="B62" s="818" t="s">
        <v>276</v>
      </c>
      <c r="C62" s="818"/>
      <c r="D62" s="147"/>
    </row>
    <row r="63" spans="1:4" ht="21">
      <c r="A63" s="47"/>
      <c r="B63" s="819" t="s">
        <v>467</v>
      </c>
      <c r="C63" s="819"/>
      <c r="D63" s="369"/>
    </row>
    <row r="64" spans="1:4" ht="17.25" thickBot="1">
      <c r="A64" s="209"/>
      <c r="B64" s="820" t="s">
        <v>466</v>
      </c>
      <c r="C64" s="820"/>
      <c r="D64" s="185" t="s">
        <v>465</v>
      </c>
    </row>
    <row r="65" spans="1:4">
      <c r="A65" s="812" t="s">
        <v>170</v>
      </c>
      <c r="B65" s="814" t="s">
        <v>167</v>
      </c>
      <c r="C65" s="814" t="s">
        <v>464</v>
      </c>
      <c r="D65" s="816" t="s">
        <v>168</v>
      </c>
    </row>
    <row r="66" spans="1:4" ht="17.25" thickBot="1">
      <c r="A66" s="813"/>
      <c r="B66" s="815"/>
      <c r="C66" s="815"/>
      <c r="D66" s="817"/>
    </row>
    <row r="67" spans="1:4">
      <c r="A67" s="234">
        <v>0</v>
      </c>
      <c r="B67" s="233">
        <v>0</v>
      </c>
      <c r="C67" s="232" t="s">
        <v>463</v>
      </c>
      <c r="D67" s="231">
        <v>0</v>
      </c>
    </row>
    <row r="68" spans="1:4">
      <c r="A68" s="230">
        <v>704</v>
      </c>
      <c r="B68" s="229">
        <v>763</v>
      </c>
      <c r="C68" s="228" t="s">
        <v>498</v>
      </c>
      <c r="D68" s="227">
        <v>1000</v>
      </c>
    </row>
    <row r="69" spans="1:4">
      <c r="A69" s="230">
        <v>700</v>
      </c>
      <c r="B69" s="229">
        <v>763</v>
      </c>
      <c r="C69" s="228" t="s">
        <v>461</v>
      </c>
      <c r="D69" s="227">
        <v>1000</v>
      </c>
    </row>
    <row r="70" spans="1:4">
      <c r="A70" s="230">
        <v>4</v>
      </c>
      <c r="B70" s="229">
        <v>0</v>
      </c>
      <c r="C70" s="228" t="s">
        <v>481</v>
      </c>
      <c r="D70" s="227">
        <v>0</v>
      </c>
    </row>
    <row r="71" spans="1:4">
      <c r="A71" s="230">
        <v>696</v>
      </c>
      <c r="B71" s="229">
        <v>763</v>
      </c>
      <c r="C71" s="228" t="s">
        <v>460</v>
      </c>
      <c r="D71" s="227">
        <v>1000</v>
      </c>
    </row>
    <row r="72" spans="1:4">
      <c r="A72" s="230">
        <v>5</v>
      </c>
      <c r="B72" s="229">
        <v>0</v>
      </c>
      <c r="C72" s="228" t="s">
        <v>457</v>
      </c>
      <c r="D72" s="227">
        <v>0</v>
      </c>
    </row>
    <row r="73" spans="1:4" ht="17.25" thickBot="1">
      <c r="A73" s="226">
        <v>5</v>
      </c>
      <c r="B73" s="225">
        <v>0</v>
      </c>
      <c r="C73" s="224" t="s">
        <v>456</v>
      </c>
      <c r="D73" s="223">
        <v>0</v>
      </c>
    </row>
    <row r="74" spans="1:4" ht="21">
      <c r="A74" s="47"/>
      <c r="B74" s="818" t="s">
        <v>277</v>
      </c>
      <c r="C74" s="818"/>
      <c r="D74" s="147"/>
    </row>
    <row r="75" spans="1:4" ht="21">
      <c r="A75" s="47"/>
      <c r="B75" s="818" t="s">
        <v>276</v>
      </c>
      <c r="C75" s="818"/>
      <c r="D75" s="147"/>
    </row>
    <row r="76" spans="1:4" ht="21">
      <c r="A76" s="47"/>
      <c r="B76" s="819" t="s">
        <v>467</v>
      </c>
      <c r="C76" s="819"/>
      <c r="D76" s="369"/>
    </row>
    <row r="77" spans="1:4" ht="17.25" thickBot="1">
      <c r="A77" s="209"/>
      <c r="B77" s="820" t="s">
        <v>466</v>
      </c>
      <c r="C77" s="820"/>
      <c r="D77" s="185" t="s">
        <v>465</v>
      </c>
    </row>
    <row r="78" spans="1:4">
      <c r="A78" s="812" t="s">
        <v>170</v>
      </c>
      <c r="B78" s="814" t="s">
        <v>167</v>
      </c>
      <c r="C78" s="814" t="s">
        <v>464</v>
      </c>
      <c r="D78" s="816" t="s">
        <v>168</v>
      </c>
    </row>
    <row r="79" spans="1:4" ht="17.25" thickBot="1">
      <c r="A79" s="813"/>
      <c r="B79" s="815"/>
      <c r="C79" s="815"/>
      <c r="D79" s="817"/>
    </row>
    <row r="80" spans="1:4">
      <c r="A80" s="234">
        <v>0</v>
      </c>
      <c r="B80" s="233">
        <v>0</v>
      </c>
      <c r="C80" s="232" t="s">
        <v>463</v>
      </c>
      <c r="D80" s="231">
        <v>0</v>
      </c>
    </row>
    <row r="81" spans="1:4">
      <c r="A81" s="230">
        <v>8862</v>
      </c>
      <c r="B81" s="229">
        <v>13257</v>
      </c>
      <c r="C81" s="228" t="s">
        <v>497</v>
      </c>
      <c r="D81" s="227">
        <v>13257</v>
      </c>
    </row>
    <row r="82" spans="1:4">
      <c r="A82" s="230">
        <v>8862</v>
      </c>
      <c r="B82" s="229">
        <v>13257</v>
      </c>
      <c r="C82" s="228" t="s">
        <v>461</v>
      </c>
      <c r="D82" s="227">
        <v>13257</v>
      </c>
    </row>
    <row r="83" spans="1:4">
      <c r="A83" s="230">
        <v>1</v>
      </c>
      <c r="B83" s="229">
        <v>7</v>
      </c>
      <c r="C83" s="228" t="s">
        <v>480</v>
      </c>
      <c r="D83" s="227">
        <v>7</v>
      </c>
    </row>
    <row r="84" spans="1:4" ht="17.25" thickBot="1">
      <c r="A84" s="226">
        <v>8861</v>
      </c>
      <c r="B84" s="225">
        <v>13250</v>
      </c>
      <c r="C84" s="224" t="s">
        <v>477</v>
      </c>
      <c r="D84" s="223">
        <v>13250</v>
      </c>
    </row>
    <row r="85" spans="1:4" ht="21">
      <c r="A85" s="47"/>
      <c r="B85" s="818" t="s">
        <v>277</v>
      </c>
      <c r="C85" s="818"/>
      <c r="D85" s="147"/>
    </row>
    <row r="86" spans="1:4" ht="21">
      <c r="A86" s="47"/>
      <c r="B86" s="818" t="s">
        <v>276</v>
      </c>
      <c r="C86" s="818"/>
      <c r="D86" s="147"/>
    </row>
    <row r="87" spans="1:4" ht="21">
      <c r="A87" s="47"/>
      <c r="B87" s="819" t="s">
        <v>467</v>
      </c>
      <c r="C87" s="819"/>
      <c r="D87" s="369"/>
    </row>
    <row r="88" spans="1:4" ht="17.25" thickBot="1">
      <c r="A88" s="209"/>
      <c r="B88" s="820" t="s">
        <v>466</v>
      </c>
      <c r="C88" s="820"/>
      <c r="D88" s="185" t="s">
        <v>465</v>
      </c>
    </row>
    <row r="89" spans="1:4">
      <c r="A89" s="812" t="s">
        <v>170</v>
      </c>
      <c r="B89" s="814" t="s">
        <v>167</v>
      </c>
      <c r="C89" s="814" t="s">
        <v>464</v>
      </c>
      <c r="D89" s="816" t="s">
        <v>168</v>
      </c>
    </row>
    <row r="90" spans="1:4" ht="17.25" thickBot="1">
      <c r="A90" s="813"/>
      <c r="B90" s="815"/>
      <c r="C90" s="815"/>
      <c r="D90" s="817"/>
    </row>
    <row r="91" spans="1:4">
      <c r="A91" s="234">
        <v>0</v>
      </c>
      <c r="B91" s="233">
        <v>0</v>
      </c>
      <c r="C91" s="232" t="s">
        <v>463</v>
      </c>
      <c r="D91" s="231">
        <v>0</v>
      </c>
    </row>
    <row r="92" spans="1:4">
      <c r="A92" s="230">
        <v>10811</v>
      </c>
      <c r="B92" s="229">
        <v>12750</v>
      </c>
      <c r="C92" s="228" t="s">
        <v>484</v>
      </c>
      <c r="D92" s="227">
        <v>12750</v>
      </c>
    </row>
    <row r="93" spans="1:4">
      <c r="A93" s="230">
        <v>10810</v>
      </c>
      <c r="B93" s="229">
        <v>12750</v>
      </c>
      <c r="C93" s="228" t="s">
        <v>461</v>
      </c>
      <c r="D93" s="227">
        <v>12750</v>
      </c>
    </row>
    <row r="94" spans="1:4">
      <c r="A94" s="230">
        <v>10802</v>
      </c>
      <c r="B94" s="229">
        <v>12750</v>
      </c>
      <c r="C94" s="228" t="s">
        <v>477</v>
      </c>
      <c r="D94" s="227">
        <v>12750</v>
      </c>
    </row>
    <row r="95" spans="1:4">
      <c r="A95" s="230">
        <v>8</v>
      </c>
      <c r="B95" s="229">
        <v>0</v>
      </c>
      <c r="C95" s="228" t="s">
        <v>460</v>
      </c>
      <c r="D95" s="227">
        <v>0</v>
      </c>
    </row>
    <row r="96" spans="1:4">
      <c r="A96" s="230">
        <v>1</v>
      </c>
      <c r="B96" s="229">
        <v>0</v>
      </c>
      <c r="C96" s="228" t="s">
        <v>459</v>
      </c>
      <c r="D96" s="227">
        <v>0</v>
      </c>
    </row>
    <row r="97" spans="1:4" ht="17.25" thickBot="1">
      <c r="A97" s="226">
        <v>1</v>
      </c>
      <c r="B97" s="225">
        <v>0</v>
      </c>
      <c r="C97" s="224" t="s">
        <v>458</v>
      </c>
      <c r="D97" s="223">
        <v>0</v>
      </c>
    </row>
    <row r="98" spans="1:4" ht="21">
      <c r="A98" s="47"/>
      <c r="B98" s="818" t="s">
        <v>277</v>
      </c>
      <c r="C98" s="818"/>
      <c r="D98" s="147"/>
    </row>
    <row r="99" spans="1:4" ht="21">
      <c r="A99" s="47"/>
      <c r="B99" s="818" t="s">
        <v>276</v>
      </c>
      <c r="C99" s="818"/>
      <c r="D99" s="147"/>
    </row>
    <row r="100" spans="1:4" ht="21">
      <c r="A100" s="47"/>
      <c r="B100" s="819" t="s">
        <v>467</v>
      </c>
      <c r="C100" s="819"/>
      <c r="D100" s="369"/>
    </row>
    <row r="101" spans="1:4" ht="17.25" thickBot="1">
      <c r="A101" s="209"/>
      <c r="B101" s="820" t="s">
        <v>466</v>
      </c>
      <c r="C101" s="820"/>
      <c r="D101" s="185" t="s">
        <v>465</v>
      </c>
    </row>
    <row r="102" spans="1:4">
      <c r="A102" s="812" t="s">
        <v>170</v>
      </c>
      <c r="B102" s="814" t="s">
        <v>167</v>
      </c>
      <c r="C102" s="814" t="s">
        <v>464</v>
      </c>
      <c r="D102" s="816" t="s">
        <v>168</v>
      </c>
    </row>
    <row r="103" spans="1:4" ht="17.25" thickBot="1">
      <c r="A103" s="813"/>
      <c r="B103" s="815"/>
      <c r="C103" s="815"/>
      <c r="D103" s="817"/>
    </row>
    <row r="104" spans="1:4">
      <c r="A104" s="234">
        <v>0</v>
      </c>
      <c r="B104" s="233">
        <v>0</v>
      </c>
      <c r="C104" s="232" t="s">
        <v>463</v>
      </c>
      <c r="D104" s="231">
        <v>0</v>
      </c>
    </row>
    <row r="105" spans="1:4">
      <c r="A105" s="230">
        <v>11592</v>
      </c>
      <c r="B105" s="229">
        <v>14651</v>
      </c>
      <c r="C105" s="228" t="s">
        <v>483</v>
      </c>
      <c r="D105" s="227">
        <v>15468</v>
      </c>
    </row>
    <row r="106" spans="1:4">
      <c r="A106" s="230">
        <v>8899</v>
      </c>
      <c r="B106" s="229">
        <v>11494</v>
      </c>
      <c r="C106" s="228" t="s">
        <v>461</v>
      </c>
      <c r="D106" s="227">
        <v>12655</v>
      </c>
    </row>
    <row r="107" spans="1:4">
      <c r="A107" s="230">
        <v>1720</v>
      </c>
      <c r="B107" s="229">
        <v>2442</v>
      </c>
      <c r="C107" s="228" t="s">
        <v>482</v>
      </c>
      <c r="D107" s="227">
        <v>2514</v>
      </c>
    </row>
    <row r="108" spans="1:4">
      <c r="A108" s="230">
        <v>159</v>
      </c>
      <c r="B108" s="229">
        <v>204</v>
      </c>
      <c r="C108" s="228" t="s">
        <v>481</v>
      </c>
      <c r="D108" s="227">
        <v>192</v>
      </c>
    </row>
    <row r="109" spans="1:4">
      <c r="A109" s="230">
        <v>45</v>
      </c>
      <c r="B109" s="229">
        <v>0</v>
      </c>
      <c r="C109" s="228" t="s">
        <v>480</v>
      </c>
      <c r="D109" s="227">
        <v>0</v>
      </c>
    </row>
    <row r="110" spans="1:4">
      <c r="A110" s="230">
        <v>4671</v>
      </c>
      <c r="B110" s="229">
        <v>5905</v>
      </c>
      <c r="C110" s="228" t="s">
        <v>479</v>
      </c>
      <c r="D110" s="227">
        <v>6146</v>
      </c>
    </row>
    <row r="111" spans="1:4">
      <c r="A111" s="230">
        <v>72</v>
      </c>
      <c r="B111" s="229">
        <v>108</v>
      </c>
      <c r="C111" s="228" t="s">
        <v>478</v>
      </c>
      <c r="D111" s="227">
        <v>108</v>
      </c>
    </row>
    <row r="112" spans="1:4">
      <c r="A112" s="230">
        <v>1214</v>
      </c>
      <c r="B112" s="229">
        <v>1135</v>
      </c>
      <c r="C112" s="228" t="s">
        <v>477</v>
      </c>
      <c r="D112" s="227">
        <v>1259</v>
      </c>
    </row>
    <row r="113" spans="1:4">
      <c r="A113" s="230">
        <v>1020</v>
      </c>
      <c r="B113" s="229">
        <v>1700</v>
      </c>
      <c r="C113" s="228" t="s">
        <v>460</v>
      </c>
      <c r="D113" s="227">
        <v>2436</v>
      </c>
    </row>
    <row r="114" spans="1:4">
      <c r="A114" s="230">
        <v>11</v>
      </c>
      <c r="B114" s="229">
        <v>0</v>
      </c>
      <c r="C114" s="228" t="s">
        <v>459</v>
      </c>
      <c r="D114" s="227">
        <v>0</v>
      </c>
    </row>
    <row r="115" spans="1:4">
      <c r="A115" s="230">
        <v>11</v>
      </c>
      <c r="B115" s="229">
        <v>0</v>
      </c>
      <c r="C115" s="228" t="s">
        <v>458</v>
      </c>
      <c r="D115" s="227">
        <v>0</v>
      </c>
    </row>
    <row r="116" spans="1:4">
      <c r="A116" s="230">
        <v>0</v>
      </c>
      <c r="B116" s="229">
        <v>0</v>
      </c>
      <c r="C116" s="228" t="s">
        <v>474</v>
      </c>
      <c r="D116" s="227">
        <v>72</v>
      </c>
    </row>
    <row r="117" spans="1:4">
      <c r="A117" s="230">
        <v>0</v>
      </c>
      <c r="B117" s="229">
        <v>0</v>
      </c>
      <c r="C117" s="228" t="s">
        <v>473</v>
      </c>
      <c r="D117" s="227">
        <v>72</v>
      </c>
    </row>
    <row r="118" spans="1:4">
      <c r="A118" s="230">
        <v>304</v>
      </c>
      <c r="B118" s="229">
        <v>157</v>
      </c>
      <c r="C118" s="228" t="s">
        <v>457</v>
      </c>
      <c r="D118" s="227">
        <v>241</v>
      </c>
    </row>
    <row r="119" spans="1:4">
      <c r="A119" s="230">
        <v>10</v>
      </c>
      <c r="B119" s="229">
        <v>10</v>
      </c>
      <c r="C119" s="228" t="s">
        <v>456</v>
      </c>
      <c r="D119" s="227">
        <v>10</v>
      </c>
    </row>
    <row r="120" spans="1:4">
      <c r="A120" s="230">
        <v>294</v>
      </c>
      <c r="B120" s="229">
        <v>147</v>
      </c>
      <c r="C120" s="228" t="s">
        <v>455</v>
      </c>
      <c r="D120" s="227">
        <v>231</v>
      </c>
    </row>
    <row r="121" spans="1:4">
      <c r="A121" s="230">
        <v>25</v>
      </c>
      <c r="B121" s="229">
        <v>0</v>
      </c>
      <c r="C121" s="228" t="s">
        <v>454</v>
      </c>
      <c r="D121" s="227">
        <v>0</v>
      </c>
    </row>
    <row r="122" spans="1:4">
      <c r="A122" s="230">
        <v>25</v>
      </c>
      <c r="B122" s="229">
        <v>0</v>
      </c>
      <c r="C122" s="228" t="s">
        <v>453</v>
      </c>
      <c r="D122" s="227">
        <v>0</v>
      </c>
    </row>
    <row r="123" spans="1:4" ht="33">
      <c r="A123" s="230">
        <v>2352</v>
      </c>
      <c r="B123" s="229">
        <v>3000</v>
      </c>
      <c r="C123" s="228" t="s">
        <v>452</v>
      </c>
      <c r="D123" s="227">
        <v>2500</v>
      </c>
    </row>
    <row r="124" spans="1:4" ht="17.25" thickBot="1">
      <c r="A124" s="226">
        <v>2352</v>
      </c>
      <c r="B124" s="225">
        <v>3000</v>
      </c>
      <c r="C124" s="224" t="s">
        <v>451</v>
      </c>
      <c r="D124" s="223">
        <v>2500</v>
      </c>
    </row>
    <row r="125" spans="1:4" ht="21">
      <c r="A125" s="47"/>
      <c r="B125" s="818" t="s">
        <v>277</v>
      </c>
      <c r="C125" s="818"/>
      <c r="D125" s="147"/>
    </row>
    <row r="126" spans="1:4" ht="21">
      <c r="A126" s="47"/>
      <c r="B126" s="818" t="s">
        <v>276</v>
      </c>
      <c r="C126" s="818"/>
      <c r="D126" s="147"/>
    </row>
    <row r="127" spans="1:4" ht="21">
      <c r="A127" s="47"/>
      <c r="B127" s="819" t="s">
        <v>467</v>
      </c>
      <c r="C127" s="819"/>
      <c r="D127" s="369"/>
    </row>
    <row r="128" spans="1:4" ht="17.25" thickBot="1">
      <c r="A128" s="209"/>
      <c r="B128" s="820" t="s">
        <v>466</v>
      </c>
      <c r="C128" s="820"/>
      <c r="D128" s="185" t="s">
        <v>465</v>
      </c>
    </row>
    <row r="129" spans="1:4">
      <c r="A129" s="812" t="s">
        <v>170</v>
      </c>
      <c r="B129" s="814" t="s">
        <v>167</v>
      </c>
      <c r="C129" s="814" t="s">
        <v>464</v>
      </c>
      <c r="D129" s="816" t="s">
        <v>168</v>
      </c>
    </row>
    <row r="130" spans="1:4" ht="17.25" thickBot="1">
      <c r="A130" s="813"/>
      <c r="B130" s="815"/>
      <c r="C130" s="815"/>
      <c r="D130" s="817"/>
    </row>
    <row r="131" spans="1:4">
      <c r="A131" s="234">
        <v>0</v>
      </c>
      <c r="B131" s="233">
        <v>0</v>
      </c>
      <c r="C131" s="232" t="s">
        <v>463</v>
      </c>
      <c r="D131" s="231">
        <v>0</v>
      </c>
    </row>
    <row r="132" spans="1:4">
      <c r="A132" s="230">
        <v>23110</v>
      </c>
      <c r="B132" s="229">
        <v>36023</v>
      </c>
      <c r="C132" s="228" t="s">
        <v>462</v>
      </c>
      <c r="D132" s="227">
        <v>28023</v>
      </c>
    </row>
    <row r="133" spans="1:4">
      <c r="A133" s="230">
        <v>23107</v>
      </c>
      <c r="B133" s="229">
        <v>36023</v>
      </c>
      <c r="C133" s="228" t="s">
        <v>461</v>
      </c>
      <c r="D133" s="227">
        <v>28023</v>
      </c>
    </row>
    <row r="134" spans="1:4">
      <c r="A134" s="230">
        <v>0</v>
      </c>
      <c r="B134" s="229">
        <v>6</v>
      </c>
      <c r="C134" s="228" t="s">
        <v>481</v>
      </c>
      <c r="D134" s="227">
        <v>6</v>
      </c>
    </row>
    <row r="135" spans="1:4">
      <c r="A135" s="230">
        <v>0</v>
      </c>
      <c r="B135" s="229">
        <v>1</v>
      </c>
      <c r="C135" s="228" t="s">
        <v>480</v>
      </c>
      <c r="D135" s="227">
        <v>1</v>
      </c>
    </row>
    <row r="136" spans="1:4">
      <c r="A136" s="230">
        <v>0</v>
      </c>
      <c r="B136" s="229">
        <v>1</v>
      </c>
      <c r="C136" s="228" t="s">
        <v>489</v>
      </c>
      <c r="D136" s="227">
        <v>1</v>
      </c>
    </row>
    <row r="137" spans="1:4">
      <c r="A137" s="230">
        <v>23107</v>
      </c>
      <c r="B137" s="229">
        <v>36015</v>
      </c>
      <c r="C137" s="228" t="s">
        <v>460</v>
      </c>
      <c r="D137" s="227">
        <v>28015</v>
      </c>
    </row>
    <row r="138" spans="1:4">
      <c r="A138" s="230">
        <v>3</v>
      </c>
      <c r="B138" s="229">
        <v>0</v>
      </c>
      <c r="C138" s="228" t="s">
        <v>454</v>
      </c>
      <c r="D138" s="227">
        <v>0</v>
      </c>
    </row>
    <row r="139" spans="1:4" ht="17.25" thickBot="1">
      <c r="A139" s="226">
        <v>3</v>
      </c>
      <c r="B139" s="225">
        <v>0</v>
      </c>
      <c r="C139" s="224" t="s">
        <v>453</v>
      </c>
      <c r="D139" s="223">
        <v>0</v>
      </c>
    </row>
  </sheetData>
  <mergeCells count="56">
    <mergeCell ref="A26:A27"/>
    <mergeCell ref="B26:B27"/>
    <mergeCell ref="C26:C27"/>
    <mergeCell ref="D26:D27"/>
    <mergeCell ref="B1:C1"/>
    <mergeCell ref="B2:C2"/>
    <mergeCell ref="B3:C3"/>
    <mergeCell ref="B4:C4"/>
    <mergeCell ref="A5:A6"/>
    <mergeCell ref="B5:B6"/>
    <mergeCell ref="C5:C6"/>
    <mergeCell ref="D5:D6"/>
    <mergeCell ref="B22:C22"/>
    <mergeCell ref="B23:C23"/>
    <mergeCell ref="B24:C24"/>
    <mergeCell ref="B25:C25"/>
    <mergeCell ref="A65:A66"/>
    <mergeCell ref="B65:B66"/>
    <mergeCell ref="C65:C66"/>
    <mergeCell ref="D65:D66"/>
    <mergeCell ref="B74:C74"/>
    <mergeCell ref="D78:D79"/>
    <mergeCell ref="B61:C61"/>
    <mergeCell ref="B62:C62"/>
    <mergeCell ref="B63:C63"/>
    <mergeCell ref="B64:C64"/>
    <mergeCell ref="B75:C75"/>
    <mergeCell ref="B76:C76"/>
    <mergeCell ref="B77:C77"/>
    <mergeCell ref="A89:A90"/>
    <mergeCell ref="B89:B90"/>
    <mergeCell ref="C89:C90"/>
    <mergeCell ref="A78:A79"/>
    <mergeCell ref="B78:B79"/>
    <mergeCell ref="C78:C79"/>
    <mergeCell ref="B127:C127"/>
    <mergeCell ref="B85:C85"/>
    <mergeCell ref="B86:C86"/>
    <mergeCell ref="B87:C87"/>
    <mergeCell ref="B88:C88"/>
    <mergeCell ref="B128:C128"/>
    <mergeCell ref="A129:A130"/>
    <mergeCell ref="B129:B130"/>
    <mergeCell ref="C129:C130"/>
    <mergeCell ref="D89:D90"/>
    <mergeCell ref="B98:C98"/>
    <mergeCell ref="B99:C99"/>
    <mergeCell ref="B100:C100"/>
    <mergeCell ref="B101:C101"/>
    <mergeCell ref="A102:A103"/>
    <mergeCell ref="B102:B103"/>
    <mergeCell ref="C102:C103"/>
    <mergeCell ref="D102:D103"/>
    <mergeCell ref="D129:D130"/>
    <mergeCell ref="B125:C125"/>
    <mergeCell ref="B126:C12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2" max="16383" man="1"/>
    <brk id="61" max="16383" man="1"/>
    <brk id="73" max="16383" man="1"/>
    <brk id="84" max="16383" man="1"/>
    <brk id="108" max="16383" man="1"/>
  </rowBreak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86146-450C-4238-8FCD-998EC9A8D7C9}">
  <dimension ref="A1:B116"/>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648</v>
      </c>
      <c r="B6" s="245"/>
    </row>
    <row r="7" spans="1:2">
      <c r="A7" s="244" t="s">
        <v>531</v>
      </c>
      <c r="B7" s="243"/>
    </row>
    <row r="8" spans="1:2" ht="33">
      <c r="A8" s="242" t="s">
        <v>667</v>
      </c>
      <c r="B8" s="241"/>
    </row>
    <row r="9" spans="1:2" ht="49.5">
      <c r="A9" s="242" t="s">
        <v>695</v>
      </c>
      <c r="B9" s="241" t="s">
        <v>2195</v>
      </c>
    </row>
    <row r="10" spans="1:2" ht="33">
      <c r="A10" s="242" t="s">
        <v>693</v>
      </c>
      <c r="B10" s="241" t="s">
        <v>2196</v>
      </c>
    </row>
    <row r="11" spans="1:2" ht="66">
      <c r="A11" s="242" t="s">
        <v>666</v>
      </c>
      <c r="B11" s="241" t="s">
        <v>2197</v>
      </c>
    </row>
    <row r="12" spans="1:2" ht="49.5">
      <c r="A12" s="242" t="s">
        <v>664</v>
      </c>
      <c r="B12" s="241" t="s">
        <v>2198</v>
      </c>
    </row>
    <row r="13" spans="1:2" ht="132">
      <c r="A13" s="242" t="s">
        <v>660</v>
      </c>
      <c r="B13" s="241" t="s">
        <v>2199</v>
      </c>
    </row>
    <row r="14" spans="1:2" ht="33">
      <c r="A14" s="242" t="s">
        <v>684</v>
      </c>
      <c r="B14" s="241"/>
    </row>
    <row r="15" spans="1:2" ht="66">
      <c r="A15" s="242" t="s">
        <v>681</v>
      </c>
      <c r="B15" s="241" t="s">
        <v>2200</v>
      </c>
    </row>
    <row r="16" spans="1:2" ht="33">
      <c r="A16" s="242" t="s">
        <v>679</v>
      </c>
      <c r="B16" s="241"/>
    </row>
    <row r="17" spans="1:2" ht="33">
      <c r="A17" s="242" t="s">
        <v>674</v>
      </c>
      <c r="B17" s="241" t="s">
        <v>2201</v>
      </c>
    </row>
    <row r="18" spans="1:2" ht="33">
      <c r="A18" s="242" t="s">
        <v>658</v>
      </c>
      <c r="B18" s="241"/>
    </row>
    <row r="19" spans="1:2" ht="50.25" thickBot="1">
      <c r="A19" s="240" t="s">
        <v>657</v>
      </c>
      <c r="B19" s="239" t="s">
        <v>2202</v>
      </c>
    </row>
    <row r="20" spans="1:2" ht="21">
      <c r="A20" s="818" t="s">
        <v>277</v>
      </c>
      <c r="B20" s="818"/>
    </row>
    <row r="21" spans="1:2" ht="21">
      <c r="A21" s="818" t="s">
        <v>276</v>
      </c>
      <c r="B21" s="818"/>
    </row>
    <row r="22" spans="1:2" ht="21">
      <c r="A22" s="819" t="s">
        <v>529</v>
      </c>
      <c r="B22" s="819"/>
    </row>
    <row r="23" spans="1:2" ht="17.25" thickBot="1">
      <c r="A23" s="820" t="s">
        <v>466</v>
      </c>
      <c r="B23" s="820"/>
    </row>
    <row r="24" spans="1:2" ht="17.25" thickBot="1">
      <c r="A24" s="821" t="s">
        <v>528</v>
      </c>
      <c r="B24" s="822"/>
    </row>
    <row r="25" spans="1:2">
      <c r="A25" s="246" t="s">
        <v>527</v>
      </c>
      <c r="B25" s="245"/>
    </row>
    <row r="26" spans="1:2">
      <c r="A26" s="244" t="s">
        <v>646</v>
      </c>
      <c r="B26" s="243"/>
    </row>
    <row r="27" spans="1:2" ht="33">
      <c r="A27" s="242" t="s">
        <v>598</v>
      </c>
      <c r="B27" s="241"/>
    </row>
    <row r="28" spans="1:2" ht="33">
      <c r="A28" s="242" t="s">
        <v>645</v>
      </c>
      <c r="B28" s="241" t="s">
        <v>2203</v>
      </c>
    </row>
    <row r="29" spans="1:2" ht="49.5">
      <c r="A29" s="242" t="s">
        <v>595</v>
      </c>
      <c r="B29" s="241" t="s">
        <v>2204</v>
      </c>
    </row>
    <row r="30" spans="1:2" ht="49.5">
      <c r="A30" s="242" t="s">
        <v>593</v>
      </c>
      <c r="B30" s="241" t="s">
        <v>2205</v>
      </c>
    </row>
    <row r="31" spans="1:2" ht="49.5">
      <c r="A31" s="242" t="s">
        <v>591</v>
      </c>
      <c r="B31" s="241" t="s">
        <v>2206</v>
      </c>
    </row>
    <row r="32" spans="1:2" ht="66">
      <c r="A32" s="242" t="s">
        <v>589</v>
      </c>
      <c r="B32" s="241" t="s">
        <v>2207</v>
      </c>
    </row>
    <row r="33" spans="1:2" ht="33">
      <c r="A33" s="242" t="s">
        <v>525</v>
      </c>
      <c r="B33" s="241"/>
    </row>
    <row r="34" spans="1:2" ht="33">
      <c r="A34" s="242" t="s">
        <v>558</v>
      </c>
      <c r="B34" s="241" t="s">
        <v>2208</v>
      </c>
    </row>
    <row r="35" spans="1:2" ht="66">
      <c r="A35" s="242" t="s">
        <v>556</v>
      </c>
      <c r="B35" s="241" t="s">
        <v>2209</v>
      </c>
    </row>
    <row r="36" spans="1:2" ht="33">
      <c r="A36" s="242" t="s">
        <v>554</v>
      </c>
      <c r="B36" s="241" t="s">
        <v>2093</v>
      </c>
    </row>
    <row r="37" spans="1:2" ht="33">
      <c r="A37" s="242" t="s">
        <v>582</v>
      </c>
      <c r="B37" s="241" t="s">
        <v>2094</v>
      </c>
    </row>
    <row r="38" spans="1:2" ht="132">
      <c r="A38" s="242" t="s">
        <v>552</v>
      </c>
      <c r="B38" s="241" t="s">
        <v>2210</v>
      </c>
    </row>
    <row r="39" spans="1:2" ht="82.5">
      <c r="A39" s="242" t="s">
        <v>550</v>
      </c>
      <c r="B39" s="241" t="s">
        <v>2211</v>
      </c>
    </row>
    <row r="40" spans="1:2" ht="82.5">
      <c r="A40" s="242" t="s">
        <v>548</v>
      </c>
      <c r="B40" s="241" t="s">
        <v>2212</v>
      </c>
    </row>
    <row r="41" spans="1:2" ht="66">
      <c r="A41" s="242" t="s">
        <v>524</v>
      </c>
      <c r="B41" s="241" t="s">
        <v>2213</v>
      </c>
    </row>
    <row r="42" spans="1:2" ht="33">
      <c r="A42" s="242" t="s">
        <v>545</v>
      </c>
      <c r="B42" s="241" t="s">
        <v>1955</v>
      </c>
    </row>
    <row r="43" spans="1:2" ht="33">
      <c r="A43" s="242" t="s">
        <v>522</v>
      </c>
      <c r="B43" s="241"/>
    </row>
    <row r="44" spans="1:2" ht="66">
      <c r="A44" s="242" t="s">
        <v>543</v>
      </c>
      <c r="B44" s="241" t="s">
        <v>2165</v>
      </c>
    </row>
    <row r="45" spans="1:2" ht="132">
      <c r="A45" s="242" t="s">
        <v>521</v>
      </c>
      <c r="B45" s="241" t="s">
        <v>2214</v>
      </c>
    </row>
    <row r="46" spans="1:2" ht="33">
      <c r="A46" s="242" t="s">
        <v>540</v>
      </c>
      <c r="B46" s="241"/>
    </row>
    <row r="47" spans="1:2" ht="33">
      <c r="A47" s="242" t="s">
        <v>626</v>
      </c>
      <c r="B47" s="241" t="s">
        <v>1959</v>
      </c>
    </row>
    <row r="48" spans="1:2" ht="82.5">
      <c r="A48" s="242" t="s">
        <v>539</v>
      </c>
      <c r="B48" s="241" t="s">
        <v>2215</v>
      </c>
    </row>
    <row r="49" spans="1:2" ht="33">
      <c r="A49" s="242" t="s">
        <v>623</v>
      </c>
      <c r="B49" s="241" t="s">
        <v>2216</v>
      </c>
    </row>
    <row r="50" spans="1:2" ht="33">
      <c r="A50" s="242" t="s">
        <v>519</v>
      </c>
      <c r="B50" s="241"/>
    </row>
    <row r="51" spans="1:2" ht="49.5">
      <c r="A51" s="242" t="s">
        <v>518</v>
      </c>
      <c r="B51" s="241" t="s">
        <v>2217</v>
      </c>
    </row>
    <row r="52" spans="1:2" ht="33">
      <c r="A52" s="242" t="s">
        <v>537</v>
      </c>
      <c r="B52" s="241"/>
    </row>
    <row r="53" spans="1:2" ht="33">
      <c r="A53" s="242" t="s">
        <v>536</v>
      </c>
      <c r="B53" s="241" t="s">
        <v>2218</v>
      </c>
    </row>
    <row r="54" spans="1:2" ht="66">
      <c r="A54" s="242" t="s">
        <v>516</v>
      </c>
      <c r="B54" s="241"/>
    </row>
    <row r="55" spans="1:2" ht="50.25" thickBot="1">
      <c r="A55" s="240" t="s">
        <v>533</v>
      </c>
      <c r="B55" s="239" t="s">
        <v>2219</v>
      </c>
    </row>
    <row r="56" spans="1:2" ht="21">
      <c r="A56" s="818" t="s">
        <v>277</v>
      </c>
      <c r="B56" s="818"/>
    </row>
    <row r="57" spans="1:2" ht="21">
      <c r="A57" s="818" t="s">
        <v>276</v>
      </c>
      <c r="B57" s="818"/>
    </row>
    <row r="58" spans="1:2" ht="21">
      <c r="A58" s="819" t="s">
        <v>529</v>
      </c>
      <c r="B58" s="819"/>
    </row>
    <row r="59" spans="1:2" ht="17.25" thickBot="1">
      <c r="A59" s="820" t="s">
        <v>466</v>
      </c>
      <c r="B59" s="820"/>
    </row>
    <row r="60" spans="1:2" ht="17.25" thickBot="1">
      <c r="A60" s="821" t="s">
        <v>528</v>
      </c>
      <c r="B60" s="822"/>
    </row>
    <row r="61" spans="1:2">
      <c r="A61" s="246" t="s">
        <v>527</v>
      </c>
      <c r="B61" s="245"/>
    </row>
    <row r="62" spans="1:2">
      <c r="A62" s="244" t="s">
        <v>613</v>
      </c>
      <c r="B62" s="243"/>
    </row>
    <row r="63" spans="1:2" ht="33">
      <c r="A63" s="242" t="s">
        <v>525</v>
      </c>
      <c r="B63" s="241"/>
    </row>
    <row r="64" spans="1:2" ht="33.75" thickBot="1">
      <c r="A64" s="240" t="s">
        <v>524</v>
      </c>
      <c r="B64" s="239" t="s">
        <v>2220</v>
      </c>
    </row>
    <row r="65" spans="1:2" ht="21">
      <c r="A65" s="818" t="s">
        <v>277</v>
      </c>
      <c r="B65" s="818"/>
    </row>
    <row r="66" spans="1:2" ht="21">
      <c r="A66" s="818" t="s">
        <v>276</v>
      </c>
      <c r="B66" s="818"/>
    </row>
    <row r="67" spans="1:2" ht="21">
      <c r="A67" s="819" t="s">
        <v>529</v>
      </c>
      <c r="B67" s="819"/>
    </row>
    <row r="68" spans="1:2" ht="17.25" thickBot="1">
      <c r="A68" s="820" t="s">
        <v>466</v>
      </c>
      <c r="B68" s="820"/>
    </row>
    <row r="69" spans="1:2" ht="17.25" thickBot="1">
      <c r="A69" s="821" t="s">
        <v>528</v>
      </c>
      <c r="B69" s="822"/>
    </row>
    <row r="70" spans="1:2">
      <c r="A70" s="246" t="s">
        <v>527</v>
      </c>
      <c r="B70" s="245"/>
    </row>
    <row r="71" spans="1:2">
      <c r="A71" s="244" t="s">
        <v>599</v>
      </c>
      <c r="B71" s="243"/>
    </row>
    <row r="72" spans="1:2" ht="33">
      <c r="A72" s="242" t="s">
        <v>525</v>
      </c>
      <c r="B72" s="241"/>
    </row>
    <row r="73" spans="1:2" ht="33">
      <c r="A73" s="242" t="s">
        <v>554</v>
      </c>
      <c r="B73" s="241" t="s">
        <v>2109</v>
      </c>
    </row>
    <row r="74" spans="1:2" ht="99.75" thickBot="1">
      <c r="A74" s="240" t="s">
        <v>548</v>
      </c>
      <c r="B74" s="239" t="s">
        <v>2221</v>
      </c>
    </row>
    <row r="75" spans="1:2" ht="21">
      <c r="A75" s="818" t="s">
        <v>277</v>
      </c>
      <c r="B75" s="818"/>
    </row>
    <row r="76" spans="1:2" ht="21">
      <c r="A76" s="818" t="s">
        <v>276</v>
      </c>
      <c r="B76" s="818"/>
    </row>
    <row r="77" spans="1:2" ht="21">
      <c r="A77" s="819" t="s">
        <v>529</v>
      </c>
      <c r="B77" s="819"/>
    </row>
    <row r="78" spans="1:2" ht="17.25" thickBot="1">
      <c r="A78" s="820" t="s">
        <v>466</v>
      </c>
      <c r="B78" s="820"/>
    </row>
    <row r="79" spans="1:2" ht="17.25" thickBot="1">
      <c r="A79" s="821" t="s">
        <v>528</v>
      </c>
      <c r="B79" s="822"/>
    </row>
    <row r="80" spans="1:2">
      <c r="A80" s="246" t="s">
        <v>527</v>
      </c>
      <c r="B80" s="245"/>
    </row>
    <row r="81" spans="1:2">
      <c r="A81" s="244" t="s">
        <v>566</v>
      </c>
      <c r="B81" s="243"/>
    </row>
    <row r="82" spans="1:2" ht="33">
      <c r="A82" s="242" t="s">
        <v>525</v>
      </c>
      <c r="B82" s="241"/>
    </row>
    <row r="83" spans="1:2" ht="99.75" thickBot="1">
      <c r="A83" s="240" t="s">
        <v>548</v>
      </c>
      <c r="B83" s="239" t="s">
        <v>2222</v>
      </c>
    </row>
    <row r="84" spans="1:2" ht="21">
      <c r="A84" s="818" t="s">
        <v>277</v>
      </c>
      <c r="B84" s="818"/>
    </row>
    <row r="85" spans="1:2" ht="21">
      <c r="A85" s="818" t="s">
        <v>276</v>
      </c>
      <c r="B85" s="818"/>
    </row>
    <row r="86" spans="1:2" ht="21">
      <c r="A86" s="819" t="s">
        <v>529</v>
      </c>
      <c r="B86" s="819"/>
    </row>
    <row r="87" spans="1:2" ht="17.25" thickBot="1">
      <c r="A87" s="820" t="s">
        <v>466</v>
      </c>
      <c r="B87" s="820"/>
    </row>
    <row r="88" spans="1:2" ht="17.25" thickBot="1">
      <c r="A88" s="821" t="s">
        <v>528</v>
      </c>
      <c r="B88" s="822"/>
    </row>
    <row r="89" spans="1:2">
      <c r="A89" s="246" t="s">
        <v>527</v>
      </c>
      <c r="B89" s="245"/>
    </row>
    <row r="90" spans="1:2">
      <c r="A90" s="244" t="s">
        <v>559</v>
      </c>
      <c r="B90" s="243"/>
    </row>
    <row r="91" spans="1:2" ht="33">
      <c r="A91" s="242" t="s">
        <v>525</v>
      </c>
      <c r="B91" s="241"/>
    </row>
    <row r="92" spans="1:2" ht="82.5">
      <c r="A92" s="242" t="s">
        <v>558</v>
      </c>
      <c r="B92" s="241" t="s">
        <v>2223</v>
      </c>
    </row>
    <row r="93" spans="1:2" ht="49.5">
      <c r="A93" s="242" t="s">
        <v>556</v>
      </c>
      <c r="B93" s="241" t="s">
        <v>2224</v>
      </c>
    </row>
    <row r="94" spans="1:2" ht="132">
      <c r="A94" s="242" t="s">
        <v>552</v>
      </c>
      <c r="B94" s="241" t="s">
        <v>2225</v>
      </c>
    </row>
    <row r="95" spans="1:2" ht="33">
      <c r="A95" s="242" t="s">
        <v>550</v>
      </c>
      <c r="B95" s="241" t="s">
        <v>2226</v>
      </c>
    </row>
    <row r="96" spans="1:2" ht="115.5">
      <c r="A96" s="242" t="s">
        <v>548</v>
      </c>
      <c r="B96" s="241" t="s">
        <v>2227</v>
      </c>
    </row>
    <row r="97" spans="1:2" ht="99">
      <c r="A97" s="242" t="s">
        <v>524</v>
      </c>
      <c r="B97" s="241" t="s">
        <v>2228</v>
      </c>
    </row>
    <row r="98" spans="1:2" ht="33">
      <c r="A98" s="242" t="s">
        <v>540</v>
      </c>
      <c r="B98" s="241"/>
    </row>
    <row r="99" spans="1:2" ht="49.5">
      <c r="A99" s="242" t="s">
        <v>539</v>
      </c>
      <c r="B99" s="241" t="s">
        <v>2180</v>
      </c>
    </row>
    <row r="100" spans="1:2" ht="33">
      <c r="A100" s="242" t="s">
        <v>519</v>
      </c>
      <c r="B100" s="241"/>
    </row>
    <row r="101" spans="1:2" ht="49.5">
      <c r="A101" s="242" t="s">
        <v>518</v>
      </c>
      <c r="B101" s="241" t="s">
        <v>2118</v>
      </c>
    </row>
    <row r="102" spans="1:2" ht="33">
      <c r="A102" s="242" t="s">
        <v>620</v>
      </c>
      <c r="B102" s="241" t="s">
        <v>2181</v>
      </c>
    </row>
    <row r="103" spans="1:2" ht="66">
      <c r="A103" s="242" t="s">
        <v>516</v>
      </c>
      <c r="B103" s="241"/>
    </row>
    <row r="104" spans="1:2" ht="50.25" thickBot="1">
      <c r="A104" s="240" t="s">
        <v>515</v>
      </c>
      <c r="B104" s="239" t="s">
        <v>2229</v>
      </c>
    </row>
    <row r="105" spans="1:2" ht="21">
      <c r="A105" s="818" t="s">
        <v>277</v>
      </c>
      <c r="B105" s="818"/>
    </row>
    <row r="106" spans="1:2" ht="21">
      <c r="A106" s="818" t="s">
        <v>276</v>
      </c>
      <c r="B106" s="818"/>
    </row>
    <row r="107" spans="1:2" ht="21">
      <c r="A107" s="819" t="s">
        <v>529</v>
      </c>
      <c r="B107" s="819"/>
    </row>
    <row r="108" spans="1:2" ht="17.25" thickBot="1">
      <c r="A108" s="820" t="s">
        <v>466</v>
      </c>
      <c r="B108" s="820"/>
    </row>
    <row r="109" spans="1:2" ht="17.25" thickBot="1">
      <c r="A109" s="821" t="s">
        <v>528</v>
      </c>
      <c r="B109" s="822"/>
    </row>
    <row r="110" spans="1:2">
      <c r="A110" s="246" t="s">
        <v>527</v>
      </c>
      <c r="B110" s="245"/>
    </row>
    <row r="111" spans="1:2">
      <c r="A111" s="244" t="s">
        <v>526</v>
      </c>
      <c r="B111" s="243"/>
    </row>
    <row r="112" spans="1:2" ht="33">
      <c r="A112" s="242" t="s">
        <v>525</v>
      </c>
      <c r="B112" s="241"/>
    </row>
    <row r="113" spans="1:2" ht="33">
      <c r="A113" s="242" t="s">
        <v>556</v>
      </c>
      <c r="B113" s="241" t="s">
        <v>2230</v>
      </c>
    </row>
    <row r="114" spans="1:2" ht="33">
      <c r="A114" s="242" t="s">
        <v>554</v>
      </c>
      <c r="B114" s="241" t="s">
        <v>1930</v>
      </c>
    </row>
    <row r="115" spans="1:2" ht="33">
      <c r="A115" s="242" t="s">
        <v>582</v>
      </c>
      <c r="B115" s="241" t="s">
        <v>2186</v>
      </c>
    </row>
    <row r="116" spans="1:2" ht="281.25" thickBot="1">
      <c r="A116" s="240" t="s">
        <v>524</v>
      </c>
      <c r="B116" s="239" t="s">
        <v>2231</v>
      </c>
    </row>
  </sheetData>
  <mergeCells count="35">
    <mergeCell ref="A20:B20"/>
    <mergeCell ref="A1:B1"/>
    <mergeCell ref="A2:B2"/>
    <mergeCell ref="A3:B3"/>
    <mergeCell ref="A4:B4"/>
    <mergeCell ref="A5:B5"/>
    <mergeCell ref="A67:B67"/>
    <mergeCell ref="A21:B21"/>
    <mergeCell ref="A22:B22"/>
    <mergeCell ref="A23:B23"/>
    <mergeCell ref="A24:B24"/>
    <mergeCell ref="A56:B56"/>
    <mergeCell ref="A57:B57"/>
    <mergeCell ref="A58:B58"/>
    <mergeCell ref="A59:B59"/>
    <mergeCell ref="A60:B60"/>
    <mergeCell ref="A65:B65"/>
    <mergeCell ref="A66:B66"/>
    <mergeCell ref="A88:B88"/>
    <mergeCell ref="A68:B68"/>
    <mergeCell ref="A69:B69"/>
    <mergeCell ref="A75:B75"/>
    <mergeCell ref="A76:B76"/>
    <mergeCell ref="A77:B77"/>
    <mergeCell ref="A78:B78"/>
    <mergeCell ref="A79:B79"/>
    <mergeCell ref="A84:B84"/>
    <mergeCell ref="A85:B85"/>
    <mergeCell ref="A86:B86"/>
    <mergeCell ref="A87:B87"/>
    <mergeCell ref="A105:B105"/>
    <mergeCell ref="A106:B106"/>
    <mergeCell ref="A107:B107"/>
    <mergeCell ref="A108:B108"/>
    <mergeCell ref="A109:B10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9" max="16383" man="1"/>
    <brk id="90" max="16383" man="1"/>
    <brk id="104" max="16383" man="1"/>
    <brk id="116" max="16383" man="1"/>
    <brk id="144" max="16383" man="1"/>
  </rowBreak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6BE36-0100-4701-B21E-B9FC29A87B07}">
  <dimension ref="A1:D24"/>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449142</v>
      </c>
      <c r="B7" s="233">
        <v>433073</v>
      </c>
      <c r="C7" s="232" t="s">
        <v>706</v>
      </c>
      <c r="D7" s="231">
        <v>487471</v>
      </c>
    </row>
    <row r="8" spans="1:4">
      <c r="A8" s="238">
        <v>449142</v>
      </c>
      <c r="B8" s="237">
        <v>433073</v>
      </c>
      <c r="C8" s="236" t="s">
        <v>705</v>
      </c>
      <c r="D8" s="235">
        <v>487471</v>
      </c>
    </row>
    <row r="9" spans="1:4">
      <c r="A9" s="230">
        <v>449142</v>
      </c>
      <c r="B9" s="229">
        <v>433073</v>
      </c>
      <c r="C9" s="228" t="s">
        <v>510</v>
      </c>
      <c r="D9" s="227">
        <v>487471</v>
      </c>
    </row>
    <row r="10" spans="1:4">
      <c r="A10" s="230">
        <v>103</v>
      </c>
      <c r="B10" s="229">
        <v>1124</v>
      </c>
      <c r="C10" s="228" t="s">
        <v>461</v>
      </c>
      <c r="D10" s="227">
        <v>1126</v>
      </c>
    </row>
    <row r="11" spans="1:4">
      <c r="A11" s="230">
        <v>0</v>
      </c>
      <c r="B11" s="229">
        <v>10</v>
      </c>
      <c r="C11" s="228" t="s">
        <v>482</v>
      </c>
      <c r="D11" s="227">
        <v>10</v>
      </c>
    </row>
    <row r="12" spans="1:4">
      <c r="A12" s="230">
        <v>0</v>
      </c>
      <c r="B12" s="229">
        <v>11</v>
      </c>
      <c r="C12" s="228" t="s">
        <v>481</v>
      </c>
      <c r="D12" s="227">
        <v>11</v>
      </c>
    </row>
    <row r="13" spans="1:4">
      <c r="A13" s="230">
        <v>0</v>
      </c>
      <c r="B13" s="229">
        <v>3</v>
      </c>
      <c r="C13" s="228" t="s">
        <v>480</v>
      </c>
      <c r="D13" s="227">
        <v>5</v>
      </c>
    </row>
    <row r="14" spans="1:4">
      <c r="A14" s="230">
        <v>0</v>
      </c>
      <c r="B14" s="229">
        <v>2</v>
      </c>
      <c r="C14" s="228" t="s">
        <v>489</v>
      </c>
      <c r="D14" s="227">
        <v>2</v>
      </c>
    </row>
    <row r="15" spans="1:4">
      <c r="A15" s="230">
        <v>100</v>
      </c>
      <c r="B15" s="229">
        <v>1000</v>
      </c>
      <c r="C15" s="228" t="s">
        <v>460</v>
      </c>
      <c r="D15" s="227">
        <v>1000</v>
      </c>
    </row>
    <row r="16" spans="1:4">
      <c r="A16" s="230">
        <v>3</v>
      </c>
      <c r="B16" s="229">
        <v>98</v>
      </c>
      <c r="C16" s="228" t="s">
        <v>476</v>
      </c>
      <c r="D16" s="227">
        <v>98</v>
      </c>
    </row>
    <row r="17" spans="1:4">
      <c r="A17" s="230">
        <v>0</v>
      </c>
      <c r="B17" s="229">
        <v>20</v>
      </c>
      <c r="C17" s="228" t="s">
        <v>459</v>
      </c>
      <c r="D17" s="227">
        <v>20</v>
      </c>
    </row>
    <row r="18" spans="1:4">
      <c r="A18" s="230">
        <v>0</v>
      </c>
      <c r="B18" s="229">
        <v>20</v>
      </c>
      <c r="C18" s="228" t="s">
        <v>458</v>
      </c>
      <c r="D18" s="227">
        <v>20</v>
      </c>
    </row>
    <row r="19" spans="1:4">
      <c r="A19" s="230">
        <v>447390</v>
      </c>
      <c r="B19" s="229">
        <v>430209</v>
      </c>
      <c r="C19" s="228" t="s">
        <v>457</v>
      </c>
      <c r="D19" s="227">
        <v>483305</v>
      </c>
    </row>
    <row r="20" spans="1:4">
      <c r="A20" s="230">
        <v>447374</v>
      </c>
      <c r="B20" s="229">
        <v>430192</v>
      </c>
      <c r="C20" s="228" t="s">
        <v>456</v>
      </c>
      <c r="D20" s="227">
        <v>483288</v>
      </c>
    </row>
    <row r="21" spans="1:4">
      <c r="A21" s="230">
        <v>16</v>
      </c>
      <c r="B21" s="229">
        <v>17</v>
      </c>
      <c r="C21" s="228" t="s">
        <v>455</v>
      </c>
      <c r="D21" s="227">
        <v>17</v>
      </c>
    </row>
    <row r="22" spans="1:4">
      <c r="A22" s="230">
        <v>1649</v>
      </c>
      <c r="B22" s="229">
        <v>1720</v>
      </c>
      <c r="C22" s="228" t="s">
        <v>454</v>
      </c>
      <c r="D22" s="227">
        <v>3020</v>
      </c>
    </row>
    <row r="23" spans="1:4">
      <c r="A23" s="230">
        <v>1648</v>
      </c>
      <c r="B23" s="229">
        <v>1700</v>
      </c>
      <c r="C23" s="228" t="s">
        <v>505</v>
      </c>
      <c r="D23" s="227">
        <v>3000</v>
      </c>
    </row>
    <row r="24" spans="1:4" ht="17.25" thickBot="1">
      <c r="A24" s="226">
        <v>1</v>
      </c>
      <c r="B24" s="225">
        <v>20</v>
      </c>
      <c r="C24" s="224" t="s">
        <v>453</v>
      </c>
      <c r="D24" s="223">
        <v>20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BCFAB-5286-403F-A4E3-2F20C80E5F8E}">
  <dimension ref="A1:B22"/>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33">
      <c r="A9" s="242" t="s">
        <v>1995</v>
      </c>
      <c r="B9" s="241" t="s">
        <v>2232</v>
      </c>
    </row>
    <row r="10" spans="1:2" ht="33">
      <c r="A10" s="242" t="s">
        <v>1541</v>
      </c>
      <c r="B10" s="241" t="s">
        <v>2233</v>
      </c>
    </row>
    <row r="11" spans="1:2" ht="33">
      <c r="A11" s="242" t="s">
        <v>1998</v>
      </c>
      <c r="B11" s="241" t="s">
        <v>2234</v>
      </c>
    </row>
    <row r="12" spans="1:2" ht="33">
      <c r="A12" s="242" t="s">
        <v>1543</v>
      </c>
      <c r="B12" s="241" t="s">
        <v>2235</v>
      </c>
    </row>
    <row r="13" spans="1:2" ht="33">
      <c r="A13" s="242" t="s">
        <v>827</v>
      </c>
      <c r="B13" s="241" t="s">
        <v>2236</v>
      </c>
    </row>
    <row r="14" spans="1:2" ht="33">
      <c r="A14" s="242" t="s">
        <v>825</v>
      </c>
      <c r="B14" s="241" t="s">
        <v>2237</v>
      </c>
    </row>
    <row r="15" spans="1:2" ht="33">
      <c r="A15" s="242" t="s">
        <v>1547</v>
      </c>
      <c r="B15" s="241"/>
    </row>
    <row r="16" spans="1:2" ht="33">
      <c r="A16" s="242" t="s">
        <v>1548</v>
      </c>
      <c r="B16" s="241" t="s">
        <v>2238</v>
      </c>
    </row>
    <row r="17" spans="1:2" ht="33">
      <c r="A17" s="242" t="s">
        <v>823</v>
      </c>
      <c r="B17" s="241"/>
    </row>
    <row r="18" spans="1:2" ht="49.5">
      <c r="A18" s="242" t="s">
        <v>822</v>
      </c>
      <c r="B18" s="241" t="s">
        <v>2239</v>
      </c>
    </row>
    <row r="19" spans="1:2" ht="33">
      <c r="A19" s="242" t="s">
        <v>820</v>
      </c>
      <c r="B19" s="241" t="s">
        <v>2005</v>
      </c>
    </row>
    <row r="20" spans="1:2" ht="33">
      <c r="A20" s="242" t="s">
        <v>818</v>
      </c>
      <c r="B20" s="241"/>
    </row>
    <row r="21" spans="1:2" ht="33">
      <c r="A21" s="242" t="s">
        <v>817</v>
      </c>
      <c r="B21" s="241" t="s">
        <v>2240</v>
      </c>
    </row>
    <row r="22" spans="1:2" ht="33.75" thickBot="1">
      <c r="A22" s="240" t="s">
        <v>815</v>
      </c>
      <c r="B22" s="239" t="s">
        <v>1043</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6AED9-4555-4256-8780-524081D9500F}">
  <dimension ref="A1:D11"/>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835</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0</v>
      </c>
      <c r="B7" s="233">
        <v>460</v>
      </c>
      <c r="C7" s="232" t="s">
        <v>839</v>
      </c>
      <c r="D7" s="231">
        <v>460</v>
      </c>
    </row>
    <row r="8" spans="1:4">
      <c r="A8" s="238">
        <v>0</v>
      </c>
      <c r="B8" s="237">
        <v>460</v>
      </c>
      <c r="C8" s="236" t="s">
        <v>834</v>
      </c>
      <c r="D8" s="235">
        <v>460</v>
      </c>
    </row>
    <row r="9" spans="1:4">
      <c r="A9" s="230">
        <v>0</v>
      </c>
      <c r="B9" s="229">
        <v>460</v>
      </c>
      <c r="C9" s="228" t="s">
        <v>838</v>
      </c>
      <c r="D9" s="227">
        <v>460</v>
      </c>
    </row>
    <row r="10" spans="1:4">
      <c r="A10" s="230">
        <v>0</v>
      </c>
      <c r="B10" s="229">
        <v>460</v>
      </c>
      <c r="C10" s="228" t="s">
        <v>461</v>
      </c>
      <c r="D10" s="227">
        <v>460</v>
      </c>
    </row>
    <row r="11" spans="1:4" ht="17.25" thickBot="1">
      <c r="A11" s="226">
        <v>0</v>
      </c>
      <c r="B11" s="225">
        <v>460</v>
      </c>
      <c r="C11" s="224" t="s">
        <v>460</v>
      </c>
      <c r="D11" s="223">
        <v>460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6A3F5-A9F0-41AE-A724-1B34941C1152}">
  <dimension ref="A1:B9"/>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245"/>
    </row>
    <row r="7" spans="1:2">
      <c r="A7" s="244" t="s">
        <v>893</v>
      </c>
      <c r="B7" s="243"/>
    </row>
    <row r="8" spans="1:2" ht="33">
      <c r="A8" s="242" t="s">
        <v>858</v>
      </c>
      <c r="B8" s="241"/>
    </row>
    <row r="9" spans="1:2" ht="33.75" thickBot="1">
      <c r="A9" s="240" t="s">
        <v>852</v>
      </c>
      <c r="B9" s="239" t="s">
        <v>2241</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B5CDC-37ED-4C6A-A5A0-3329708B3A27}">
  <dimension ref="A1:D77"/>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467</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19921</v>
      </c>
      <c r="B7" s="233">
        <v>28802</v>
      </c>
      <c r="C7" s="232" t="s">
        <v>513</v>
      </c>
      <c r="D7" s="231">
        <v>28810</v>
      </c>
    </row>
    <row r="8" spans="1:4">
      <c r="A8" s="238">
        <v>19921</v>
      </c>
      <c r="B8" s="237">
        <v>28802</v>
      </c>
      <c r="C8" s="236" t="s">
        <v>463</v>
      </c>
      <c r="D8" s="235">
        <v>28810</v>
      </c>
    </row>
    <row r="9" spans="1:4">
      <c r="A9" s="230">
        <v>610</v>
      </c>
      <c r="B9" s="229">
        <v>660</v>
      </c>
      <c r="C9" s="228" t="s">
        <v>498</v>
      </c>
      <c r="D9" s="227">
        <v>660</v>
      </c>
    </row>
    <row r="10" spans="1:4">
      <c r="A10" s="230">
        <v>606</v>
      </c>
      <c r="B10" s="229">
        <v>660</v>
      </c>
      <c r="C10" s="228" t="s">
        <v>461</v>
      </c>
      <c r="D10" s="227">
        <v>660</v>
      </c>
    </row>
    <row r="11" spans="1:4">
      <c r="A11" s="230">
        <v>4</v>
      </c>
      <c r="B11" s="229">
        <v>0</v>
      </c>
      <c r="C11" s="228" t="s">
        <v>481</v>
      </c>
      <c r="D11" s="227">
        <v>0</v>
      </c>
    </row>
    <row r="12" spans="1:4">
      <c r="A12" s="230">
        <v>602</v>
      </c>
      <c r="B12" s="229">
        <v>660</v>
      </c>
      <c r="C12" s="228" t="s">
        <v>460</v>
      </c>
      <c r="D12" s="227">
        <v>660</v>
      </c>
    </row>
    <row r="13" spans="1:4">
      <c r="A13" s="230">
        <v>5</v>
      </c>
      <c r="B13" s="229">
        <v>0</v>
      </c>
      <c r="C13" s="228" t="s">
        <v>457</v>
      </c>
      <c r="D13" s="227">
        <v>0</v>
      </c>
    </row>
    <row r="14" spans="1:4" ht="17.25" thickBot="1">
      <c r="A14" s="226">
        <v>5</v>
      </c>
      <c r="B14" s="225">
        <v>0</v>
      </c>
      <c r="C14" s="224" t="s">
        <v>456</v>
      </c>
      <c r="D14" s="223">
        <v>0</v>
      </c>
    </row>
    <row r="15" spans="1:4" ht="21">
      <c r="A15" s="47"/>
      <c r="B15" s="818" t="s">
        <v>277</v>
      </c>
      <c r="C15" s="818"/>
      <c r="D15" s="147"/>
    </row>
    <row r="16" spans="1:4" ht="21">
      <c r="A16" s="47"/>
      <c r="B16" s="818" t="s">
        <v>276</v>
      </c>
      <c r="C16" s="818"/>
      <c r="D16" s="147"/>
    </row>
    <row r="17" spans="1:4" ht="21">
      <c r="A17" s="47"/>
      <c r="B17" s="819" t="s">
        <v>467</v>
      </c>
      <c r="C17" s="819"/>
      <c r="D17" s="369"/>
    </row>
    <row r="18" spans="1:4" ht="17.25" thickBot="1">
      <c r="A18" s="209"/>
      <c r="B18" s="820" t="s">
        <v>466</v>
      </c>
      <c r="C18" s="820"/>
      <c r="D18" s="185" t="s">
        <v>465</v>
      </c>
    </row>
    <row r="19" spans="1:4">
      <c r="A19" s="812" t="s">
        <v>170</v>
      </c>
      <c r="B19" s="814" t="s">
        <v>167</v>
      </c>
      <c r="C19" s="814" t="s">
        <v>464</v>
      </c>
      <c r="D19" s="816" t="s">
        <v>168</v>
      </c>
    </row>
    <row r="20" spans="1:4" ht="17.25" thickBot="1">
      <c r="A20" s="813"/>
      <c r="B20" s="815"/>
      <c r="C20" s="815"/>
      <c r="D20" s="817"/>
    </row>
    <row r="21" spans="1:4">
      <c r="A21" s="234">
        <v>0</v>
      </c>
      <c r="B21" s="233">
        <v>0</v>
      </c>
      <c r="C21" s="232" t="s">
        <v>463</v>
      </c>
      <c r="D21" s="231">
        <v>0</v>
      </c>
    </row>
    <row r="22" spans="1:4">
      <c r="A22" s="230">
        <v>2985</v>
      </c>
      <c r="B22" s="229">
        <v>3400</v>
      </c>
      <c r="C22" s="228" t="s">
        <v>497</v>
      </c>
      <c r="D22" s="227">
        <v>3400</v>
      </c>
    </row>
    <row r="23" spans="1:4">
      <c r="A23" s="230">
        <v>2985</v>
      </c>
      <c r="B23" s="229">
        <v>3400</v>
      </c>
      <c r="C23" s="228" t="s">
        <v>461</v>
      </c>
      <c r="D23" s="227">
        <v>3400</v>
      </c>
    </row>
    <row r="24" spans="1:4" ht="17.25" thickBot="1">
      <c r="A24" s="226">
        <v>2985</v>
      </c>
      <c r="B24" s="225">
        <v>3400</v>
      </c>
      <c r="C24" s="224" t="s">
        <v>477</v>
      </c>
      <c r="D24" s="223">
        <v>3400</v>
      </c>
    </row>
    <row r="25" spans="1:4" ht="21">
      <c r="A25" s="47"/>
      <c r="B25" s="818" t="s">
        <v>277</v>
      </c>
      <c r="C25" s="818"/>
      <c r="D25" s="147"/>
    </row>
    <row r="26" spans="1:4" ht="21">
      <c r="A26" s="47"/>
      <c r="B26" s="818" t="s">
        <v>276</v>
      </c>
      <c r="C26" s="818"/>
      <c r="D26" s="147"/>
    </row>
    <row r="27" spans="1:4" ht="21">
      <c r="A27" s="47"/>
      <c r="B27" s="819" t="s">
        <v>467</v>
      </c>
      <c r="C27" s="819"/>
      <c r="D27" s="369"/>
    </row>
    <row r="28" spans="1:4" ht="17.25" thickBot="1">
      <c r="A28" s="209"/>
      <c r="B28" s="820" t="s">
        <v>466</v>
      </c>
      <c r="C28" s="820"/>
      <c r="D28" s="185" t="s">
        <v>465</v>
      </c>
    </row>
    <row r="29" spans="1:4">
      <c r="A29" s="812" t="s">
        <v>170</v>
      </c>
      <c r="B29" s="814" t="s">
        <v>167</v>
      </c>
      <c r="C29" s="814" t="s">
        <v>464</v>
      </c>
      <c r="D29" s="816" t="s">
        <v>168</v>
      </c>
    </row>
    <row r="30" spans="1:4" ht="17.25" thickBot="1">
      <c r="A30" s="813"/>
      <c r="B30" s="815"/>
      <c r="C30" s="815"/>
      <c r="D30" s="817"/>
    </row>
    <row r="31" spans="1:4">
      <c r="A31" s="234">
        <v>0</v>
      </c>
      <c r="B31" s="233">
        <v>0</v>
      </c>
      <c r="C31" s="232" t="s">
        <v>463</v>
      </c>
      <c r="D31" s="231">
        <v>0</v>
      </c>
    </row>
    <row r="32" spans="1:4">
      <c r="A32" s="230">
        <v>4376</v>
      </c>
      <c r="B32" s="229">
        <v>5453</v>
      </c>
      <c r="C32" s="228" t="s">
        <v>484</v>
      </c>
      <c r="D32" s="227">
        <v>5453</v>
      </c>
    </row>
    <row r="33" spans="1:4">
      <c r="A33" s="230">
        <v>4376</v>
      </c>
      <c r="B33" s="229">
        <v>5453</v>
      </c>
      <c r="C33" s="228" t="s">
        <v>461</v>
      </c>
      <c r="D33" s="227">
        <v>5453</v>
      </c>
    </row>
    <row r="34" spans="1:4">
      <c r="A34" s="230">
        <v>0</v>
      </c>
      <c r="B34" s="229">
        <v>3</v>
      </c>
      <c r="C34" s="228" t="s">
        <v>480</v>
      </c>
      <c r="D34" s="227">
        <v>3</v>
      </c>
    </row>
    <row r="35" spans="1:4" ht="17.25" thickBot="1">
      <c r="A35" s="226">
        <v>4376</v>
      </c>
      <c r="B35" s="225">
        <v>5450</v>
      </c>
      <c r="C35" s="224" t="s">
        <v>477</v>
      </c>
      <c r="D35" s="223">
        <v>5450</v>
      </c>
    </row>
    <row r="36" spans="1:4" ht="21">
      <c r="A36" s="47"/>
      <c r="B36" s="818" t="s">
        <v>277</v>
      </c>
      <c r="C36" s="818"/>
      <c r="D36" s="147"/>
    </row>
    <row r="37" spans="1:4" ht="21">
      <c r="A37" s="47"/>
      <c r="B37" s="818" t="s">
        <v>276</v>
      </c>
      <c r="C37" s="818"/>
      <c r="D37" s="147"/>
    </row>
    <row r="38" spans="1:4" ht="21">
      <c r="A38" s="47"/>
      <c r="B38" s="819" t="s">
        <v>467</v>
      </c>
      <c r="C38" s="819"/>
      <c r="D38" s="369"/>
    </row>
    <row r="39" spans="1:4" ht="17.25" thickBot="1">
      <c r="A39" s="209"/>
      <c r="B39" s="820" t="s">
        <v>466</v>
      </c>
      <c r="C39" s="820"/>
      <c r="D39" s="185" t="s">
        <v>465</v>
      </c>
    </row>
    <row r="40" spans="1:4">
      <c r="A40" s="812" t="s">
        <v>170</v>
      </c>
      <c r="B40" s="814" t="s">
        <v>167</v>
      </c>
      <c r="C40" s="814" t="s">
        <v>464</v>
      </c>
      <c r="D40" s="816" t="s">
        <v>168</v>
      </c>
    </row>
    <row r="41" spans="1:4" ht="17.25" thickBot="1">
      <c r="A41" s="813"/>
      <c r="B41" s="815"/>
      <c r="C41" s="815"/>
      <c r="D41" s="817"/>
    </row>
    <row r="42" spans="1:4">
      <c r="A42" s="234">
        <v>0</v>
      </c>
      <c r="B42" s="233">
        <v>0</v>
      </c>
      <c r="C42" s="232" t="s">
        <v>463</v>
      </c>
      <c r="D42" s="231">
        <v>0</v>
      </c>
    </row>
    <row r="43" spans="1:4">
      <c r="A43" s="230">
        <v>4484</v>
      </c>
      <c r="B43" s="229">
        <v>7630</v>
      </c>
      <c r="C43" s="228" t="s">
        <v>483</v>
      </c>
      <c r="D43" s="227">
        <v>7638</v>
      </c>
    </row>
    <row r="44" spans="1:4">
      <c r="A44" s="230">
        <v>1914</v>
      </c>
      <c r="B44" s="229">
        <v>5558</v>
      </c>
      <c r="C44" s="228" t="s">
        <v>461</v>
      </c>
      <c r="D44" s="227">
        <v>5572</v>
      </c>
    </row>
    <row r="45" spans="1:4">
      <c r="A45" s="230">
        <v>319</v>
      </c>
      <c r="B45" s="229">
        <v>809</v>
      </c>
      <c r="C45" s="228" t="s">
        <v>482</v>
      </c>
      <c r="D45" s="227">
        <v>809</v>
      </c>
    </row>
    <row r="46" spans="1:4">
      <c r="A46" s="230">
        <v>87</v>
      </c>
      <c r="B46" s="229">
        <v>192</v>
      </c>
      <c r="C46" s="228" t="s">
        <v>481</v>
      </c>
      <c r="D46" s="227">
        <v>180</v>
      </c>
    </row>
    <row r="47" spans="1:4">
      <c r="A47" s="230">
        <v>2</v>
      </c>
      <c r="B47" s="229">
        <v>0</v>
      </c>
      <c r="C47" s="228" t="s">
        <v>480</v>
      </c>
      <c r="D47" s="227">
        <v>0</v>
      </c>
    </row>
    <row r="48" spans="1:4">
      <c r="A48" s="230">
        <v>803</v>
      </c>
      <c r="B48" s="229">
        <v>4037</v>
      </c>
      <c r="C48" s="228" t="s">
        <v>479</v>
      </c>
      <c r="D48" s="227">
        <v>3948</v>
      </c>
    </row>
    <row r="49" spans="1:4">
      <c r="A49" s="230">
        <v>81</v>
      </c>
      <c r="B49" s="229">
        <v>38</v>
      </c>
      <c r="C49" s="228" t="s">
        <v>478</v>
      </c>
      <c r="D49" s="227">
        <v>38</v>
      </c>
    </row>
    <row r="50" spans="1:4">
      <c r="A50" s="230">
        <v>192</v>
      </c>
      <c r="B50" s="229">
        <v>482</v>
      </c>
      <c r="C50" s="228" t="s">
        <v>477</v>
      </c>
      <c r="D50" s="227">
        <v>329</v>
      </c>
    </row>
    <row r="51" spans="1:4">
      <c r="A51" s="230">
        <v>429</v>
      </c>
      <c r="B51" s="229">
        <v>0</v>
      </c>
      <c r="C51" s="228" t="s">
        <v>460</v>
      </c>
      <c r="D51" s="227">
        <v>268</v>
      </c>
    </row>
    <row r="52" spans="1:4">
      <c r="A52" s="230">
        <v>24</v>
      </c>
      <c r="B52" s="229">
        <v>0</v>
      </c>
      <c r="C52" s="228" t="s">
        <v>459</v>
      </c>
      <c r="D52" s="227">
        <v>0</v>
      </c>
    </row>
    <row r="53" spans="1:4">
      <c r="A53" s="230">
        <v>24</v>
      </c>
      <c r="B53" s="229">
        <v>0</v>
      </c>
      <c r="C53" s="228" t="s">
        <v>458</v>
      </c>
      <c r="D53" s="227">
        <v>0</v>
      </c>
    </row>
    <row r="54" spans="1:4">
      <c r="A54" s="230">
        <v>0</v>
      </c>
      <c r="B54" s="229">
        <v>0</v>
      </c>
      <c r="C54" s="228" t="s">
        <v>474</v>
      </c>
      <c r="D54" s="227">
        <v>72</v>
      </c>
    </row>
    <row r="55" spans="1:4">
      <c r="A55" s="230">
        <v>0</v>
      </c>
      <c r="B55" s="229">
        <v>0</v>
      </c>
      <c r="C55" s="228" t="s">
        <v>473</v>
      </c>
      <c r="D55" s="227">
        <v>72</v>
      </c>
    </row>
    <row r="56" spans="1:4">
      <c r="A56" s="230">
        <v>1038</v>
      </c>
      <c r="B56" s="229">
        <v>572</v>
      </c>
      <c r="C56" s="228" t="s">
        <v>457</v>
      </c>
      <c r="D56" s="227">
        <v>494</v>
      </c>
    </row>
    <row r="57" spans="1:4">
      <c r="A57" s="230">
        <v>1038</v>
      </c>
      <c r="B57" s="229">
        <v>572</v>
      </c>
      <c r="C57" s="228" t="s">
        <v>456</v>
      </c>
      <c r="D57" s="227">
        <v>410</v>
      </c>
    </row>
    <row r="58" spans="1:4">
      <c r="A58" s="230">
        <v>0</v>
      </c>
      <c r="B58" s="229">
        <v>0</v>
      </c>
      <c r="C58" s="228" t="s">
        <v>455</v>
      </c>
      <c r="D58" s="227">
        <v>84</v>
      </c>
    </row>
    <row r="59" spans="1:4">
      <c r="A59" s="230">
        <v>8</v>
      </c>
      <c r="B59" s="229">
        <v>0</v>
      </c>
      <c r="C59" s="228" t="s">
        <v>454</v>
      </c>
      <c r="D59" s="227">
        <v>0</v>
      </c>
    </row>
    <row r="60" spans="1:4">
      <c r="A60" s="230">
        <v>8</v>
      </c>
      <c r="B60" s="229">
        <v>0</v>
      </c>
      <c r="C60" s="228" t="s">
        <v>453</v>
      </c>
      <c r="D60" s="227">
        <v>0</v>
      </c>
    </row>
    <row r="61" spans="1:4" ht="33">
      <c r="A61" s="230">
        <v>1500</v>
      </c>
      <c r="B61" s="229">
        <v>1500</v>
      </c>
      <c r="C61" s="228" t="s">
        <v>452</v>
      </c>
      <c r="D61" s="227">
        <v>1500</v>
      </c>
    </row>
    <row r="62" spans="1:4" ht="17.25" thickBot="1">
      <c r="A62" s="226">
        <v>1500</v>
      </c>
      <c r="B62" s="225">
        <v>1500</v>
      </c>
      <c r="C62" s="224" t="s">
        <v>451</v>
      </c>
      <c r="D62" s="223">
        <v>1500</v>
      </c>
    </row>
    <row r="63" spans="1:4" ht="21">
      <c r="A63" s="47"/>
      <c r="B63" s="818" t="s">
        <v>277</v>
      </c>
      <c r="C63" s="818"/>
      <c r="D63" s="147"/>
    </row>
    <row r="64" spans="1:4" ht="21">
      <c r="A64" s="47"/>
      <c r="B64" s="818" t="s">
        <v>276</v>
      </c>
      <c r="C64" s="818"/>
      <c r="D64" s="147"/>
    </row>
    <row r="65" spans="1:4" ht="21">
      <c r="A65" s="47"/>
      <c r="B65" s="819" t="s">
        <v>467</v>
      </c>
      <c r="C65" s="819"/>
      <c r="D65" s="369"/>
    </row>
    <row r="66" spans="1:4" ht="17.25" thickBot="1">
      <c r="A66" s="209"/>
      <c r="B66" s="820" t="s">
        <v>466</v>
      </c>
      <c r="C66" s="820"/>
      <c r="D66" s="185" t="s">
        <v>465</v>
      </c>
    </row>
    <row r="67" spans="1:4">
      <c r="A67" s="812" t="s">
        <v>170</v>
      </c>
      <c r="B67" s="814" t="s">
        <v>167</v>
      </c>
      <c r="C67" s="814" t="s">
        <v>464</v>
      </c>
      <c r="D67" s="816" t="s">
        <v>168</v>
      </c>
    </row>
    <row r="68" spans="1:4" ht="17.25" thickBot="1">
      <c r="A68" s="813"/>
      <c r="B68" s="815"/>
      <c r="C68" s="815"/>
      <c r="D68" s="817"/>
    </row>
    <row r="69" spans="1:4">
      <c r="A69" s="234">
        <v>0</v>
      </c>
      <c r="B69" s="233">
        <v>0</v>
      </c>
      <c r="C69" s="232" t="s">
        <v>463</v>
      </c>
      <c r="D69" s="231">
        <v>0</v>
      </c>
    </row>
    <row r="70" spans="1:4">
      <c r="A70" s="230">
        <v>7466</v>
      </c>
      <c r="B70" s="229">
        <v>11659</v>
      </c>
      <c r="C70" s="228" t="s">
        <v>462</v>
      </c>
      <c r="D70" s="227">
        <v>11659</v>
      </c>
    </row>
    <row r="71" spans="1:4">
      <c r="A71" s="230">
        <v>7463</v>
      </c>
      <c r="B71" s="229">
        <v>11659</v>
      </c>
      <c r="C71" s="228" t="s">
        <v>461</v>
      </c>
      <c r="D71" s="227">
        <v>11659</v>
      </c>
    </row>
    <row r="72" spans="1:4">
      <c r="A72" s="230">
        <v>0</v>
      </c>
      <c r="B72" s="229">
        <v>2</v>
      </c>
      <c r="C72" s="228" t="s">
        <v>481</v>
      </c>
      <c r="D72" s="227">
        <v>2</v>
      </c>
    </row>
    <row r="73" spans="1:4">
      <c r="A73" s="230">
        <v>0</v>
      </c>
      <c r="B73" s="229">
        <v>1</v>
      </c>
      <c r="C73" s="228" t="s">
        <v>480</v>
      </c>
      <c r="D73" s="227">
        <v>1</v>
      </c>
    </row>
    <row r="74" spans="1:4">
      <c r="A74" s="230">
        <v>0</v>
      </c>
      <c r="B74" s="229">
        <v>2</v>
      </c>
      <c r="C74" s="228" t="s">
        <v>489</v>
      </c>
      <c r="D74" s="227">
        <v>2</v>
      </c>
    </row>
    <row r="75" spans="1:4">
      <c r="A75" s="230">
        <v>7463</v>
      </c>
      <c r="B75" s="229">
        <v>11654</v>
      </c>
      <c r="C75" s="228" t="s">
        <v>460</v>
      </c>
      <c r="D75" s="227">
        <v>11654</v>
      </c>
    </row>
    <row r="76" spans="1:4">
      <c r="A76" s="230">
        <v>3</v>
      </c>
      <c r="B76" s="229">
        <v>0</v>
      </c>
      <c r="C76" s="228" t="s">
        <v>454</v>
      </c>
      <c r="D76" s="227">
        <v>0</v>
      </c>
    </row>
    <row r="77" spans="1:4" ht="17.25" thickBot="1">
      <c r="A77" s="226">
        <v>3</v>
      </c>
      <c r="B77" s="225">
        <v>0</v>
      </c>
      <c r="C77" s="224" t="s">
        <v>453</v>
      </c>
      <c r="D77" s="223">
        <v>0</v>
      </c>
    </row>
  </sheetData>
  <mergeCells count="40">
    <mergeCell ref="A5:A6"/>
    <mergeCell ref="B5:B6"/>
    <mergeCell ref="C5:C6"/>
    <mergeCell ref="D5:D6"/>
    <mergeCell ref="B15:C15"/>
    <mergeCell ref="D19:D20"/>
    <mergeCell ref="B1:C1"/>
    <mergeCell ref="B2:C2"/>
    <mergeCell ref="B3:C3"/>
    <mergeCell ref="B4:C4"/>
    <mergeCell ref="B16:C16"/>
    <mergeCell ref="B17:C17"/>
    <mergeCell ref="B18:C18"/>
    <mergeCell ref="A29:A30"/>
    <mergeCell ref="B29:B30"/>
    <mergeCell ref="C29:C30"/>
    <mergeCell ref="A19:A20"/>
    <mergeCell ref="B19:B20"/>
    <mergeCell ref="C19:C20"/>
    <mergeCell ref="B65:C65"/>
    <mergeCell ref="B25:C25"/>
    <mergeCell ref="B26:C26"/>
    <mergeCell ref="B27:C27"/>
    <mergeCell ref="B28:C28"/>
    <mergeCell ref="B66:C66"/>
    <mergeCell ref="A67:A68"/>
    <mergeCell ref="B67:B68"/>
    <mergeCell ref="C67:C68"/>
    <mergeCell ref="D29:D30"/>
    <mergeCell ref="B36:C36"/>
    <mergeCell ref="B37:C37"/>
    <mergeCell ref="B38:C38"/>
    <mergeCell ref="B39:C39"/>
    <mergeCell ref="A40:A41"/>
    <mergeCell ref="B40:B41"/>
    <mergeCell ref="C40:C41"/>
    <mergeCell ref="D40:D41"/>
    <mergeCell ref="D67:D68"/>
    <mergeCell ref="B63:C63"/>
    <mergeCell ref="B64:C6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2" max="16383" man="1"/>
    <brk id="24" max="16383" man="1"/>
    <brk id="36" max="16383" man="1"/>
    <brk id="60" max="16383" man="1"/>
  </rowBreaks>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744E6-C644-44D3-99B8-9E409F166294}">
  <dimension ref="A1:B61"/>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529</v>
      </c>
      <c r="B3" s="819"/>
    </row>
    <row r="4" spans="1:2" ht="17.25" thickBot="1">
      <c r="A4" s="820" t="s">
        <v>172</v>
      </c>
      <c r="B4" s="820"/>
    </row>
    <row r="5" spans="1:2" ht="17.25" thickBot="1">
      <c r="A5" s="821" t="s">
        <v>528</v>
      </c>
      <c r="B5" s="822"/>
    </row>
    <row r="6" spans="1:2">
      <c r="A6" s="246" t="s">
        <v>527</v>
      </c>
      <c r="B6" s="245"/>
    </row>
    <row r="7" spans="1:2">
      <c r="A7" s="244" t="s">
        <v>613</v>
      </c>
      <c r="B7" s="243"/>
    </row>
    <row r="8" spans="1:2" ht="33">
      <c r="A8" s="242" t="s">
        <v>525</v>
      </c>
      <c r="B8" s="241"/>
    </row>
    <row r="9" spans="1:2" ht="33.75" thickBot="1">
      <c r="A9" s="240" t="s">
        <v>524</v>
      </c>
      <c r="B9" s="239" t="s">
        <v>2242</v>
      </c>
    </row>
    <row r="10" spans="1:2" ht="21">
      <c r="A10" s="818" t="s">
        <v>277</v>
      </c>
      <c r="B10" s="818"/>
    </row>
    <row r="11" spans="1:2" ht="21">
      <c r="A11" s="818" t="s">
        <v>276</v>
      </c>
      <c r="B11" s="818"/>
    </row>
    <row r="12" spans="1:2" ht="21">
      <c r="A12" s="819" t="s">
        <v>529</v>
      </c>
      <c r="B12" s="819"/>
    </row>
    <row r="13" spans="1:2" ht="17.25" thickBot="1">
      <c r="A13" s="820" t="s">
        <v>466</v>
      </c>
      <c r="B13" s="820"/>
    </row>
    <row r="14" spans="1:2" ht="17.25" thickBot="1">
      <c r="A14" s="821" t="s">
        <v>528</v>
      </c>
      <c r="B14" s="822"/>
    </row>
    <row r="15" spans="1:2">
      <c r="A15" s="246" t="s">
        <v>527</v>
      </c>
      <c r="B15" s="245"/>
    </row>
    <row r="16" spans="1:2">
      <c r="A16" s="244" t="s">
        <v>599</v>
      </c>
      <c r="B16" s="243"/>
    </row>
    <row r="17" spans="1:2" ht="33">
      <c r="A17" s="242" t="s">
        <v>525</v>
      </c>
      <c r="B17" s="241"/>
    </row>
    <row r="18" spans="1:2" ht="66.75" thickBot="1">
      <c r="A18" s="240" t="s">
        <v>548</v>
      </c>
      <c r="B18" s="239" t="s">
        <v>2243</v>
      </c>
    </row>
    <row r="19" spans="1:2" ht="21">
      <c r="A19" s="818" t="s">
        <v>277</v>
      </c>
      <c r="B19" s="818"/>
    </row>
    <row r="20" spans="1:2" ht="21">
      <c r="A20" s="818" t="s">
        <v>276</v>
      </c>
      <c r="B20" s="818"/>
    </row>
    <row r="21" spans="1:2" ht="21">
      <c r="A21" s="819" t="s">
        <v>529</v>
      </c>
      <c r="B21" s="819"/>
    </row>
    <row r="22" spans="1:2" ht="17.25" thickBot="1">
      <c r="A22" s="820" t="s">
        <v>466</v>
      </c>
      <c r="B22" s="820"/>
    </row>
    <row r="23" spans="1:2" ht="17.25" thickBot="1">
      <c r="A23" s="821" t="s">
        <v>528</v>
      </c>
      <c r="B23" s="822"/>
    </row>
    <row r="24" spans="1:2">
      <c r="A24" s="246" t="s">
        <v>527</v>
      </c>
      <c r="B24" s="245"/>
    </row>
    <row r="25" spans="1:2">
      <c r="A25" s="244" t="s">
        <v>566</v>
      </c>
      <c r="B25" s="243"/>
    </row>
    <row r="26" spans="1:2" ht="33">
      <c r="A26" s="242" t="s">
        <v>525</v>
      </c>
      <c r="B26" s="241"/>
    </row>
    <row r="27" spans="1:2" ht="33">
      <c r="A27" s="242" t="s">
        <v>554</v>
      </c>
      <c r="B27" s="241" t="s">
        <v>2244</v>
      </c>
    </row>
    <row r="28" spans="1:2" ht="66.75" thickBot="1">
      <c r="A28" s="240" t="s">
        <v>548</v>
      </c>
      <c r="B28" s="239" t="s">
        <v>2245</v>
      </c>
    </row>
    <row r="29" spans="1:2" ht="21">
      <c r="A29" s="818" t="s">
        <v>277</v>
      </c>
      <c r="B29" s="818"/>
    </row>
    <row r="30" spans="1:2" ht="21">
      <c r="A30" s="818" t="s">
        <v>276</v>
      </c>
      <c r="B30" s="818"/>
    </row>
    <row r="31" spans="1:2" ht="21">
      <c r="A31" s="819" t="s">
        <v>529</v>
      </c>
      <c r="B31" s="819"/>
    </row>
    <row r="32" spans="1:2" ht="17.25" thickBot="1">
      <c r="A32" s="820" t="s">
        <v>466</v>
      </c>
      <c r="B32" s="820"/>
    </row>
    <row r="33" spans="1:2" ht="17.25" thickBot="1">
      <c r="A33" s="821" t="s">
        <v>528</v>
      </c>
      <c r="B33" s="822"/>
    </row>
    <row r="34" spans="1:2">
      <c r="A34" s="246" t="s">
        <v>527</v>
      </c>
      <c r="B34" s="245"/>
    </row>
    <row r="35" spans="1:2">
      <c r="A35" s="244" t="s">
        <v>559</v>
      </c>
      <c r="B35" s="243"/>
    </row>
    <row r="36" spans="1:2" ht="33">
      <c r="A36" s="242" t="s">
        <v>525</v>
      </c>
      <c r="B36" s="241"/>
    </row>
    <row r="37" spans="1:2" ht="99">
      <c r="A37" s="242" t="s">
        <v>558</v>
      </c>
      <c r="B37" s="241" t="s">
        <v>2246</v>
      </c>
    </row>
    <row r="38" spans="1:2" ht="66">
      <c r="A38" s="242" t="s">
        <v>556</v>
      </c>
      <c r="B38" s="241" t="s">
        <v>2247</v>
      </c>
    </row>
    <row r="39" spans="1:2" ht="82.5">
      <c r="A39" s="242" t="s">
        <v>552</v>
      </c>
      <c r="B39" s="241" t="s">
        <v>2248</v>
      </c>
    </row>
    <row r="40" spans="1:2" ht="33">
      <c r="A40" s="242" t="s">
        <v>550</v>
      </c>
      <c r="B40" s="241" t="s">
        <v>2249</v>
      </c>
    </row>
    <row r="41" spans="1:2" ht="115.5">
      <c r="A41" s="242" t="s">
        <v>548</v>
      </c>
      <c r="B41" s="241" t="s">
        <v>2250</v>
      </c>
    </row>
    <row r="42" spans="1:2" ht="66">
      <c r="A42" s="242" t="s">
        <v>524</v>
      </c>
      <c r="B42" s="241" t="s">
        <v>2251</v>
      </c>
    </row>
    <row r="43" spans="1:2" ht="33">
      <c r="A43" s="242" t="s">
        <v>540</v>
      </c>
      <c r="B43" s="241"/>
    </row>
    <row r="44" spans="1:2" ht="49.5">
      <c r="A44" s="242" t="s">
        <v>539</v>
      </c>
      <c r="B44" s="241" t="s">
        <v>2180</v>
      </c>
    </row>
    <row r="45" spans="1:2" ht="33">
      <c r="A45" s="242" t="s">
        <v>519</v>
      </c>
      <c r="B45" s="241"/>
    </row>
    <row r="46" spans="1:2" ht="49.5">
      <c r="A46" s="242" t="s">
        <v>518</v>
      </c>
      <c r="B46" s="241" t="s">
        <v>2252</v>
      </c>
    </row>
    <row r="47" spans="1:2" ht="33">
      <c r="A47" s="242" t="s">
        <v>620</v>
      </c>
      <c r="B47" s="241" t="s">
        <v>2253</v>
      </c>
    </row>
    <row r="48" spans="1:2" ht="66">
      <c r="A48" s="242" t="s">
        <v>516</v>
      </c>
      <c r="B48" s="241"/>
    </row>
    <row r="49" spans="1:2" ht="50.25" thickBot="1">
      <c r="A49" s="240" t="s">
        <v>515</v>
      </c>
      <c r="B49" s="239" t="s">
        <v>2254</v>
      </c>
    </row>
    <row r="50" spans="1:2" ht="21">
      <c r="A50" s="818" t="s">
        <v>277</v>
      </c>
      <c r="B50" s="818"/>
    </row>
    <row r="51" spans="1:2" ht="21">
      <c r="A51" s="818" t="s">
        <v>276</v>
      </c>
      <c r="B51" s="818"/>
    </row>
    <row r="52" spans="1:2" ht="21">
      <c r="A52" s="819" t="s">
        <v>529</v>
      </c>
      <c r="B52" s="819"/>
    </row>
    <row r="53" spans="1:2" ht="17.25" thickBot="1">
      <c r="A53" s="820" t="s">
        <v>466</v>
      </c>
      <c r="B53" s="820"/>
    </row>
    <row r="54" spans="1:2" ht="17.25" thickBot="1">
      <c r="A54" s="821" t="s">
        <v>528</v>
      </c>
      <c r="B54" s="822"/>
    </row>
    <row r="55" spans="1:2">
      <c r="A55" s="246" t="s">
        <v>527</v>
      </c>
      <c r="B55" s="245"/>
    </row>
    <row r="56" spans="1:2">
      <c r="A56" s="244" t="s">
        <v>526</v>
      </c>
      <c r="B56" s="243"/>
    </row>
    <row r="57" spans="1:2" ht="33">
      <c r="A57" s="242" t="s">
        <v>525</v>
      </c>
      <c r="B57" s="241"/>
    </row>
    <row r="58" spans="1:2" ht="33">
      <c r="A58" s="242" t="s">
        <v>556</v>
      </c>
      <c r="B58" s="241" t="s">
        <v>2121</v>
      </c>
    </row>
    <row r="59" spans="1:2" ht="33">
      <c r="A59" s="242" t="s">
        <v>554</v>
      </c>
      <c r="B59" s="241" t="s">
        <v>1930</v>
      </c>
    </row>
    <row r="60" spans="1:2" ht="33">
      <c r="A60" s="242" t="s">
        <v>582</v>
      </c>
      <c r="B60" s="241" t="s">
        <v>2122</v>
      </c>
    </row>
    <row r="61" spans="1:2" ht="132.75" thickBot="1">
      <c r="A61" s="240" t="s">
        <v>524</v>
      </c>
      <c r="B61" s="239" t="s">
        <v>2255</v>
      </c>
    </row>
  </sheetData>
  <mergeCells count="25">
    <mergeCell ref="A10:B10"/>
    <mergeCell ref="A1:B1"/>
    <mergeCell ref="A2:B2"/>
    <mergeCell ref="A3:B3"/>
    <mergeCell ref="A4:B4"/>
    <mergeCell ref="A5:B5"/>
    <mergeCell ref="A31:B31"/>
    <mergeCell ref="A11:B11"/>
    <mergeCell ref="A12:B12"/>
    <mergeCell ref="A13:B13"/>
    <mergeCell ref="A14:B14"/>
    <mergeCell ref="A19:B19"/>
    <mergeCell ref="A20:B20"/>
    <mergeCell ref="A21:B21"/>
    <mergeCell ref="A22:B22"/>
    <mergeCell ref="A23:B23"/>
    <mergeCell ref="A29:B29"/>
    <mergeCell ref="A30:B30"/>
    <mergeCell ref="A54:B54"/>
    <mergeCell ref="A32:B32"/>
    <mergeCell ref="A33:B33"/>
    <mergeCell ref="A50:B50"/>
    <mergeCell ref="A51:B51"/>
    <mergeCell ref="A52:B52"/>
    <mergeCell ref="A53:B5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12" max="16383" man="1"/>
    <brk id="26" max="16383" man="1"/>
    <brk id="50" max="16383" man="1"/>
    <brk id="62" max="16383" man="1"/>
  </rowBreaks>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34BBC-3D6B-4155-987B-5B30BA62B29E}">
  <dimension ref="A1:D61"/>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698</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58184</v>
      </c>
      <c r="B7" s="233">
        <v>60240</v>
      </c>
      <c r="C7" s="232" t="s">
        <v>706</v>
      </c>
      <c r="D7" s="231">
        <v>59526</v>
      </c>
    </row>
    <row r="8" spans="1:4">
      <c r="A8" s="238">
        <v>57793</v>
      </c>
      <c r="B8" s="237">
        <v>59536</v>
      </c>
      <c r="C8" s="236" t="s">
        <v>705</v>
      </c>
      <c r="D8" s="235">
        <v>59208</v>
      </c>
    </row>
    <row r="9" spans="1:4">
      <c r="A9" s="230">
        <v>57793</v>
      </c>
      <c r="B9" s="229">
        <v>59536</v>
      </c>
      <c r="C9" s="228" t="s">
        <v>510</v>
      </c>
      <c r="D9" s="227">
        <v>59208</v>
      </c>
    </row>
    <row r="10" spans="1:4">
      <c r="A10" s="230">
        <v>23</v>
      </c>
      <c r="B10" s="229">
        <v>1327</v>
      </c>
      <c r="C10" s="228" t="s">
        <v>461</v>
      </c>
      <c r="D10" s="227">
        <v>1327</v>
      </c>
    </row>
    <row r="11" spans="1:4">
      <c r="A11" s="230">
        <v>0</v>
      </c>
      <c r="B11" s="229">
        <v>46</v>
      </c>
      <c r="C11" s="228" t="s">
        <v>482</v>
      </c>
      <c r="D11" s="227">
        <v>46</v>
      </c>
    </row>
    <row r="12" spans="1:4">
      <c r="A12" s="230">
        <v>0</v>
      </c>
      <c r="B12" s="229">
        <v>10</v>
      </c>
      <c r="C12" s="228" t="s">
        <v>481</v>
      </c>
      <c r="D12" s="227">
        <v>10</v>
      </c>
    </row>
    <row r="13" spans="1:4">
      <c r="A13" s="230">
        <v>0</v>
      </c>
      <c r="B13" s="229">
        <v>5</v>
      </c>
      <c r="C13" s="228" t="s">
        <v>480</v>
      </c>
      <c r="D13" s="227">
        <v>5</v>
      </c>
    </row>
    <row r="14" spans="1:4">
      <c r="A14" s="230">
        <v>0</v>
      </c>
      <c r="B14" s="229">
        <v>36</v>
      </c>
      <c r="C14" s="228" t="s">
        <v>489</v>
      </c>
      <c r="D14" s="227">
        <v>36</v>
      </c>
    </row>
    <row r="15" spans="1:4">
      <c r="A15" s="230">
        <v>20</v>
      </c>
      <c r="B15" s="229">
        <v>1200</v>
      </c>
      <c r="C15" s="228" t="s">
        <v>460</v>
      </c>
      <c r="D15" s="227">
        <v>1200</v>
      </c>
    </row>
    <row r="16" spans="1:4">
      <c r="A16" s="230">
        <v>3</v>
      </c>
      <c r="B16" s="229">
        <v>30</v>
      </c>
      <c r="C16" s="228" t="s">
        <v>476</v>
      </c>
      <c r="D16" s="227">
        <v>30</v>
      </c>
    </row>
    <row r="17" spans="1:4">
      <c r="A17" s="230">
        <v>0</v>
      </c>
      <c r="B17" s="229">
        <v>20</v>
      </c>
      <c r="C17" s="228" t="s">
        <v>459</v>
      </c>
      <c r="D17" s="227">
        <v>20</v>
      </c>
    </row>
    <row r="18" spans="1:4">
      <c r="A18" s="230">
        <v>0</v>
      </c>
      <c r="B18" s="229">
        <v>20</v>
      </c>
      <c r="C18" s="228" t="s">
        <v>458</v>
      </c>
      <c r="D18" s="227">
        <v>20</v>
      </c>
    </row>
    <row r="19" spans="1:4">
      <c r="A19" s="230">
        <v>54888</v>
      </c>
      <c r="B19" s="229">
        <v>54689</v>
      </c>
      <c r="C19" s="228" t="s">
        <v>457</v>
      </c>
      <c r="D19" s="227">
        <v>54361</v>
      </c>
    </row>
    <row r="20" spans="1:4">
      <c r="A20" s="230">
        <v>54871</v>
      </c>
      <c r="B20" s="229">
        <v>54672</v>
      </c>
      <c r="C20" s="228" t="s">
        <v>456</v>
      </c>
      <c r="D20" s="227">
        <v>54344</v>
      </c>
    </row>
    <row r="21" spans="1:4">
      <c r="A21" s="230">
        <v>16</v>
      </c>
      <c r="B21" s="229">
        <v>17</v>
      </c>
      <c r="C21" s="228" t="s">
        <v>455</v>
      </c>
      <c r="D21" s="227">
        <v>17</v>
      </c>
    </row>
    <row r="22" spans="1:4">
      <c r="A22" s="230">
        <v>2882</v>
      </c>
      <c r="B22" s="229">
        <v>3500</v>
      </c>
      <c r="C22" s="228" t="s">
        <v>454</v>
      </c>
      <c r="D22" s="227">
        <v>3500</v>
      </c>
    </row>
    <row r="23" spans="1:4">
      <c r="A23" s="230">
        <v>2862</v>
      </c>
      <c r="B23" s="229">
        <v>3500</v>
      </c>
      <c r="C23" s="228" t="s">
        <v>505</v>
      </c>
      <c r="D23" s="227">
        <v>3500</v>
      </c>
    </row>
    <row r="24" spans="1:4" ht="17.25" thickBot="1">
      <c r="A24" s="226">
        <v>20</v>
      </c>
      <c r="B24" s="225">
        <v>0</v>
      </c>
      <c r="C24" s="224" t="s">
        <v>453</v>
      </c>
      <c r="D24" s="223">
        <v>0</v>
      </c>
    </row>
    <row r="25" spans="1:4" ht="21">
      <c r="A25" s="47"/>
      <c r="B25" s="818" t="s">
        <v>277</v>
      </c>
      <c r="C25" s="818"/>
      <c r="D25" s="147"/>
    </row>
    <row r="26" spans="1:4" ht="21">
      <c r="A26" s="47"/>
      <c r="B26" s="818" t="s">
        <v>276</v>
      </c>
      <c r="C26" s="818"/>
      <c r="D26" s="147"/>
    </row>
    <row r="27" spans="1:4" ht="21">
      <c r="A27" s="47"/>
      <c r="B27" s="819" t="s">
        <v>698</v>
      </c>
      <c r="C27" s="819"/>
      <c r="D27" s="369"/>
    </row>
    <row r="28" spans="1:4" ht="17.25" thickBot="1">
      <c r="A28" s="209"/>
      <c r="B28" s="820" t="s">
        <v>466</v>
      </c>
      <c r="C28" s="820"/>
      <c r="D28" s="185" t="s">
        <v>465</v>
      </c>
    </row>
    <row r="29" spans="1:4">
      <c r="A29" s="812" t="s">
        <v>170</v>
      </c>
      <c r="B29" s="814" t="s">
        <v>167</v>
      </c>
      <c r="C29" s="814" t="s">
        <v>464</v>
      </c>
      <c r="D29" s="816" t="s">
        <v>168</v>
      </c>
    </row>
    <row r="30" spans="1:4" ht="17.25" thickBot="1">
      <c r="A30" s="813"/>
      <c r="B30" s="815"/>
      <c r="C30" s="815"/>
      <c r="D30" s="817"/>
    </row>
    <row r="31" spans="1:4">
      <c r="A31" s="234">
        <v>289</v>
      </c>
      <c r="B31" s="233">
        <v>292</v>
      </c>
      <c r="C31" s="232" t="s">
        <v>702</v>
      </c>
      <c r="D31" s="231">
        <v>183</v>
      </c>
    </row>
    <row r="32" spans="1:4">
      <c r="A32" s="230">
        <v>289</v>
      </c>
      <c r="B32" s="229">
        <v>292</v>
      </c>
      <c r="C32" s="228" t="s">
        <v>510</v>
      </c>
      <c r="D32" s="227">
        <v>183</v>
      </c>
    </row>
    <row r="33" spans="1:4">
      <c r="A33" s="230">
        <v>164</v>
      </c>
      <c r="B33" s="229">
        <v>40</v>
      </c>
      <c r="C33" s="228" t="s">
        <v>461</v>
      </c>
      <c r="D33" s="227">
        <v>82</v>
      </c>
    </row>
    <row r="34" spans="1:4">
      <c r="A34" s="230">
        <v>0</v>
      </c>
      <c r="B34" s="229">
        <v>20</v>
      </c>
      <c r="C34" s="228" t="s">
        <v>479</v>
      </c>
      <c r="D34" s="227">
        <v>10</v>
      </c>
    </row>
    <row r="35" spans="1:4">
      <c r="A35" s="230">
        <v>109</v>
      </c>
      <c r="B35" s="229">
        <v>20</v>
      </c>
      <c r="C35" s="228" t="s">
        <v>478</v>
      </c>
      <c r="D35" s="227">
        <v>12</v>
      </c>
    </row>
    <row r="36" spans="1:4">
      <c r="A36" s="230">
        <v>55</v>
      </c>
      <c r="B36" s="229">
        <v>0</v>
      </c>
      <c r="C36" s="228" t="s">
        <v>460</v>
      </c>
      <c r="D36" s="227">
        <v>60</v>
      </c>
    </row>
    <row r="37" spans="1:4">
      <c r="A37" s="230">
        <v>1</v>
      </c>
      <c r="B37" s="229">
        <v>0</v>
      </c>
      <c r="C37" s="228" t="s">
        <v>474</v>
      </c>
      <c r="D37" s="227">
        <v>0</v>
      </c>
    </row>
    <row r="38" spans="1:4">
      <c r="A38" s="230">
        <v>1</v>
      </c>
      <c r="B38" s="229">
        <v>0</v>
      </c>
      <c r="C38" s="228" t="s">
        <v>508</v>
      </c>
      <c r="D38" s="227">
        <v>0</v>
      </c>
    </row>
    <row r="39" spans="1:4">
      <c r="A39" s="230">
        <v>0</v>
      </c>
      <c r="B39" s="229">
        <v>50</v>
      </c>
      <c r="C39" s="228" t="s">
        <v>457</v>
      </c>
      <c r="D39" s="227">
        <v>0</v>
      </c>
    </row>
    <row r="40" spans="1:4">
      <c r="A40" s="230">
        <v>0</v>
      </c>
      <c r="B40" s="229">
        <v>50</v>
      </c>
      <c r="C40" s="228" t="s">
        <v>511</v>
      </c>
      <c r="D40" s="227">
        <v>0</v>
      </c>
    </row>
    <row r="41" spans="1:4">
      <c r="A41" s="230">
        <v>125</v>
      </c>
      <c r="B41" s="229">
        <v>202</v>
      </c>
      <c r="C41" s="228" t="s">
        <v>454</v>
      </c>
      <c r="D41" s="227">
        <v>101</v>
      </c>
    </row>
    <row r="42" spans="1:4">
      <c r="A42" s="230">
        <v>118</v>
      </c>
      <c r="B42" s="229">
        <v>200</v>
      </c>
      <c r="C42" s="228" t="s">
        <v>505</v>
      </c>
      <c r="D42" s="227">
        <v>100</v>
      </c>
    </row>
    <row r="43" spans="1:4">
      <c r="A43" s="230">
        <v>15</v>
      </c>
      <c r="B43" s="229">
        <v>2</v>
      </c>
      <c r="C43" s="228" t="s">
        <v>504</v>
      </c>
      <c r="D43" s="227">
        <v>1</v>
      </c>
    </row>
    <row r="44" spans="1:4" ht="17.25" thickBot="1">
      <c r="A44" s="226">
        <v>-8</v>
      </c>
      <c r="B44" s="225">
        <v>0</v>
      </c>
      <c r="C44" s="224" t="s">
        <v>453</v>
      </c>
      <c r="D44" s="223">
        <v>0</v>
      </c>
    </row>
    <row r="45" spans="1:4" ht="21">
      <c r="A45" s="47"/>
      <c r="B45" s="818" t="s">
        <v>277</v>
      </c>
      <c r="C45" s="818"/>
      <c r="D45" s="147"/>
    </row>
    <row r="46" spans="1:4" ht="21">
      <c r="A46" s="47"/>
      <c r="B46" s="818" t="s">
        <v>276</v>
      </c>
      <c r="C46" s="818"/>
      <c r="D46" s="147"/>
    </row>
    <row r="47" spans="1:4" ht="21">
      <c r="A47" s="47"/>
      <c r="B47" s="819" t="s">
        <v>698</v>
      </c>
      <c r="C47" s="819"/>
      <c r="D47" s="369"/>
    </row>
    <row r="48" spans="1:4" ht="17.25" thickBot="1">
      <c r="A48" s="209"/>
      <c r="B48" s="820" t="s">
        <v>466</v>
      </c>
      <c r="C48" s="820"/>
      <c r="D48" s="185" t="s">
        <v>465</v>
      </c>
    </row>
    <row r="49" spans="1:4">
      <c r="A49" s="812" t="s">
        <v>170</v>
      </c>
      <c r="B49" s="814" t="s">
        <v>167</v>
      </c>
      <c r="C49" s="814" t="s">
        <v>464</v>
      </c>
      <c r="D49" s="816" t="s">
        <v>168</v>
      </c>
    </row>
    <row r="50" spans="1:4" ht="17.25" thickBot="1">
      <c r="A50" s="813"/>
      <c r="B50" s="815"/>
      <c r="C50" s="815"/>
      <c r="D50" s="817"/>
    </row>
    <row r="51" spans="1:4">
      <c r="A51" s="234">
        <v>102</v>
      </c>
      <c r="B51" s="233">
        <v>412</v>
      </c>
      <c r="C51" s="232" t="s">
        <v>697</v>
      </c>
      <c r="D51" s="231">
        <v>135</v>
      </c>
    </row>
    <row r="52" spans="1:4">
      <c r="A52" s="230">
        <v>102</v>
      </c>
      <c r="B52" s="229">
        <v>412</v>
      </c>
      <c r="C52" s="228" t="s">
        <v>510</v>
      </c>
      <c r="D52" s="227">
        <v>135</v>
      </c>
    </row>
    <row r="53" spans="1:4">
      <c r="A53" s="230">
        <v>3</v>
      </c>
      <c r="B53" s="229">
        <v>125</v>
      </c>
      <c r="C53" s="228" t="s">
        <v>461</v>
      </c>
      <c r="D53" s="227">
        <v>45</v>
      </c>
    </row>
    <row r="54" spans="1:4">
      <c r="A54" s="230">
        <v>3</v>
      </c>
      <c r="B54" s="229">
        <v>65</v>
      </c>
      <c r="C54" s="228" t="s">
        <v>478</v>
      </c>
      <c r="D54" s="227">
        <v>45</v>
      </c>
    </row>
    <row r="55" spans="1:4">
      <c r="A55" s="230">
        <v>0</v>
      </c>
      <c r="B55" s="229">
        <v>60</v>
      </c>
      <c r="C55" s="228" t="s">
        <v>460</v>
      </c>
      <c r="D55" s="227">
        <v>0</v>
      </c>
    </row>
    <row r="56" spans="1:4">
      <c r="A56" s="230">
        <v>1</v>
      </c>
      <c r="B56" s="229">
        <v>0</v>
      </c>
      <c r="C56" s="228" t="s">
        <v>474</v>
      </c>
      <c r="D56" s="227">
        <v>0</v>
      </c>
    </row>
    <row r="57" spans="1:4">
      <c r="A57" s="230">
        <v>1</v>
      </c>
      <c r="B57" s="229">
        <v>0</v>
      </c>
      <c r="C57" s="228" t="s">
        <v>508</v>
      </c>
      <c r="D57" s="227">
        <v>0</v>
      </c>
    </row>
    <row r="58" spans="1:4">
      <c r="A58" s="230">
        <v>0</v>
      </c>
      <c r="B58" s="229">
        <v>214</v>
      </c>
      <c r="C58" s="228" t="s">
        <v>457</v>
      </c>
      <c r="D58" s="227">
        <v>0</v>
      </c>
    </row>
    <row r="59" spans="1:4">
      <c r="A59" s="230">
        <v>0</v>
      </c>
      <c r="B59" s="229">
        <v>214</v>
      </c>
      <c r="C59" s="228" t="s">
        <v>511</v>
      </c>
      <c r="D59" s="227">
        <v>0</v>
      </c>
    </row>
    <row r="60" spans="1:4">
      <c r="A60" s="230">
        <v>98</v>
      </c>
      <c r="B60" s="229">
        <v>73</v>
      </c>
      <c r="C60" s="228" t="s">
        <v>454</v>
      </c>
      <c r="D60" s="227">
        <v>90</v>
      </c>
    </row>
    <row r="61" spans="1:4" ht="17.25" thickBot="1">
      <c r="A61" s="226">
        <v>98</v>
      </c>
      <c r="B61" s="225">
        <v>73</v>
      </c>
      <c r="C61" s="224" t="s">
        <v>504</v>
      </c>
      <c r="D61" s="223">
        <v>90</v>
      </c>
    </row>
  </sheetData>
  <mergeCells count="24">
    <mergeCell ref="A5:A6"/>
    <mergeCell ref="B5:B6"/>
    <mergeCell ref="C5:C6"/>
    <mergeCell ref="B47:C47"/>
    <mergeCell ref="B1:C1"/>
    <mergeCell ref="B2:C2"/>
    <mergeCell ref="B3:C3"/>
    <mergeCell ref="B4:C4"/>
    <mergeCell ref="B48:C48"/>
    <mergeCell ref="A49:A50"/>
    <mergeCell ref="B49:B50"/>
    <mergeCell ref="C49:C50"/>
    <mergeCell ref="D5:D6"/>
    <mergeCell ref="B25:C25"/>
    <mergeCell ref="B26:C26"/>
    <mergeCell ref="B27:C27"/>
    <mergeCell ref="B28:C28"/>
    <mergeCell ref="A29:A30"/>
    <mergeCell ref="B29:B30"/>
    <mergeCell ref="C29:C30"/>
    <mergeCell ref="D29:D30"/>
    <mergeCell ref="D49:D50"/>
    <mergeCell ref="B45:C45"/>
    <mergeCell ref="B46:C4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5" max="16383" man="1"/>
    <brk id="48" max="16383" man="1"/>
  </rowBreaks>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295AB-E99A-4CA9-BAF0-AAF0A3A8A838}">
  <dimension ref="A1:B46"/>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720</v>
      </c>
      <c r="B3" s="819"/>
    </row>
    <row r="4" spans="1:2" ht="17.25" thickBot="1">
      <c r="A4" s="820" t="s">
        <v>172</v>
      </c>
      <c r="B4" s="820"/>
    </row>
    <row r="5" spans="1:2" ht="17.25" thickBot="1">
      <c r="A5" s="821" t="s">
        <v>528</v>
      </c>
      <c r="B5" s="822"/>
    </row>
    <row r="6" spans="1:2" ht="33">
      <c r="A6" s="246" t="s">
        <v>831</v>
      </c>
      <c r="B6" s="245"/>
    </row>
    <row r="7" spans="1:2">
      <c r="A7" s="244" t="s">
        <v>669</v>
      </c>
      <c r="B7" s="243"/>
    </row>
    <row r="8" spans="1:2" ht="33">
      <c r="A8" s="242" t="s">
        <v>830</v>
      </c>
      <c r="B8" s="241"/>
    </row>
    <row r="9" spans="1:2" ht="33">
      <c r="A9" s="242" t="s">
        <v>1995</v>
      </c>
      <c r="B9" s="241" t="s">
        <v>2256</v>
      </c>
    </row>
    <row r="10" spans="1:2" ht="33">
      <c r="A10" s="242" t="s">
        <v>1541</v>
      </c>
      <c r="B10" s="241" t="s">
        <v>1997</v>
      </c>
    </row>
    <row r="11" spans="1:2" ht="33">
      <c r="A11" s="242" t="s">
        <v>1998</v>
      </c>
      <c r="B11" s="241" t="s">
        <v>2234</v>
      </c>
    </row>
    <row r="12" spans="1:2" ht="33">
      <c r="A12" s="242" t="s">
        <v>1543</v>
      </c>
      <c r="B12" s="241" t="s">
        <v>2257</v>
      </c>
    </row>
    <row r="13" spans="1:2" ht="49.5">
      <c r="A13" s="242" t="s">
        <v>827</v>
      </c>
      <c r="B13" s="241" t="s">
        <v>2258</v>
      </c>
    </row>
    <row r="14" spans="1:2" ht="33">
      <c r="A14" s="242" t="s">
        <v>825</v>
      </c>
      <c r="B14" s="241" t="s">
        <v>2259</v>
      </c>
    </row>
    <row r="15" spans="1:2" ht="33">
      <c r="A15" s="242" t="s">
        <v>1547</v>
      </c>
      <c r="B15" s="241"/>
    </row>
    <row r="16" spans="1:2" ht="33">
      <c r="A16" s="242" t="s">
        <v>1548</v>
      </c>
      <c r="B16" s="241" t="s">
        <v>2260</v>
      </c>
    </row>
    <row r="17" spans="1:2" ht="33">
      <c r="A17" s="242" t="s">
        <v>823</v>
      </c>
      <c r="B17" s="241"/>
    </row>
    <row r="18" spans="1:2" ht="49.5">
      <c r="A18" s="242" t="s">
        <v>822</v>
      </c>
      <c r="B18" s="241" t="s">
        <v>2261</v>
      </c>
    </row>
    <row r="19" spans="1:2" ht="33">
      <c r="A19" s="242" t="s">
        <v>820</v>
      </c>
      <c r="B19" s="241" t="s">
        <v>2005</v>
      </c>
    </row>
    <row r="20" spans="1:2" ht="33">
      <c r="A20" s="242" t="s">
        <v>818</v>
      </c>
      <c r="B20" s="241"/>
    </row>
    <row r="21" spans="1:2" ht="33.75" thickBot="1">
      <c r="A21" s="240" t="s">
        <v>817</v>
      </c>
      <c r="B21" s="239" t="s">
        <v>2262</v>
      </c>
    </row>
    <row r="22" spans="1:2" ht="21">
      <c r="A22" s="818" t="s">
        <v>277</v>
      </c>
      <c r="B22" s="818"/>
    </row>
    <row r="23" spans="1:2" ht="21">
      <c r="A23" s="818" t="s">
        <v>276</v>
      </c>
      <c r="B23" s="818"/>
    </row>
    <row r="24" spans="1:2" ht="21">
      <c r="A24" s="819" t="s">
        <v>720</v>
      </c>
      <c r="B24" s="819"/>
    </row>
    <row r="25" spans="1:2" ht="17.25" thickBot="1">
      <c r="A25" s="820" t="s">
        <v>466</v>
      </c>
      <c r="B25" s="820"/>
    </row>
    <row r="26" spans="1:2" ht="17.25" thickBot="1">
      <c r="A26" s="821" t="s">
        <v>528</v>
      </c>
      <c r="B26" s="822"/>
    </row>
    <row r="27" spans="1:2" ht="33">
      <c r="A27" s="246" t="s">
        <v>768</v>
      </c>
      <c r="B27" s="245"/>
    </row>
    <row r="28" spans="1:2">
      <c r="A28" s="244" t="s">
        <v>669</v>
      </c>
      <c r="B28" s="243"/>
    </row>
    <row r="29" spans="1:2" ht="33">
      <c r="A29" s="242" t="s">
        <v>767</v>
      </c>
      <c r="B29" s="241"/>
    </row>
    <row r="30" spans="1:2" ht="33">
      <c r="A30" s="242" t="s">
        <v>762</v>
      </c>
      <c r="B30" s="241" t="s">
        <v>2263</v>
      </c>
    </row>
    <row r="31" spans="1:2" ht="33">
      <c r="A31" s="242" t="s">
        <v>760</v>
      </c>
      <c r="B31" s="241" t="s">
        <v>2264</v>
      </c>
    </row>
    <row r="32" spans="1:2" ht="33">
      <c r="A32" s="242" t="s">
        <v>756</v>
      </c>
      <c r="B32" s="241" t="s">
        <v>2265</v>
      </c>
    </row>
    <row r="33" spans="1:2" ht="33">
      <c r="A33" s="242" t="s">
        <v>745</v>
      </c>
      <c r="B33" s="241"/>
    </row>
    <row r="34" spans="1:2" ht="33">
      <c r="A34" s="242" t="s">
        <v>744</v>
      </c>
      <c r="B34" s="241" t="s">
        <v>2266</v>
      </c>
    </row>
    <row r="35" spans="1:2" ht="33.75" thickBot="1">
      <c r="A35" s="240" t="s">
        <v>742</v>
      </c>
      <c r="B35" s="239" t="s">
        <v>2267</v>
      </c>
    </row>
    <row r="36" spans="1:2" ht="21">
      <c r="A36" s="818" t="s">
        <v>277</v>
      </c>
      <c r="B36" s="818"/>
    </row>
    <row r="37" spans="1:2" ht="21">
      <c r="A37" s="818" t="s">
        <v>276</v>
      </c>
      <c r="B37" s="818"/>
    </row>
    <row r="38" spans="1:2" ht="21">
      <c r="A38" s="819" t="s">
        <v>720</v>
      </c>
      <c r="B38" s="819"/>
    </row>
    <row r="39" spans="1:2" ht="17.25" thickBot="1">
      <c r="A39" s="820" t="s">
        <v>466</v>
      </c>
      <c r="B39" s="820"/>
    </row>
    <row r="40" spans="1:2" ht="17.25" thickBot="1">
      <c r="A40" s="821" t="s">
        <v>528</v>
      </c>
      <c r="B40" s="822"/>
    </row>
    <row r="41" spans="1:2" ht="33">
      <c r="A41" s="246" t="s">
        <v>719</v>
      </c>
      <c r="B41" s="245"/>
    </row>
    <row r="42" spans="1:2">
      <c r="A42" s="244" t="s">
        <v>669</v>
      </c>
      <c r="B42" s="243"/>
    </row>
    <row r="43" spans="1:2" ht="33">
      <c r="A43" s="242" t="s">
        <v>717</v>
      </c>
      <c r="B43" s="241"/>
    </row>
    <row r="44" spans="1:2" ht="33">
      <c r="A44" s="242" t="s">
        <v>738</v>
      </c>
      <c r="B44" s="241" t="s">
        <v>2268</v>
      </c>
    </row>
    <row r="45" spans="1:2" ht="33">
      <c r="A45" s="242" t="s">
        <v>711</v>
      </c>
      <c r="B45" s="241"/>
    </row>
    <row r="46" spans="1:2" ht="33.75" thickBot="1">
      <c r="A46" s="240" t="s">
        <v>708</v>
      </c>
      <c r="B46" s="239" t="s">
        <v>2269</v>
      </c>
    </row>
  </sheetData>
  <mergeCells count="15">
    <mergeCell ref="A22:B22"/>
    <mergeCell ref="A1:B1"/>
    <mergeCell ref="A2:B2"/>
    <mergeCell ref="A3:B3"/>
    <mergeCell ref="A4:B4"/>
    <mergeCell ref="A5:B5"/>
    <mergeCell ref="A38:B38"/>
    <mergeCell ref="A39:B39"/>
    <mergeCell ref="A40:B40"/>
    <mergeCell ref="A23:B23"/>
    <mergeCell ref="A24:B24"/>
    <mergeCell ref="A25:B25"/>
    <mergeCell ref="A26:B26"/>
    <mergeCell ref="A36:B36"/>
    <mergeCell ref="A37:B3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31" max="16383" man="1"/>
    <brk id="56" max="16383" man="1"/>
  </rowBreaks>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47FCB-644E-4896-81B3-B70956BA7AE8}">
  <dimension ref="A1:D13"/>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835</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265</v>
      </c>
      <c r="B7" s="233">
        <v>365</v>
      </c>
      <c r="C7" s="232" t="s">
        <v>839</v>
      </c>
      <c r="D7" s="231">
        <v>365</v>
      </c>
    </row>
    <row r="8" spans="1:4">
      <c r="A8" s="238">
        <v>265</v>
      </c>
      <c r="B8" s="237">
        <v>365</v>
      </c>
      <c r="C8" s="236" t="s">
        <v>834</v>
      </c>
      <c r="D8" s="235">
        <v>365</v>
      </c>
    </row>
    <row r="9" spans="1:4">
      <c r="A9" s="230">
        <v>265</v>
      </c>
      <c r="B9" s="229">
        <v>365</v>
      </c>
      <c r="C9" s="228" t="s">
        <v>838</v>
      </c>
      <c r="D9" s="227">
        <v>365</v>
      </c>
    </row>
    <row r="10" spans="1:4">
      <c r="A10" s="230">
        <v>263</v>
      </c>
      <c r="B10" s="229">
        <v>365</v>
      </c>
      <c r="C10" s="228" t="s">
        <v>461</v>
      </c>
      <c r="D10" s="227">
        <v>365</v>
      </c>
    </row>
    <row r="11" spans="1:4">
      <c r="A11" s="230">
        <v>263</v>
      </c>
      <c r="B11" s="229">
        <v>365</v>
      </c>
      <c r="C11" s="228" t="s">
        <v>480</v>
      </c>
      <c r="D11" s="227">
        <v>365</v>
      </c>
    </row>
    <row r="12" spans="1:4">
      <c r="A12" s="230">
        <v>2</v>
      </c>
      <c r="B12" s="229">
        <v>0</v>
      </c>
      <c r="C12" s="228" t="s">
        <v>457</v>
      </c>
      <c r="D12" s="227">
        <v>0</v>
      </c>
    </row>
    <row r="13" spans="1:4" ht="17.25" thickBot="1">
      <c r="A13" s="226">
        <v>2</v>
      </c>
      <c r="B13" s="225">
        <v>0</v>
      </c>
      <c r="C13" s="224" t="s">
        <v>456</v>
      </c>
      <c r="D13" s="223">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05065-866E-4F69-B048-65FAEB47B077}">
  <dimension ref="A1:B9"/>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861</v>
      </c>
      <c r="B3" s="819"/>
    </row>
    <row r="4" spans="1:2" ht="17.25" thickBot="1">
      <c r="A4" s="820" t="s">
        <v>172</v>
      </c>
      <c r="B4" s="820"/>
    </row>
    <row r="5" spans="1:2" ht="17.25" thickBot="1">
      <c r="A5" s="821" t="s">
        <v>528</v>
      </c>
      <c r="B5" s="822"/>
    </row>
    <row r="6" spans="1:2" ht="33">
      <c r="A6" s="246" t="s">
        <v>860</v>
      </c>
      <c r="B6" s="245"/>
    </row>
    <row r="7" spans="1:2">
      <c r="A7" s="244" t="s">
        <v>893</v>
      </c>
      <c r="B7" s="243"/>
    </row>
    <row r="8" spans="1:2" ht="33">
      <c r="A8" s="242" t="s">
        <v>858</v>
      </c>
      <c r="B8" s="241"/>
    </row>
    <row r="9" spans="1:2" ht="83.25" thickBot="1">
      <c r="A9" s="240" t="s">
        <v>890</v>
      </c>
      <c r="B9" s="239" t="s">
        <v>2270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BD8A-F620-4667-8975-1F258805079F}">
  <dimension ref="A1:D44"/>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1189</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0</v>
      </c>
      <c r="B7" s="233">
        <v>0</v>
      </c>
      <c r="C7" s="232" t="s">
        <v>442</v>
      </c>
      <c r="D7" s="231">
        <v>0</v>
      </c>
    </row>
    <row r="8" spans="1:4">
      <c r="A8" s="238">
        <v>167173</v>
      </c>
      <c r="B8" s="237">
        <v>193191</v>
      </c>
      <c r="C8" s="236" t="s">
        <v>1190</v>
      </c>
      <c r="D8" s="235">
        <v>207538</v>
      </c>
    </row>
    <row r="9" spans="1:4">
      <c r="A9" s="238">
        <v>167173</v>
      </c>
      <c r="B9" s="237">
        <v>193191</v>
      </c>
      <c r="C9" s="236" t="s">
        <v>1191</v>
      </c>
      <c r="D9" s="235">
        <v>207538</v>
      </c>
    </row>
    <row r="10" spans="1:4">
      <c r="A10" s="230">
        <v>167173</v>
      </c>
      <c r="B10" s="229">
        <v>193191</v>
      </c>
      <c r="C10" s="228" t="s">
        <v>1698</v>
      </c>
      <c r="D10" s="227">
        <v>207538</v>
      </c>
    </row>
    <row r="11" spans="1:4">
      <c r="A11" s="230">
        <v>114265</v>
      </c>
      <c r="B11" s="229">
        <v>145491</v>
      </c>
      <c r="C11" s="228" t="s">
        <v>496</v>
      </c>
      <c r="D11" s="227">
        <v>151687</v>
      </c>
    </row>
    <row r="12" spans="1:4">
      <c r="A12" s="230">
        <v>79129</v>
      </c>
      <c r="B12" s="229">
        <v>98910</v>
      </c>
      <c r="C12" s="228" t="s">
        <v>502</v>
      </c>
      <c r="D12" s="227">
        <v>101005</v>
      </c>
    </row>
    <row r="13" spans="1:4">
      <c r="A13" s="230">
        <v>2749</v>
      </c>
      <c r="B13" s="229">
        <v>4588</v>
      </c>
      <c r="C13" s="228" t="s">
        <v>495</v>
      </c>
      <c r="D13" s="227">
        <v>4088</v>
      </c>
    </row>
    <row r="14" spans="1:4">
      <c r="A14" s="230">
        <v>935</v>
      </c>
      <c r="B14" s="229">
        <v>1570</v>
      </c>
      <c r="C14" s="228" t="s">
        <v>494</v>
      </c>
      <c r="D14" s="227">
        <v>1501</v>
      </c>
    </row>
    <row r="15" spans="1:4">
      <c r="A15" s="230">
        <v>2265</v>
      </c>
      <c r="B15" s="229">
        <v>2296</v>
      </c>
      <c r="C15" s="228" t="s">
        <v>1194</v>
      </c>
      <c r="D15" s="227">
        <v>4792</v>
      </c>
    </row>
    <row r="16" spans="1:4">
      <c r="A16" s="230">
        <v>15182</v>
      </c>
      <c r="B16" s="229">
        <v>20640</v>
      </c>
      <c r="C16" s="228" t="s">
        <v>493</v>
      </c>
      <c r="D16" s="227">
        <v>22971</v>
      </c>
    </row>
    <row r="17" spans="1:4">
      <c r="A17" s="230">
        <v>6152</v>
      </c>
      <c r="B17" s="229">
        <v>7215</v>
      </c>
      <c r="C17" s="228" t="s">
        <v>492</v>
      </c>
      <c r="D17" s="227">
        <v>8487</v>
      </c>
    </row>
    <row r="18" spans="1:4">
      <c r="A18" s="230">
        <v>7853</v>
      </c>
      <c r="B18" s="229">
        <v>10272</v>
      </c>
      <c r="C18" s="228" t="s">
        <v>491</v>
      </c>
      <c r="D18" s="227">
        <v>8843</v>
      </c>
    </row>
    <row r="19" spans="1:4">
      <c r="A19" s="230">
        <v>15282</v>
      </c>
      <c r="B19" s="229">
        <v>19470</v>
      </c>
      <c r="C19" s="228" t="s">
        <v>461</v>
      </c>
      <c r="D19" s="227">
        <v>16028</v>
      </c>
    </row>
    <row r="20" spans="1:4">
      <c r="A20" s="230">
        <v>2505</v>
      </c>
      <c r="B20" s="229">
        <v>4000</v>
      </c>
      <c r="C20" s="228" t="s">
        <v>482</v>
      </c>
      <c r="D20" s="227">
        <v>2300</v>
      </c>
    </row>
    <row r="21" spans="1:4">
      <c r="A21" s="230">
        <v>264</v>
      </c>
      <c r="B21" s="229">
        <v>317</v>
      </c>
      <c r="C21" s="228" t="s">
        <v>481</v>
      </c>
      <c r="D21" s="227">
        <v>270</v>
      </c>
    </row>
    <row r="22" spans="1:4">
      <c r="A22" s="230">
        <v>430</v>
      </c>
      <c r="B22" s="229">
        <v>1027</v>
      </c>
      <c r="C22" s="228" t="s">
        <v>480</v>
      </c>
      <c r="D22" s="227">
        <v>1271</v>
      </c>
    </row>
    <row r="23" spans="1:4">
      <c r="A23" s="230">
        <v>321</v>
      </c>
      <c r="B23" s="229">
        <v>239</v>
      </c>
      <c r="C23" s="228" t="s">
        <v>489</v>
      </c>
      <c r="D23" s="227">
        <v>262</v>
      </c>
    </row>
    <row r="24" spans="1:4">
      <c r="A24" s="230">
        <v>3526</v>
      </c>
      <c r="B24" s="229">
        <v>3370</v>
      </c>
      <c r="C24" s="228" t="s">
        <v>479</v>
      </c>
      <c r="D24" s="227">
        <v>3010</v>
      </c>
    </row>
    <row r="25" spans="1:4">
      <c r="A25" s="230">
        <v>80</v>
      </c>
      <c r="B25" s="229">
        <v>111</v>
      </c>
      <c r="C25" s="228" t="s">
        <v>478</v>
      </c>
      <c r="D25" s="227">
        <v>115</v>
      </c>
    </row>
    <row r="26" spans="1:4">
      <c r="A26" s="230">
        <v>4886</v>
      </c>
      <c r="B26" s="229">
        <v>5790</v>
      </c>
      <c r="C26" s="228" t="s">
        <v>477</v>
      </c>
      <c r="D26" s="227">
        <v>3126</v>
      </c>
    </row>
    <row r="27" spans="1:4">
      <c r="A27" s="230">
        <v>3270</v>
      </c>
      <c r="B27" s="229">
        <v>4616</v>
      </c>
      <c r="C27" s="228" t="s">
        <v>460</v>
      </c>
      <c r="D27" s="227">
        <v>5674</v>
      </c>
    </row>
    <row r="28" spans="1:4">
      <c r="A28" s="230">
        <v>6022</v>
      </c>
      <c r="B28" s="229">
        <v>6041</v>
      </c>
      <c r="C28" s="228" t="s">
        <v>459</v>
      </c>
      <c r="D28" s="227">
        <v>6015</v>
      </c>
    </row>
    <row r="29" spans="1:4">
      <c r="A29" s="230">
        <v>1157</v>
      </c>
      <c r="B29" s="229">
        <v>1001</v>
      </c>
      <c r="C29" s="228" t="s">
        <v>475</v>
      </c>
      <c r="D29" s="227">
        <v>1111</v>
      </c>
    </row>
    <row r="30" spans="1:4">
      <c r="A30" s="230">
        <v>4865</v>
      </c>
      <c r="B30" s="229">
        <v>5040</v>
      </c>
      <c r="C30" s="228" t="s">
        <v>458</v>
      </c>
      <c r="D30" s="227">
        <v>4904</v>
      </c>
    </row>
    <row r="31" spans="1:4">
      <c r="A31" s="230">
        <v>1042</v>
      </c>
      <c r="B31" s="229">
        <v>1016</v>
      </c>
      <c r="C31" s="228" t="s">
        <v>474</v>
      </c>
      <c r="D31" s="227">
        <v>1036</v>
      </c>
    </row>
    <row r="32" spans="1:4">
      <c r="A32" s="230">
        <v>8</v>
      </c>
      <c r="B32" s="229">
        <v>0</v>
      </c>
      <c r="C32" s="228" t="s">
        <v>500</v>
      </c>
      <c r="D32" s="227">
        <v>0</v>
      </c>
    </row>
    <row r="33" spans="1:4">
      <c r="A33" s="230">
        <v>396</v>
      </c>
      <c r="B33" s="229">
        <v>482</v>
      </c>
      <c r="C33" s="228" t="s">
        <v>473</v>
      </c>
      <c r="D33" s="227">
        <v>502</v>
      </c>
    </row>
    <row r="34" spans="1:4">
      <c r="A34" s="230">
        <v>638</v>
      </c>
      <c r="B34" s="229">
        <v>534</v>
      </c>
      <c r="C34" s="228" t="s">
        <v>487</v>
      </c>
      <c r="D34" s="227">
        <v>534</v>
      </c>
    </row>
    <row r="35" spans="1:4">
      <c r="A35" s="230">
        <v>29639</v>
      </c>
      <c r="B35" s="229">
        <v>20277</v>
      </c>
      <c r="C35" s="228" t="s">
        <v>457</v>
      </c>
      <c r="D35" s="227">
        <v>31277</v>
      </c>
    </row>
    <row r="36" spans="1:4">
      <c r="A36" s="230">
        <v>29002</v>
      </c>
      <c r="B36" s="229">
        <v>19963</v>
      </c>
      <c r="C36" s="228" t="s">
        <v>456</v>
      </c>
      <c r="D36" s="227">
        <v>30804</v>
      </c>
    </row>
    <row r="37" spans="1:4">
      <c r="A37" s="230">
        <v>637</v>
      </c>
      <c r="B37" s="229">
        <v>314</v>
      </c>
      <c r="C37" s="228" t="s">
        <v>455</v>
      </c>
      <c r="D37" s="227">
        <v>473</v>
      </c>
    </row>
    <row r="38" spans="1:4">
      <c r="A38" s="230">
        <v>0</v>
      </c>
      <c r="B38" s="229">
        <v>9</v>
      </c>
      <c r="C38" s="228" t="s">
        <v>454</v>
      </c>
      <c r="D38" s="227">
        <v>79</v>
      </c>
    </row>
    <row r="39" spans="1:4">
      <c r="A39" s="230">
        <v>0</v>
      </c>
      <c r="B39" s="229">
        <v>9</v>
      </c>
      <c r="C39" s="228" t="s">
        <v>453</v>
      </c>
      <c r="D39" s="227">
        <v>79</v>
      </c>
    </row>
    <row r="40" spans="1:4" ht="33">
      <c r="A40" s="230">
        <v>923</v>
      </c>
      <c r="B40" s="229">
        <v>887</v>
      </c>
      <c r="C40" s="228" t="s">
        <v>452</v>
      </c>
      <c r="D40" s="227">
        <v>1416</v>
      </c>
    </row>
    <row r="41" spans="1:4">
      <c r="A41" s="230">
        <v>269</v>
      </c>
      <c r="B41" s="229">
        <v>415</v>
      </c>
      <c r="C41" s="228" t="s">
        <v>1196</v>
      </c>
      <c r="D41" s="227">
        <v>414</v>
      </c>
    </row>
    <row r="42" spans="1:4">
      <c r="A42" s="230">
        <v>587</v>
      </c>
      <c r="B42" s="229">
        <v>472</v>
      </c>
      <c r="C42" s="228" t="s">
        <v>451</v>
      </c>
      <c r="D42" s="227">
        <v>472</v>
      </c>
    </row>
    <row r="43" spans="1:4" ht="33">
      <c r="A43" s="230">
        <v>20</v>
      </c>
      <c r="B43" s="229">
        <v>0</v>
      </c>
      <c r="C43" s="228" t="s">
        <v>499</v>
      </c>
      <c r="D43" s="227">
        <v>0</v>
      </c>
    </row>
    <row r="44" spans="1:4" ht="17.25" thickBot="1">
      <c r="A44" s="226">
        <v>47</v>
      </c>
      <c r="B44" s="225">
        <v>0</v>
      </c>
      <c r="C44" s="224" t="s">
        <v>1197</v>
      </c>
      <c r="D44" s="223">
        <v>530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52525-1621-42F0-AB4C-E8B03CD3FCC4}">
  <dimension ref="A1:B40"/>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1199</v>
      </c>
      <c r="B3" s="819"/>
    </row>
    <row r="4" spans="1:2" ht="17.25" thickBot="1">
      <c r="A4" s="820" t="s">
        <v>172</v>
      </c>
      <c r="B4" s="820"/>
    </row>
    <row r="5" spans="1:2" ht="17.25" thickBot="1">
      <c r="A5" s="821" t="s">
        <v>528</v>
      </c>
      <c r="B5" s="822"/>
    </row>
    <row r="6" spans="1:2" ht="33">
      <c r="A6" s="246" t="s">
        <v>2271</v>
      </c>
      <c r="B6" s="245"/>
    </row>
    <row r="7" spans="1:2" ht="33">
      <c r="A7" s="244" t="s">
        <v>1201</v>
      </c>
      <c r="B7" s="243"/>
    </row>
    <row r="8" spans="1:2">
      <c r="A8" s="244" t="s">
        <v>1766</v>
      </c>
      <c r="B8" s="243"/>
    </row>
    <row r="9" spans="1:2" ht="33">
      <c r="A9" s="242" t="s">
        <v>1203</v>
      </c>
      <c r="B9" s="241"/>
    </row>
    <row r="10" spans="1:2" ht="66">
      <c r="A10" s="242" t="s">
        <v>1204</v>
      </c>
      <c r="B10" s="241" t="s">
        <v>2272</v>
      </c>
    </row>
    <row r="11" spans="1:2" ht="49.5">
      <c r="A11" s="242" t="s">
        <v>1206</v>
      </c>
      <c r="B11" s="241" t="s">
        <v>2273</v>
      </c>
    </row>
    <row r="12" spans="1:2" ht="49.5">
      <c r="A12" s="242" t="s">
        <v>2274</v>
      </c>
      <c r="B12" s="241" t="s">
        <v>2275</v>
      </c>
    </row>
    <row r="13" spans="1:2" ht="33">
      <c r="A13" s="242" t="s">
        <v>1210</v>
      </c>
      <c r="B13" s="241" t="s">
        <v>2276</v>
      </c>
    </row>
    <row r="14" spans="1:2" ht="49.5">
      <c r="A14" s="242" t="s">
        <v>1212</v>
      </c>
      <c r="B14" s="241" t="s">
        <v>2277</v>
      </c>
    </row>
    <row r="15" spans="1:2" ht="49.5">
      <c r="A15" s="242" t="s">
        <v>1214</v>
      </c>
      <c r="B15" s="241" t="s">
        <v>2278</v>
      </c>
    </row>
    <row r="16" spans="1:2" ht="99">
      <c r="A16" s="242" t="s">
        <v>1216</v>
      </c>
      <c r="B16" s="241" t="s">
        <v>2279</v>
      </c>
    </row>
    <row r="17" spans="1:2" ht="33">
      <c r="A17" s="242" t="s">
        <v>1218</v>
      </c>
      <c r="B17" s="241"/>
    </row>
    <row r="18" spans="1:2" ht="33">
      <c r="A18" s="242" t="s">
        <v>1219</v>
      </c>
      <c r="B18" s="241" t="s">
        <v>2280</v>
      </c>
    </row>
    <row r="19" spans="1:2" ht="49.5">
      <c r="A19" s="242" t="s">
        <v>1221</v>
      </c>
      <c r="B19" s="241" t="s">
        <v>2281</v>
      </c>
    </row>
    <row r="20" spans="1:2" ht="181.5">
      <c r="A20" s="242" t="s">
        <v>1223</v>
      </c>
      <c r="B20" s="241" t="s">
        <v>2282</v>
      </c>
    </row>
    <row r="21" spans="1:2" ht="49.5">
      <c r="A21" s="242" t="s">
        <v>2283</v>
      </c>
      <c r="B21" s="241" t="s">
        <v>2284</v>
      </c>
    </row>
    <row r="22" spans="1:2" ht="99">
      <c r="A22" s="242" t="s">
        <v>1227</v>
      </c>
      <c r="B22" s="241" t="s">
        <v>2285</v>
      </c>
    </row>
    <row r="23" spans="1:2" ht="115.5">
      <c r="A23" s="242" t="s">
        <v>1229</v>
      </c>
      <c r="B23" s="241" t="s">
        <v>2286</v>
      </c>
    </row>
    <row r="24" spans="1:2" ht="247.5">
      <c r="A24" s="242" t="s">
        <v>1231</v>
      </c>
      <c r="B24" s="241" t="s">
        <v>2287</v>
      </c>
    </row>
    <row r="25" spans="1:2" ht="346.5">
      <c r="A25" s="242" t="s">
        <v>1233</v>
      </c>
      <c r="B25" s="241" t="s">
        <v>2288</v>
      </c>
    </row>
    <row r="26" spans="1:2" ht="33">
      <c r="A26" s="242" t="s">
        <v>1235</v>
      </c>
      <c r="B26" s="241"/>
    </row>
    <row r="27" spans="1:2" ht="214.5">
      <c r="A27" s="242" t="s">
        <v>1236</v>
      </c>
      <c r="B27" s="241" t="s">
        <v>2289</v>
      </c>
    </row>
    <row r="28" spans="1:2" ht="346.5">
      <c r="A28" s="242" t="s">
        <v>1238</v>
      </c>
      <c r="B28" s="241" t="s">
        <v>2290</v>
      </c>
    </row>
    <row r="29" spans="1:2" ht="33">
      <c r="A29" s="242" t="s">
        <v>1240</v>
      </c>
      <c r="B29" s="241"/>
    </row>
    <row r="30" spans="1:2" ht="99">
      <c r="A30" s="242" t="s">
        <v>1243</v>
      </c>
      <c r="B30" s="241" t="s">
        <v>2291</v>
      </c>
    </row>
    <row r="31" spans="1:2" ht="33">
      <c r="A31" s="242" t="s">
        <v>1245</v>
      </c>
      <c r="B31" s="241" t="s">
        <v>2292</v>
      </c>
    </row>
    <row r="32" spans="1:2" ht="33">
      <c r="A32" s="242" t="s">
        <v>1247</v>
      </c>
      <c r="B32" s="241"/>
    </row>
    <row r="33" spans="1:2" ht="49.5">
      <c r="A33" s="242" t="s">
        <v>1248</v>
      </c>
      <c r="B33" s="241" t="s">
        <v>2293</v>
      </c>
    </row>
    <row r="34" spans="1:2" ht="33">
      <c r="A34" s="242" t="s">
        <v>1250</v>
      </c>
      <c r="B34" s="241" t="s">
        <v>2294</v>
      </c>
    </row>
    <row r="35" spans="1:2" ht="33">
      <c r="A35" s="242" t="s">
        <v>1252</v>
      </c>
      <c r="B35" s="241"/>
    </row>
    <row r="36" spans="1:2" ht="49.5">
      <c r="A36" s="242" t="s">
        <v>1253</v>
      </c>
      <c r="B36" s="241" t="s">
        <v>2295</v>
      </c>
    </row>
    <row r="37" spans="1:2" ht="66">
      <c r="A37" s="242" t="s">
        <v>1255</v>
      </c>
      <c r="B37" s="241"/>
    </row>
    <row r="38" spans="1:2" ht="99">
      <c r="A38" s="242" t="s">
        <v>1256</v>
      </c>
      <c r="B38" s="241" t="s">
        <v>2296</v>
      </c>
    </row>
    <row r="39" spans="1:2" ht="115.5">
      <c r="A39" s="242" t="s">
        <v>1258</v>
      </c>
      <c r="B39" s="241" t="s">
        <v>2297</v>
      </c>
    </row>
    <row r="40" spans="1:2" ht="116.25" thickBot="1">
      <c r="A40" s="240" t="s">
        <v>1262</v>
      </c>
      <c r="B40" s="239" t="s">
        <v>2298</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63B83-C551-4410-863F-6F2C47D8C41C}">
  <dimension ref="A1:D36"/>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1295</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0</v>
      </c>
      <c r="B7" s="233">
        <v>0</v>
      </c>
      <c r="C7" s="232" t="s">
        <v>442</v>
      </c>
      <c r="D7" s="231">
        <v>0</v>
      </c>
    </row>
    <row r="8" spans="1:4">
      <c r="A8" s="238">
        <v>3542</v>
      </c>
      <c r="B8" s="237">
        <v>2429</v>
      </c>
      <c r="C8" s="236" t="s">
        <v>1296</v>
      </c>
      <c r="D8" s="235">
        <v>1819</v>
      </c>
    </row>
    <row r="9" spans="1:4">
      <c r="A9" s="238">
        <v>870</v>
      </c>
      <c r="B9" s="237">
        <v>1174</v>
      </c>
      <c r="C9" s="236" t="s">
        <v>1297</v>
      </c>
      <c r="D9" s="235">
        <v>464</v>
      </c>
    </row>
    <row r="10" spans="1:4">
      <c r="A10" s="230">
        <v>870</v>
      </c>
      <c r="B10" s="229">
        <v>1174</v>
      </c>
      <c r="C10" s="228" t="s">
        <v>1698</v>
      </c>
      <c r="D10" s="227">
        <v>464</v>
      </c>
    </row>
    <row r="11" spans="1:4" ht="33">
      <c r="A11" s="230">
        <v>870</v>
      </c>
      <c r="B11" s="229">
        <v>1174</v>
      </c>
      <c r="C11" s="228" t="s">
        <v>452</v>
      </c>
      <c r="D11" s="227">
        <v>464</v>
      </c>
    </row>
    <row r="12" spans="1:4">
      <c r="A12" s="230">
        <v>564</v>
      </c>
      <c r="B12" s="229">
        <v>464</v>
      </c>
      <c r="C12" s="228" t="s">
        <v>451</v>
      </c>
      <c r="D12" s="227">
        <v>464</v>
      </c>
    </row>
    <row r="13" spans="1:4" ht="17.25" thickBot="1">
      <c r="A13" s="226">
        <v>307</v>
      </c>
      <c r="B13" s="225">
        <v>710</v>
      </c>
      <c r="C13" s="224" t="s">
        <v>1197</v>
      </c>
      <c r="D13" s="223">
        <v>0</v>
      </c>
    </row>
    <row r="14" spans="1:4" ht="21">
      <c r="A14" s="47"/>
      <c r="B14" s="818" t="s">
        <v>277</v>
      </c>
      <c r="C14" s="818"/>
      <c r="D14" s="147"/>
    </row>
    <row r="15" spans="1:4" ht="21">
      <c r="A15" s="47"/>
      <c r="B15" s="818" t="s">
        <v>276</v>
      </c>
      <c r="C15" s="818"/>
      <c r="D15" s="147"/>
    </row>
    <row r="16" spans="1:4" ht="21">
      <c r="A16" s="47"/>
      <c r="B16" s="819" t="s">
        <v>1295</v>
      </c>
      <c r="C16" s="819"/>
      <c r="D16" s="369"/>
    </row>
    <row r="17" spans="1:4" ht="17.25" thickBot="1">
      <c r="A17" s="209"/>
      <c r="B17" s="820" t="s">
        <v>466</v>
      </c>
      <c r="C17" s="820"/>
      <c r="D17" s="185" t="s">
        <v>465</v>
      </c>
    </row>
    <row r="18" spans="1:4">
      <c r="A18" s="812" t="s">
        <v>170</v>
      </c>
      <c r="B18" s="814" t="s">
        <v>167</v>
      </c>
      <c r="C18" s="814" t="s">
        <v>464</v>
      </c>
      <c r="D18" s="816" t="s">
        <v>168</v>
      </c>
    </row>
    <row r="19" spans="1:4" ht="17.25" thickBot="1">
      <c r="A19" s="813"/>
      <c r="B19" s="815"/>
      <c r="C19" s="815"/>
      <c r="D19" s="817"/>
    </row>
    <row r="20" spans="1:4">
      <c r="A20" s="234">
        <v>0</v>
      </c>
      <c r="B20" s="233">
        <v>0</v>
      </c>
      <c r="C20" s="232" t="s">
        <v>442</v>
      </c>
      <c r="D20" s="231">
        <v>0</v>
      </c>
    </row>
    <row r="21" spans="1:4">
      <c r="A21" s="238">
        <v>2672</v>
      </c>
      <c r="B21" s="237">
        <v>1255</v>
      </c>
      <c r="C21" s="236" t="s">
        <v>1298</v>
      </c>
      <c r="D21" s="235">
        <v>1355</v>
      </c>
    </row>
    <row r="22" spans="1:4">
      <c r="A22" s="230">
        <v>2672</v>
      </c>
      <c r="B22" s="229">
        <v>1255</v>
      </c>
      <c r="C22" s="228" t="s">
        <v>1698</v>
      </c>
      <c r="D22" s="227">
        <v>1355</v>
      </c>
    </row>
    <row r="23" spans="1:4">
      <c r="A23" s="230">
        <v>2044</v>
      </c>
      <c r="B23" s="229">
        <v>875</v>
      </c>
      <c r="C23" s="228" t="s">
        <v>496</v>
      </c>
      <c r="D23" s="227">
        <v>875</v>
      </c>
    </row>
    <row r="24" spans="1:4">
      <c r="A24" s="230">
        <v>2044</v>
      </c>
      <c r="B24" s="229">
        <v>875</v>
      </c>
      <c r="C24" s="228" t="s">
        <v>495</v>
      </c>
      <c r="D24" s="227">
        <v>875</v>
      </c>
    </row>
    <row r="25" spans="1:4">
      <c r="A25" s="230">
        <v>210</v>
      </c>
      <c r="B25" s="229">
        <v>15</v>
      </c>
      <c r="C25" s="228" t="s">
        <v>461</v>
      </c>
      <c r="D25" s="227">
        <v>115</v>
      </c>
    </row>
    <row r="26" spans="1:4">
      <c r="A26" s="230">
        <v>3</v>
      </c>
      <c r="B26" s="229">
        <v>0</v>
      </c>
      <c r="C26" s="228" t="s">
        <v>489</v>
      </c>
      <c r="D26" s="227">
        <v>0</v>
      </c>
    </row>
    <row r="27" spans="1:4">
      <c r="A27" s="230">
        <v>0</v>
      </c>
      <c r="B27" s="229">
        <v>15</v>
      </c>
      <c r="C27" s="228" t="s">
        <v>479</v>
      </c>
      <c r="D27" s="227">
        <v>15</v>
      </c>
    </row>
    <row r="28" spans="1:4">
      <c r="A28" s="230">
        <v>1</v>
      </c>
      <c r="B28" s="229">
        <v>0</v>
      </c>
      <c r="C28" s="228" t="s">
        <v>477</v>
      </c>
      <c r="D28" s="227">
        <v>0</v>
      </c>
    </row>
    <row r="29" spans="1:4">
      <c r="A29" s="230">
        <v>206</v>
      </c>
      <c r="B29" s="229">
        <v>0</v>
      </c>
      <c r="C29" s="228" t="s">
        <v>460</v>
      </c>
      <c r="D29" s="227">
        <v>100</v>
      </c>
    </row>
    <row r="30" spans="1:4">
      <c r="A30" s="230">
        <v>369</v>
      </c>
      <c r="B30" s="229">
        <v>346</v>
      </c>
      <c r="C30" s="228" t="s">
        <v>459</v>
      </c>
      <c r="D30" s="227">
        <v>346</v>
      </c>
    </row>
    <row r="31" spans="1:4">
      <c r="A31" s="230">
        <v>24</v>
      </c>
      <c r="B31" s="229">
        <v>0</v>
      </c>
      <c r="C31" s="228" t="s">
        <v>475</v>
      </c>
      <c r="D31" s="227">
        <v>0</v>
      </c>
    </row>
    <row r="32" spans="1:4">
      <c r="A32" s="230">
        <v>345</v>
      </c>
      <c r="B32" s="229">
        <v>346</v>
      </c>
      <c r="C32" s="228" t="s">
        <v>458</v>
      </c>
      <c r="D32" s="227">
        <v>346</v>
      </c>
    </row>
    <row r="33" spans="1:4">
      <c r="A33" s="230">
        <v>0</v>
      </c>
      <c r="B33" s="229">
        <v>19</v>
      </c>
      <c r="C33" s="228" t="s">
        <v>474</v>
      </c>
      <c r="D33" s="227">
        <v>19</v>
      </c>
    </row>
    <row r="34" spans="1:4">
      <c r="A34" s="230">
        <v>0</v>
      </c>
      <c r="B34" s="229">
        <v>19</v>
      </c>
      <c r="C34" s="228" t="s">
        <v>487</v>
      </c>
      <c r="D34" s="227">
        <v>19</v>
      </c>
    </row>
    <row r="35" spans="1:4" ht="33">
      <c r="A35" s="230">
        <v>49</v>
      </c>
      <c r="B35" s="229">
        <v>0</v>
      </c>
      <c r="C35" s="228" t="s">
        <v>452</v>
      </c>
      <c r="D35" s="227">
        <v>0</v>
      </c>
    </row>
    <row r="36" spans="1:4" ht="17.25" thickBot="1">
      <c r="A36" s="226">
        <v>49</v>
      </c>
      <c r="B36" s="225">
        <v>0</v>
      </c>
      <c r="C36" s="224" t="s">
        <v>451</v>
      </c>
      <c r="D36" s="223">
        <v>0</v>
      </c>
    </row>
  </sheetData>
  <mergeCells count="16">
    <mergeCell ref="A18:A19"/>
    <mergeCell ref="B18:B19"/>
    <mergeCell ref="C18:C19"/>
    <mergeCell ref="D18:D19"/>
    <mergeCell ref="B1:C1"/>
    <mergeCell ref="B2:C2"/>
    <mergeCell ref="B3:C3"/>
    <mergeCell ref="B4:C4"/>
    <mergeCell ref="A5:A6"/>
    <mergeCell ref="B5:B6"/>
    <mergeCell ref="C5:C6"/>
    <mergeCell ref="D5:D6"/>
    <mergeCell ref="B14:C14"/>
    <mergeCell ref="B15:C15"/>
    <mergeCell ref="B16:C16"/>
    <mergeCell ref="B17:C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3" max="16383" man="1"/>
  </rowBreaks>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D78BB-F7C6-4ADF-A1BD-E50EBDAF71D7}">
  <dimension ref="A1:B27"/>
  <sheetViews>
    <sheetView topLeftCell="A13" workbookViewId="0">
      <selection activeCell="E25" sqref="E25"/>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1299</v>
      </c>
      <c r="B3" s="819"/>
    </row>
    <row r="4" spans="1:2" ht="17.25" thickBot="1">
      <c r="A4" s="820" t="s">
        <v>172</v>
      </c>
      <c r="B4" s="820"/>
    </row>
    <row r="5" spans="1:2" ht="17.25" thickBot="1">
      <c r="A5" s="821" t="s">
        <v>528</v>
      </c>
      <c r="B5" s="822"/>
    </row>
    <row r="6" spans="1:2" ht="33">
      <c r="A6" s="246" t="s">
        <v>2271</v>
      </c>
      <c r="B6" s="245"/>
    </row>
    <row r="7" spans="1:2" ht="33">
      <c r="A7" s="244" t="s">
        <v>1300</v>
      </c>
      <c r="B7" s="243"/>
    </row>
    <row r="8" spans="1:2">
      <c r="A8" s="244" t="s">
        <v>1766</v>
      </c>
      <c r="B8" s="243"/>
    </row>
    <row r="9" spans="1:2" ht="66">
      <c r="A9" s="242" t="s">
        <v>1301</v>
      </c>
      <c r="B9" s="241"/>
    </row>
    <row r="10" spans="1:2" ht="66.75" thickBot="1">
      <c r="A10" s="240" t="s">
        <v>1302</v>
      </c>
      <c r="B10" s="239" t="s">
        <v>2299</v>
      </c>
    </row>
    <row r="11" spans="1:2" ht="21">
      <c r="A11" s="818" t="s">
        <v>277</v>
      </c>
      <c r="B11" s="818"/>
    </row>
    <row r="12" spans="1:2" ht="21">
      <c r="A12" s="818" t="s">
        <v>276</v>
      </c>
      <c r="B12" s="818"/>
    </row>
    <row r="13" spans="1:2" ht="21">
      <c r="A13" s="819" t="s">
        <v>1299</v>
      </c>
      <c r="B13" s="819"/>
    </row>
    <row r="14" spans="1:2" ht="17.25" thickBot="1">
      <c r="A14" s="820" t="s">
        <v>466</v>
      </c>
      <c r="B14" s="820"/>
    </row>
    <row r="15" spans="1:2" ht="17.25" thickBot="1">
      <c r="A15" s="821" t="s">
        <v>528</v>
      </c>
      <c r="B15" s="822"/>
    </row>
    <row r="16" spans="1:2" ht="33">
      <c r="A16" s="246" t="s">
        <v>2271</v>
      </c>
      <c r="B16" s="245"/>
    </row>
    <row r="17" spans="1:2" ht="33">
      <c r="A17" s="244" t="s">
        <v>1304</v>
      </c>
      <c r="B17" s="243"/>
    </row>
    <row r="18" spans="1:2">
      <c r="A18" s="244" t="s">
        <v>1766</v>
      </c>
      <c r="B18" s="243"/>
    </row>
    <row r="19" spans="1:2" ht="33">
      <c r="A19" s="242" t="s">
        <v>1305</v>
      </c>
      <c r="B19" s="241"/>
    </row>
    <row r="20" spans="1:2" ht="49.5">
      <c r="A20" s="242" t="s">
        <v>1306</v>
      </c>
      <c r="B20" s="241" t="s">
        <v>2300</v>
      </c>
    </row>
    <row r="21" spans="1:2" ht="33">
      <c r="A21" s="242" t="s">
        <v>1310</v>
      </c>
      <c r="B21" s="241"/>
    </row>
    <row r="22" spans="1:2" ht="33">
      <c r="A22" s="242" t="s">
        <v>1315</v>
      </c>
      <c r="B22" s="241" t="s">
        <v>2301</v>
      </c>
    </row>
    <row r="23" spans="1:2" ht="33">
      <c r="A23" s="242" t="s">
        <v>1317</v>
      </c>
      <c r="B23" s="241" t="s">
        <v>2302</v>
      </c>
    </row>
    <row r="24" spans="1:2" ht="33">
      <c r="A24" s="242" t="s">
        <v>1319</v>
      </c>
      <c r="B24" s="241"/>
    </row>
    <row r="25" spans="1:2" ht="82.5">
      <c r="A25" s="242" t="s">
        <v>1320</v>
      </c>
      <c r="B25" s="241" t="s">
        <v>2303</v>
      </c>
    </row>
    <row r="26" spans="1:2" ht="33">
      <c r="A26" s="242" t="s">
        <v>1322</v>
      </c>
      <c r="B26" s="241"/>
    </row>
    <row r="27" spans="1:2" ht="50.25" thickBot="1">
      <c r="A27" s="240" t="s">
        <v>2304</v>
      </c>
      <c r="B27" s="239" t="s">
        <v>2305</v>
      </c>
    </row>
  </sheetData>
  <mergeCells count="10">
    <mergeCell ref="A12:B12"/>
    <mergeCell ref="A13:B13"/>
    <mergeCell ref="A14:B14"/>
    <mergeCell ref="A15:B15"/>
    <mergeCell ref="A1:B1"/>
    <mergeCell ref="A2:B2"/>
    <mergeCell ref="A3:B3"/>
    <mergeCell ref="A4:B4"/>
    <mergeCell ref="A5:B5"/>
    <mergeCell ref="A11:B1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57498-E272-4EA9-9DBE-A6464D3B52D7}">
  <dimension ref="A1:D39"/>
  <sheetViews>
    <sheetView topLeftCell="A18" workbookViewId="0">
      <selection activeCell="D26" sqref="D2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1331</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0</v>
      </c>
      <c r="B7" s="233">
        <v>0</v>
      </c>
      <c r="C7" s="232" t="s">
        <v>442</v>
      </c>
      <c r="D7" s="231">
        <v>0</v>
      </c>
    </row>
    <row r="8" spans="1:4">
      <c r="A8" s="238">
        <v>31390</v>
      </c>
      <c r="B8" s="237">
        <v>31976</v>
      </c>
      <c r="C8" s="236" t="s">
        <v>1332</v>
      </c>
      <c r="D8" s="235">
        <v>32854</v>
      </c>
    </row>
    <row r="9" spans="1:4">
      <c r="A9" s="238">
        <v>31390</v>
      </c>
      <c r="B9" s="237">
        <v>31976</v>
      </c>
      <c r="C9" s="236" t="s">
        <v>1333</v>
      </c>
      <c r="D9" s="235">
        <v>32854</v>
      </c>
    </row>
    <row r="10" spans="1:4">
      <c r="A10" s="230">
        <v>31390</v>
      </c>
      <c r="B10" s="229">
        <v>31976</v>
      </c>
      <c r="C10" s="228" t="s">
        <v>1698</v>
      </c>
      <c r="D10" s="227">
        <v>32854</v>
      </c>
    </row>
    <row r="11" spans="1:4">
      <c r="A11" s="230">
        <v>15459</v>
      </c>
      <c r="B11" s="229">
        <v>16787</v>
      </c>
      <c r="C11" s="228" t="s">
        <v>496</v>
      </c>
      <c r="D11" s="227">
        <v>16967</v>
      </c>
    </row>
    <row r="12" spans="1:4">
      <c r="A12" s="230">
        <v>10305</v>
      </c>
      <c r="B12" s="229">
        <v>10834</v>
      </c>
      <c r="C12" s="228" t="s">
        <v>502</v>
      </c>
      <c r="D12" s="227">
        <v>10695</v>
      </c>
    </row>
    <row r="13" spans="1:4">
      <c r="A13" s="230">
        <v>489</v>
      </c>
      <c r="B13" s="229">
        <v>739</v>
      </c>
      <c r="C13" s="228" t="s">
        <v>494</v>
      </c>
      <c r="D13" s="227">
        <v>739</v>
      </c>
    </row>
    <row r="14" spans="1:4">
      <c r="A14" s="230">
        <v>2249</v>
      </c>
      <c r="B14" s="229">
        <v>2483</v>
      </c>
      <c r="C14" s="228" t="s">
        <v>493</v>
      </c>
      <c r="D14" s="227">
        <v>2739</v>
      </c>
    </row>
    <row r="15" spans="1:4">
      <c r="A15" s="230">
        <v>1034</v>
      </c>
      <c r="B15" s="229">
        <v>1109</v>
      </c>
      <c r="C15" s="228" t="s">
        <v>492</v>
      </c>
      <c r="D15" s="227">
        <v>1281</v>
      </c>
    </row>
    <row r="16" spans="1:4">
      <c r="A16" s="230">
        <v>1381</v>
      </c>
      <c r="B16" s="229">
        <v>1622</v>
      </c>
      <c r="C16" s="228" t="s">
        <v>491</v>
      </c>
      <c r="D16" s="227">
        <v>1513</v>
      </c>
    </row>
    <row r="17" spans="1:4">
      <c r="A17" s="230">
        <v>10287</v>
      </c>
      <c r="B17" s="229">
        <v>8876</v>
      </c>
      <c r="C17" s="228" t="s">
        <v>461</v>
      </c>
      <c r="D17" s="227">
        <v>10198</v>
      </c>
    </row>
    <row r="18" spans="1:4">
      <c r="A18" s="230">
        <v>626</v>
      </c>
      <c r="B18" s="229">
        <v>342</v>
      </c>
      <c r="C18" s="228" t="s">
        <v>482</v>
      </c>
      <c r="D18" s="227">
        <v>398</v>
      </c>
    </row>
    <row r="19" spans="1:4">
      <c r="A19" s="230">
        <v>39</v>
      </c>
      <c r="B19" s="229">
        <v>34</v>
      </c>
      <c r="C19" s="228" t="s">
        <v>481</v>
      </c>
      <c r="D19" s="227">
        <v>51</v>
      </c>
    </row>
    <row r="20" spans="1:4">
      <c r="A20" s="230">
        <v>56</v>
      </c>
      <c r="B20" s="229">
        <v>61</v>
      </c>
      <c r="C20" s="228" t="s">
        <v>480</v>
      </c>
      <c r="D20" s="227">
        <v>33</v>
      </c>
    </row>
    <row r="21" spans="1:4">
      <c r="A21" s="230">
        <v>158</v>
      </c>
      <c r="B21" s="229">
        <v>265</v>
      </c>
      <c r="C21" s="228" t="s">
        <v>489</v>
      </c>
      <c r="D21" s="227">
        <v>130</v>
      </c>
    </row>
    <row r="22" spans="1:4">
      <c r="A22" s="230">
        <v>2783</v>
      </c>
      <c r="B22" s="229">
        <v>1011</v>
      </c>
      <c r="C22" s="228" t="s">
        <v>479</v>
      </c>
      <c r="D22" s="227">
        <v>1012</v>
      </c>
    </row>
    <row r="23" spans="1:4">
      <c r="A23" s="230">
        <v>107</v>
      </c>
      <c r="B23" s="229">
        <v>87</v>
      </c>
      <c r="C23" s="228" t="s">
        <v>478</v>
      </c>
      <c r="D23" s="227">
        <v>27</v>
      </c>
    </row>
    <row r="24" spans="1:4">
      <c r="A24" s="230">
        <v>5797</v>
      </c>
      <c r="B24" s="229">
        <v>6163</v>
      </c>
      <c r="C24" s="228" t="s">
        <v>477</v>
      </c>
      <c r="D24" s="227">
        <v>7686</v>
      </c>
    </row>
    <row r="25" spans="1:4">
      <c r="A25" s="230">
        <v>648</v>
      </c>
      <c r="B25" s="229">
        <v>841</v>
      </c>
      <c r="C25" s="228" t="s">
        <v>460</v>
      </c>
      <c r="D25" s="227">
        <v>725</v>
      </c>
    </row>
    <row r="26" spans="1:4">
      <c r="A26" s="230">
        <v>72</v>
      </c>
      <c r="B26" s="229">
        <v>72</v>
      </c>
      <c r="C26" s="228" t="s">
        <v>476</v>
      </c>
      <c r="D26" s="227">
        <v>136</v>
      </c>
    </row>
    <row r="27" spans="1:4">
      <c r="A27" s="230">
        <v>692</v>
      </c>
      <c r="B27" s="229">
        <v>926</v>
      </c>
      <c r="C27" s="228" t="s">
        <v>459</v>
      </c>
      <c r="D27" s="227">
        <v>1372</v>
      </c>
    </row>
    <row r="28" spans="1:4">
      <c r="A28" s="230">
        <v>95</v>
      </c>
      <c r="B28" s="229">
        <v>37</v>
      </c>
      <c r="C28" s="228" t="s">
        <v>475</v>
      </c>
      <c r="D28" s="227">
        <v>74</v>
      </c>
    </row>
    <row r="29" spans="1:4">
      <c r="A29" s="230">
        <v>597</v>
      </c>
      <c r="B29" s="229">
        <v>889</v>
      </c>
      <c r="C29" s="228" t="s">
        <v>458</v>
      </c>
      <c r="D29" s="227">
        <v>1298</v>
      </c>
    </row>
    <row r="30" spans="1:4">
      <c r="A30" s="230">
        <v>64</v>
      </c>
      <c r="B30" s="229">
        <v>80</v>
      </c>
      <c r="C30" s="228" t="s">
        <v>474</v>
      </c>
      <c r="D30" s="227">
        <v>48</v>
      </c>
    </row>
    <row r="31" spans="1:4">
      <c r="A31" s="230">
        <v>29</v>
      </c>
      <c r="B31" s="229">
        <v>28</v>
      </c>
      <c r="C31" s="228" t="s">
        <v>473</v>
      </c>
      <c r="D31" s="227">
        <v>8</v>
      </c>
    </row>
    <row r="32" spans="1:4">
      <c r="A32" s="230">
        <v>35</v>
      </c>
      <c r="B32" s="229">
        <v>52</v>
      </c>
      <c r="C32" s="228" t="s">
        <v>487</v>
      </c>
      <c r="D32" s="227">
        <v>40</v>
      </c>
    </row>
    <row r="33" spans="1:4">
      <c r="A33" s="230">
        <v>4869</v>
      </c>
      <c r="B33" s="229">
        <v>5306</v>
      </c>
      <c r="C33" s="228" t="s">
        <v>457</v>
      </c>
      <c r="D33" s="227">
        <v>4262</v>
      </c>
    </row>
    <row r="34" spans="1:4">
      <c r="A34" s="230">
        <v>4809</v>
      </c>
      <c r="B34" s="229">
        <v>5245</v>
      </c>
      <c r="C34" s="228" t="s">
        <v>456</v>
      </c>
      <c r="D34" s="227">
        <v>4202</v>
      </c>
    </row>
    <row r="35" spans="1:4">
      <c r="A35" s="230">
        <v>60</v>
      </c>
      <c r="B35" s="229">
        <v>61</v>
      </c>
      <c r="C35" s="228" t="s">
        <v>455</v>
      </c>
      <c r="D35" s="227">
        <v>60</v>
      </c>
    </row>
    <row r="36" spans="1:4">
      <c r="A36" s="230">
        <v>0</v>
      </c>
      <c r="B36" s="229">
        <v>1</v>
      </c>
      <c r="C36" s="228" t="s">
        <v>454</v>
      </c>
      <c r="D36" s="227">
        <v>1</v>
      </c>
    </row>
    <row r="37" spans="1:4">
      <c r="A37" s="230">
        <v>0</v>
      </c>
      <c r="B37" s="229">
        <v>1</v>
      </c>
      <c r="C37" s="228" t="s">
        <v>453</v>
      </c>
      <c r="D37" s="227">
        <v>1</v>
      </c>
    </row>
    <row r="38" spans="1:4" ht="33">
      <c r="A38" s="230">
        <v>19</v>
      </c>
      <c r="B38" s="229">
        <v>0</v>
      </c>
      <c r="C38" s="228" t="s">
        <v>452</v>
      </c>
      <c r="D38" s="227">
        <v>6</v>
      </c>
    </row>
    <row r="39" spans="1:4" ht="17.25" thickBot="1">
      <c r="A39" s="226">
        <v>19</v>
      </c>
      <c r="B39" s="225">
        <v>0</v>
      </c>
      <c r="C39" s="224" t="s">
        <v>1196</v>
      </c>
      <c r="D39" s="223">
        <v>6</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84E1C-44A4-4494-BD6B-AB5FE72C5A4B}">
  <dimension ref="A1:B37"/>
  <sheetViews>
    <sheetView topLeftCell="A31" workbookViewId="0">
      <selection activeCell="E29" sqref="E29"/>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1334</v>
      </c>
      <c r="B3" s="819"/>
    </row>
    <row r="4" spans="1:2" ht="17.25" thickBot="1">
      <c r="A4" s="820" t="s">
        <v>172</v>
      </c>
      <c r="B4" s="820"/>
    </row>
    <row r="5" spans="1:2" ht="17.25" thickBot="1">
      <c r="A5" s="821" t="s">
        <v>528</v>
      </c>
      <c r="B5" s="822"/>
    </row>
    <row r="6" spans="1:2" ht="33">
      <c r="A6" s="246" t="s">
        <v>2271</v>
      </c>
      <c r="B6" s="245"/>
    </row>
    <row r="7" spans="1:2" ht="33">
      <c r="A7" s="244" t="s">
        <v>1335</v>
      </c>
      <c r="B7" s="243"/>
    </row>
    <row r="8" spans="1:2">
      <c r="A8" s="244" t="s">
        <v>1766</v>
      </c>
      <c r="B8" s="243"/>
    </row>
    <row r="9" spans="1:2" ht="33">
      <c r="A9" s="242" t="s">
        <v>1336</v>
      </c>
      <c r="B9" s="241"/>
    </row>
    <row r="10" spans="1:2" ht="49.5">
      <c r="A10" s="242" t="s">
        <v>1337</v>
      </c>
      <c r="B10" s="241" t="s">
        <v>2306</v>
      </c>
    </row>
    <row r="11" spans="1:2" ht="49.5">
      <c r="A11" s="242" t="s">
        <v>2307</v>
      </c>
      <c r="B11" s="241" t="s">
        <v>2308</v>
      </c>
    </row>
    <row r="12" spans="1:2" ht="49.5">
      <c r="A12" s="242" t="s">
        <v>1341</v>
      </c>
      <c r="B12" s="241" t="s">
        <v>2309</v>
      </c>
    </row>
    <row r="13" spans="1:2" ht="49.5">
      <c r="A13" s="242" t="s">
        <v>1343</v>
      </c>
      <c r="B13" s="241" t="s">
        <v>2310</v>
      </c>
    </row>
    <row r="14" spans="1:2" ht="99">
      <c r="A14" s="242" t="s">
        <v>1345</v>
      </c>
      <c r="B14" s="241" t="s">
        <v>2311</v>
      </c>
    </row>
    <row r="15" spans="1:2" ht="33">
      <c r="A15" s="242" t="s">
        <v>1347</v>
      </c>
      <c r="B15" s="241"/>
    </row>
    <row r="16" spans="1:2" ht="33">
      <c r="A16" s="242" t="s">
        <v>1348</v>
      </c>
      <c r="B16" s="241" t="s">
        <v>2312</v>
      </c>
    </row>
    <row r="17" spans="1:2" ht="49.5">
      <c r="A17" s="242" t="s">
        <v>1350</v>
      </c>
      <c r="B17" s="241" t="s">
        <v>2313</v>
      </c>
    </row>
    <row r="18" spans="1:2" ht="49.5">
      <c r="A18" s="242" t="s">
        <v>1352</v>
      </c>
      <c r="B18" s="241" t="s">
        <v>2314</v>
      </c>
    </row>
    <row r="19" spans="1:2" ht="33">
      <c r="A19" s="242" t="s">
        <v>2315</v>
      </c>
      <c r="B19" s="241" t="s">
        <v>2316</v>
      </c>
    </row>
    <row r="20" spans="1:2" ht="82.5">
      <c r="A20" s="242" t="s">
        <v>1356</v>
      </c>
      <c r="B20" s="241" t="s">
        <v>2317</v>
      </c>
    </row>
    <row r="21" spans="1:2" ht="66">
      <c r="A21" s="242" t="s">
        <v>1357</v>
      </c>
      <c r="B21" s="241" t="s">
        <v>2318</v>
      </c>
    </row>
    <row r="22" spans="1:2" ht="264">
      <c r="A22" s="242" t="s">
        <v>1359</v>
      </c>
      <c r="B22" s="241" t="s">
        <v>2319</v>
      </c>
    </row>
    <row r="23" spans="1:2" ht="148.5">
      <c r="A23" s="242" t="s">
        <v>1361</v>
      </c>
      <c r="B23" s="241" t="s">
        <v>2320</v>
      </c>
    </row>
    <row r="24" spans="1:2" ht="49.5">
      <c r="A24" s="242" t="s">
        <v>1363</v>
      </c>
      <c r="B24" s="241" t="s">
        <v>2321</v>
      </c>
    </row>
    <row r="25" spans="1:2" ht="33">
      <c r="A25" s="242" t="s">
        <v>1364</v>
      </c>
      <c r="B25" s="241"/>
    </row>
    <row r="26" spans="1:2" ht="49.5">
      <c r="A26" s="242" t="s">
        <v>1365</v>
      </c>
      <c r="B26" s="241" t="s">
        <v>2322</v>
      </c>
    </row>
    <row r="27" spans="1:2" ht="148.5">
      <c r="A27" s="242" t="s">
        <v>1367</v>
      </c>
      <c r="B27" s="241" t="s">
        <v>2323</v>
      </c>
    </row>
    <row r="28" spans="1:2" ht="33">
      <c r="A28" s="242" t="s">
        <v>1369</v>
      </c>
      <c r="B28" s="241"/>
    </row>
    <row r="29" spans="1:2" ht="49.5">
      <c r="A29" s="242" t="s">
        <v>1370</v>
      </c>
      <c r="B29" s="241" t="s">
        <v>2324</v>
      </c>
    </row>
    <row r="30" spans="1:2" ht="49.5">
      <c r="A30" s="242" t="s">
        <v>2325</v>
      </c>
      <c r="B30" s="241" t="s">
        <v>2326</v>
      </c>
    </row>
    <row r="31" spans="1:2" ht="33">
      <c r="A31" s="242" t="s">
        <v>1372</v>
      </c>
      <c r="B31" s="241"/>
    </row>
    <row r="32" spans="1:2" ht="49.5">
      <c r="A32" s="242" t="s">
        <v>1373</v>
      </c>
      <c r="B32" s="241" t="s">
        <v>2327</v>
      </c>
    </row>
    <row r="33" spans="1:2" ht="33">
      <c r="A33" s="242" t="s">
        <v>1375</v>
      </c>
      <c r="B33" s="241" t="s">
        <v>2328</v>
      </c>
    </row>
    <row r="34" spans="1:2" ht="33">
      <c r="A34" s="242" t="s">
        <v>1377</v>
      </c>
      <c r="B34" s="241"/>
    </row>
    <row r="35" spans="1:2" ht="33">
      <c r="A35" s="242" t="s">
        <v>1378</v>
      </c>
      <c r="B35" s="241" t="s">
        <v>2329</v>
      </c>
    </row>
    <row r="36" spans="1:2" ht="66">
      <c r="A36" s="242" t="s">
        <v>1830</v>
      </c>
      <c r="B36" s="241"/>
    </row>
    <row r="37" spans="1:2" ht="33.75" thickBot="1">
      <c r="A37" s="240" t="s">
        <v>1831</v>
      </c>
      <c r="B37" s="239" t="s">
        <v>2330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16D93-E38C-4404-B7E2-6856CD858A8F}">
  <dimension ref="A1:D10"/>
  <sheetViews>
    <sheetView workbookViewId="0">
      <selection activeCell="J24" sqref="J24"/>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896</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412793</v>
      </c>
      <c r="B7" s="233">
        <v>507127</v>
      </c>
      <c r="C7" s="232" t="s">
        <v>895</v>
      </c>
      <c r="D7" s="231">
        <v>1102091</v>
      </c>
    </row>
    <row r="8" spans="1:4">
      <c r="A8" s="238">
        <v>412793</v>
      </c>
      <c r="B8" s="237">
        <v>507127</v>
      </c>
      <c r="C8" s="236" t="s">
        <v>894</v>
      </c>
      <c r="D8" s="235">
        <v>1102091</v>
      </c>
    </row>
    <row r="9" spans="1:4">
      <c r="A9" s="230">
        <v>412793</v>
      </c>
      <c r="B9" s="229">
        <v>507127</v>
      </c>
      <c r="C9" s="228" t="s">
        <v>474</v>
      </c>
      <c r="D9" s="227">
        <v>1102091</v>
      </c>
    </row>
    <row r="10" spans="1:4" ht="17.25" thickBot="1">
      <c r="A10" s="226">
        <v>412793</v>
      </c>
      <c r="B10" s="225">
        <v>507127</v>
      </c>
      <c r="C10" s="224" t="s">
        <v>508</v>
      </c>
      <c r="D10" s="223">
        <v>1102091</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DA088-9363-492C-A14F-5B18336B13F7}">
  <dimension ref="A1:I43"/>
  <sheetViews>
    <sheetView workbookViewId="0">
      <selection activeCell="L25" sqref="L25"/>
    </sheetView>
  </sheetViews>
  <sheetFormatPr defaultRowHeight="16.5"/>
  <cols>
    <col min="1" max="1" width="11.25" customWidth="1"/>
    <col min="2" max="2" width="27" customWidth="1"/>
    <col min="3" max="3" width="8.75" customWidth="1"/>
    <col min="4" max="4" width="15.125" customWidth="1"/>
    <col min="5" max="5" width="9.25" customWidth="1"/>
    <col min="6" max="6" width="9.875" customWidth="1"/>
    <col min="7" max="7" width="12.875" customWidth="1"/>
    <col min="9" max="9" width="10.75" customWidth="1"/>
    <col min="257" max="257" width="11.25" customWidth="1"/>
    <col min="258" max="258" width="27" customWidth="1"/>
    <col min="259" max="259" width="8.75" customWidth="1"/>
    <col min="260" max="260" width="15.125" customWidth="1"/>
    <col min="261" max="261" width="9.25" customWidth="1"/>
    <col min="262" max="262" width="9.875" customWidth="1"/>
    <col min="263" max="263" width="12.875" customWidth="1"/>
    <col min="265" max="265" width="10.75" customWidth="1"/>
    <col min="513" max="513" width="11.25" customWidth="1"/>
    <col min="514" max="514" width="27" customWidth="1"/>
    <col min="515" max="515" width="8.75" customWidth="1"/>
    <col min="516" max="516" width="15.125" customWidth="1"/>
    <col min="517" max="517" width="9.25" customWidth="1"/>
    <col min="518" max="518" width="9.875" customWidth="1"/>
    <col min="519" max="519" width="12.875" customWidth="1"/>
    <col min="521" max="521" width="10.75" customWidth="1"/>
    <col min="769" max="769" width="11.25" customWidth="1"/>
    <col min="770" max="770" width="27" customWidth="1"/>
    <col min="771" max="771" width="8.75" customWidth="1"/>
    <col min="772" max="772" width="15.125" customWidth="1"/>
    <col min="773" max="773" width="9.25" customWidth="1"/>
    <col min="774" max="774" width="9.875" customWidth="1"/>
    <col min="775" max="775" width="12.875" customWidth="1"/>
    <col min="777" max="777" width="10.75" customWidth="1"/>
    <col min="1025" max="1025" width="11.25" customWidth="1"/>
    <col min="1026" max="1026" width="27" customWidth="1"/>
    <col min="1027" max="1027" width="8.75" customWidth="1"/>
    <col min="1028" max="1028" width="15.125" customWidth="1"/>
    <col min="1029" max="1029" width="9.25" customWidth="1"/>
    <col min="1030" max="1030" width="9.875" customWidth="1"/>
    <col min="1031" max="1031" width="12.875" customWidth="1"/>
    <col min="1033" max="1033" width="10.75" customWidth="1"/>
    <col min="1281" max="1281" width="11.25" customWidth="1"/>
    <col min="1282" max="1282" width="27" customWidth="1"/>
    <col min="1283" max="1283" width="8.75" customWidth="1"/>
    <col min="1284" max="1284" width="15.125" customWidth="1"/>
    <col min="1285" max="1285" width="9.25" customWidth="1"/>
    <col min="1286" max="1286" width="9.875" customWidth="1"/>
    <col min="1287" max="1287" width="12.875" customWidth="1"/>
    <col min="1289" max="1289" width="10.75" customWidth="1"/>
    <col min="1537" max="1537" width="11.25" customWidth="1"/>
    <col min="1538" max="1538" width="27" customWidth="1"/>
    <col min="1539" max="1539" width="8.75" customWidth="1"/>
    <col min="1540" max="1540" width="15.125" customWidth="1"/>
    <col min="1541" max="1541" width="9.25" customWidth="1"/>
    <col min="1542" max="1542" width="9.875" customWidth="1"/>
    <col min="1543" max="1543" width="12.875" customWidth="1"/>
    <col min="1545" max="1545" width="10.75" customWidth="1"/>
    <col min="1793" max="1793" width="11.25" customWidth="1"/>
    <col min="1794" max="1794" width="27" customWidth="1"/>
    <col min="1795" max="1795" width="8.75" customWidth="1"/>
    <col min="1796" max="1796" width="15.125" customWidth="1"/>
    <col min="1797" max="1797" width="9.25" customWidth="1"/>
    <col min="1798" max="1798" width="9.875" customWidth="1"/>
    <col min="1799" max="1799" width="12.875" customWidth="1"/>
    <col min="1801" max="1801" width="10.75" customWidth="1"/>
    <col min="2049" max="2049" width="11.25" customWidth="1"/>
    <col min="2050" max="2050" width="27" customWidth="1"/>
    <col min="2051" max="2051" width="8.75" customWidth="1"/>
    <col min="2052" max="2052" width="15.125" customWidth="1"/>
    <col min="2053" max="2053" width="9.25" customWidth="1"/>
    <col min="2054" max="2054" width="9.875" customWidth="1"/>
    <col min="2055" max="2055" width="12.875" customWidth="1"/>
    <col min="2057" max="2057" width="10.75" customWidth="1"/>
    <col min="2305" max="2305" width="11.25" customWidth="1"/>
    <col min="2306" max="2306" width="27" customWidth="1"/>
    <col min="2307" max="2307" width="8.75" customWidth="1"/>
    <col min="2308" max="2308" width="15.125" customWidth="1"/>
    <col min="2309" max="2309" width="9.25" customWidth="1"/>
    <col min="2310" max="2310" width="9.875" customWidth="1"/>
    <col min="2311" max="2311" width="12.875" customWidth="1"/>
    <col min="2313" max="2313" width="10.75" customWidth="1"/>
    <col min="2561" max="2561" width="11.25" customWidth="1"/>
    <col min="2562" max="2562" width="27" customWidth="1"/>
    <col min="2563" max="2563" width="8.75" customWidth="1"/>
    <col min="2564" max="2564" width="15.125" customWidth="1"/>
    <col min="2565" max="2565" width="9.25" customWidth="1"/>
    <col min="2566" max="2566" width="9.875" customWidth="1"/>
    <col min="2567" max="2567" width="12.875" customWidth="1"/>
    <col min="2569" max="2569" width="10.75" customWidth="1"/>
    <col min="2817" max="2817" width="11.25" customWidth="1"/>
    <col min="2818" max="2818" width="27" customWidth="1"/>
    <col min="2819" max="2819" width="8.75" customWidth="1"/>
    <col min="2820" max="2820" width="15.125" customWidth="1"/>
    <col min="2821" max="2821" width="9.25" customWidth="1"/>
    <col min="2822" max="2822" width="9.875" customWidth="1"/>
    <col min="2823" max="2823" width="12.875" customWidth="1"/>
    <col min="2825" max="2825" width="10.75" customWidth="1"/>
    <col min="3073" max="3073" width="11.25" customWidth="1"/>
    <col min="3074" max="3074" width="27" customWidth="1"/>
    <col min="3075" max="3075" width="8.75" customWidth="1"/>
    <col min="3076" max="3076" width="15.125" customWidth="1"/>
    <col min="3077" max="3077" width="9.25" customWidth="1"/>
    <col min="3078" max="3078" width="9.875" customWidth="1"/>
    <col min="3079" max="3079" width="12.875" customWidth="1"/>
    <col min="3081" max="3081" width="10.75" customWidth="1"/>
    <col min="3329" max="3329" width="11.25" customWidth="1"/>
    <col min="3330" max="3330" width="27" customWidth="1"/>
    <col min="3331" max="3331" width="8.75" customWidth="1"/>
    <col min="3332" max="3332" width="15.125" customWidth="1"/>
    <col min="3333" max="3333" width="9.25" customWidth="1"/>
    <col min="3334" max="3334" width="9.875" customWidth="1"/>
    <col min="3335" max="3335" width="12.875" customWidth="1"/>
    <col min="3337" max="3337" width="10.75" customWidth="1"/>
    <col min="3585" max="3585" width="11.25" customWidth="1"/>
    <col min="3586" max="3586" width="27" customWidth="1"/>
    <col min="3587" max="3587" width="8.75" customWidth="1"/>
    <col min="3588" max="3588" width="15.125" customWidth="1"/>
    <col min="3589" max="3589" width="9.25" customWidth="1"/>
    <col min="3590" max="3590" width="9.875" customWidth="1"/>
    <col min="3591" max="3591" width="12.875" customWidth="1"/>
    <col min="3593" max="3593" width="10.75" customWidth="1"/>
    <col min="3841" max="3841" width="11.25" customWidth="1"/>
    <col min="3842" max="3842" width="27" customWidth="1"/>
    <col min="3843" max="3843" width="8.75" customWidth="1"/>
    <col min="3844" max="3844" width="15.125" customWidth="1"/>
    <col min="3845" max="3845" width="9.25" customWidth="1"/>
    <col min="3846" max="3846" width="9.875" customWidth="1"/>
    <col min="3847" max="3847" width="12.875" customWidth="1"/>
    <col min="3849" max="3849" width="10.75" customWidth="1"/>
    <col min="4097" max="4097" width="11.25" customWidth="1"/>
    <col min="4098" max="4098" width="27" customWidth="1"/>
    <col min="4099" max="4099" width="8.75" customWidth="1"/>
    <col min="4100" max="4100" width="15.125" customWidth="1"/>
    <col min="4101" max="4101" width="9.25" customWidth="1"/>
    <col min="4102" max="4102" width="9.875" customWidth="1"/>
    <col min="4103" max="4103" width="12.875" customWidth="1"/>
    <col min="4105" max="4105" width="10.75" customWidth="1"/>
    <col min="4353" max="4353" width="11.25" customWidth="1"/>
    <col min="4354" max="4354" width="27" customWidth="1"/>
    <col min="4355" max="4355" width="8.75" customWidth="1"/>
    <col min="4356" max="4356" width="15.125" customWidth="1"/>
    <col min="4357" max="4357" width="9.25" customWidth="1"/>
    <col min="4358" max="4358" width="9.875" customWidth="1"/>
    <col min="4359" max="4359" width="12.875" customWidth="1"/>
    <col min="4361" max="4361" width="10.75" customWidth="1"/>
    <col min="4609" max="4609" width="11.25" customWidth="1"/>
    <col min="4610" max="4610" width="27" customWidth="1"/>
    <col min="4611" max="4611" width="8.75" customWidth="1"/>
    <col min="4612" max="4612" width="15.125" customWidth="1"/>
    <col min="4613" max="4613" width="9.25" customWidth="1"/>
    <col min="4614" max="4614" width="9.875" customWidth="1"/>
    <col min="4615" max="4615" width="12.875" customWidth="1"/>
    <col min="4617" max="4617" width="10.75" customWidth="1"/>
    <col min="4865" max="4865" width="11.25" customWidth="1"/>
    <col min="4866" max="4866" width="27" customWidth="1"/>
    <col min="4867" max="4867" width="8.75" customWidth="1"/>
    <col min="4868" max="4868" width="15.125" customWidth="1"/>
    <col min="4869" max="4869" width="9.25" customWidth="1"/>
    <col min="4870" max="4870" width="9.875" customWidth="1"/>
    <col min="4871" max="4871" width="12.875" customWidth="1"/>
    <col min="4873" max="4873" width="10.75" customWidth="1"/>
    <col min="5121" max="5121" width="11.25" customWidth="1"/>
    <col min="5122" max="5122" width="27" customWidth="1"/>
    <col min="5123" max="5123" width="8.75" customWidth="1"/>
    <col min="5124" max="5124" width="15.125" customWidth="1"/>
    <col min="5125" max="5125" width="9.25" customWidth="1"/>
    <col min="5126" max="5126" width="9.875" customWidth="1"/>
    <col min="5127" max="5127" width="12.875" customWidth="1"/>
    <col min="5129" max="5129" width="10.75" customWidth="1"/>
    <col min="5377" max="5377" width="11.25" customWidth="1"/>
    <col min="5378" max="5378" width="27" customWidth="1"/>
    <col min="5379" max="5379" width="8.75" customWidth="1"/>
    <col min="5380" max="5380" width="15.125" customWidth="1"/>
    <col min="5381" max="5381" width="9.25" customWidth="1"/>
    <col min="5382" max="5382" width="9.875" customWidth="1"/>
    <col min="5383" max="5383" width="12.875" customWidth="1"/>
    <col min="5385" max="5385" width="10.75" customWidth="1"/>
    <col min="5633" max="5633" width="11.25" customWidth="1"/>
    <col min="5634" max="5634" width="27" customWidth="1"/>
    <col min="5635" max="5635" width="8.75" customWidth="1"/>
    <col min="5636" max="5636" width="15.125" customWidth="1"/>
    <col min="5637" max="5637" width="9.25" customWidth="1"/>
    <col min="5638" max="5638" width="9.875" customWidth="1"/>
    <col min="5639" max="5639" width="12.875" customWidth="1"/>
    <col min="5641" max="5641" width="10.75" customWidth="1"/>
    <col min="5889" max="5889" width="11.25" customWidth="1"/>
    <col min="5890" max="5890" width="27" customWidth="1"/>
    <col min="5891" max="5891" width="8.75" customWidth="1"/>
    <col min="5892" max="5892" width="15.125" customWidth="1"/>
    <col min="5893" max="5893" width="9.25" customWidth="1"/>
    <col min="5894" max="5894" width="9.875" customWidth="1"/>
    <col min="5895" max="5895" width="12.875" customWidth="1"/>
    <col min="5897" max="5897" width="10.75" customWidth="1"/>
    <col min="6145" max="6145" width="11.25" customWidth="1"/>
    <col min="6146" max="6146" width="27" customWidth="1"/>
    <col min="6147" max="6147" width="8.75" customWidth="1"/>
    <col min="6148" max="6148" width="15.125" customWidth="1"/>
    <col min="6149" max="6149" width="9.25" customWidth="1"/>
    <col min="6150" max="6150" width="9.875" customWidth="1"/>
    <col min="6151" max="6151" width="12.875" customWidth="1"/>
    <col min="6153" max="6153" width="10.75" customWidth="1"/>
    <col min="6401" max="6401" width="11.25" customWidth="1"/>
    <col min="6402" max="6402" width="27" customWidth="1"/>
    <col min="6403" max="6403" width="8.75" customWidth="1"/>
    <col min="6404" max="6404" width="15.125" customWidth="1"/>
    <col min="6405" max="6405" width="9.25" customWidth="1"/>
    <col min="6406" max="6406" width="9.875" customWidth="1"/>
    <col min="6407" max="6407" width="12.875" customWidth="1"/>
    <col min="6409" max="6409" width="10.75" customWidth="1"/>
    <col min="6657" max="6657" width="11.25" customWidth="1"/>
    <col min="6658" max="6658" width="27" customWidth="1"/>
    <col min="6659" max="6659" width="8.75" customWidth="1"/>
    <col min="6660" max="6660" width="15.125" customWidth="1"/>
    <col min="6661" max="6661" width="9.25" customWidth="1"/>
    <col min="6662" max="6662" width="9.875" customWidth="1"/>
    <col min="6663" max="6663" width="12.875" customWidth="1"/>
    <col min="6665" max="6665" width="10.75" customWidth="1"/>
    <col min="6913" max="6913" width="11.25" customWidth="1"/>
    <col min="6914" max="6914" width="27" customWidth="1"/>
    <col min="6915" max="6915" width="8.75" customWidth="1"/>
    <col min="6916" max="6916" width="15.125" customWidth="1"/>
    <col min="6917" max="6917" width="9.25" customWidth="1"/>
    <col min="6918" max="6918" width="9.875" customWidth="1"/>
    <col min="6919" max="6919" width="12.875" customWidth="1"/>
    <col min="6921" max="6921" width="10.75" customWidth="1"/>
    <col min="7169" max="7169" width="11.25" customWidth="1"/>
    <col min="7170" max="7170" width="27" customWidth="1"/>
    <col min="7171" max="7171" width="8.75" customWidth="1"/>
    <col min="7172" max="7172" width="15.125" customWidth="1"/>
    <col min="7173" max="7173" width="9.25" customWidth="1"/>
    <col min="7174" max="7174" width="9.875" customWidth="1"/>
    <col min="7175" max="7175" width="12.875" customWidth="1"/>
    <col min="7177" max="7177" width="10.75" customWidth="1"/>
    <col min="7425" max="7425" width="11.25" customWidth="1"/>
    <col min="7426" max="7426" width="27" customWidth="1"/>
    <col min="7427" max="7427" width="8.75" customWidth="1"/>
    <col min="7428" max="7428" width="15.125" customWidth="1"/>
    <col min="7429" max="7429" width="9.25" customWidth="1"/>
    <col min="7430" max="7430" width="9.875" customWidth="1"/>
    <col min="7431" max="7431" width="12.875" customWidth="1"/>
    <col min="7433" max="7433" width="10.75" customWidth="1"/>
    <col min="7681" max="7681" width="11.25" customWidth="1"/>
    <col min="7682" max="7682" width="27" customWidth="1"/>
    <col min="7683" max="7683" width="8.75" customWidth="1"/>
    <col min="7684" max="7684" width="15.125" customWidth="1"/>
    <col min="7685" max="7685" width="9.25" customWidth="1"/>
    <col min="7686" max="7686" width="9.875" customWidth="1"/>
    <col min="7687" max="7687" width="12.875" customWidth="1"/>
    <col min="7689" max="7689" width="10.75" customWidth="1"/>
    <col min="7937" max="7937" width="11.25" customWidth="1"/>
    <col min="7938" max="7938" width="27" customWidth="1"/>
    <col min="7939" max="7939" width="8.75" customWidth="1"/>
    <col min="7940" max="7940" width="15.125" customWidth="1"/>
    <col min="7941" max="7941" width="9.25" customWidth="1"/>
    <col min="7942" max="7942" width="9.875" customWidth="1"/>
    <col min="7943" max="7943" width="12.875" customWidth="1"/>
    <col min="7945" max="7945" width="10.75" customWidth="1"/>
    <col min="8193" max="8193" width="11.25" customWidth="1"/>
    <col min="8194" max="8194" width="27" customWidth="1"/>
    <col min="8195" max="8195" width="8.75" customWidth="1"/>
    <col min="8196" max="8196" width="15.125" customWidth="1"/>
    <col min="8197" max="8197" width="9.25" customWidth="1"/>
    <col min="8198" max="8198" width="9.875" customWidth="1"/>
    <col min="8199" max="8199" width="12.875" customWidth="1"/>
    <col min="8201" max="8201" width="10.75" customWidth="1"/>
    <col min="8449" max="8449" width="11.25" customWidth="1"/>
    <col min="8450" max="8450" width="27" customWidth="1"/>
    <col min="8451" max="8451" width="8.75" customWidth="1"/>
    <col min="8452" max="8452" width="15.125" customWidth="1"/>
    <col min="8453" max="8453" width="9.25" customWidth="1"/>
    <col min="8454" max="8454" width="9.875" customWidth="1"/>
    <col min="8455" max="8455" width="12.875" customWidth="1"/>
    <col min="8457" max="8457" width="10.75" customWidth="1"/>
    <col min="8705" max="8705" width="11.25" customWidth="1"/>
    <col min="8706" max="8706" width="27" customWidth="1"/>
    <col min="8707" max="8707" width="8.75" customWidth="1"/>
    <col min="8708" max="8708" width="15.125" customWidth="1"/>
    <col min="8709" max="8709" width="9.25" customWidth="1"/>
    <col min="8710" max="8710" width="9.875" customWidth="1"/>
    <col min="8711" max="8711" width="12.875" customWidth="1"/>
    <col min="8713" max="8713" width="10.75" customWidth="1"/>
    <col min="8961" max="8961" width="11.25" customWidth="1"/>
    <col min="8962" max="8962" width="27" customWidth="1"/>
    <col min="8963" max="8963" width="8.75" customWidth="1"/>
    <col min="8964" max="8964" width="15.125" customWidth="1"/>
    <col min="8965" max="8965" width="9.25" customWidth="1"/>
    <col min="8966" max="8966" width="9.875" customWidth="1"/>
    <col min="8967" max="8967" width="12.875" customWidth="1"/>
    <col min="8969" max="8969" width="10.75" customWidth="1"/>
    <col min="9217" max="9217" width="11.25" customWidth="1"/>
    <col min="9218" max="9218" width="27" customWidth="1"/>
    <col min="9219" max="9219" width="8.75" customWidth="1"/>
    <col min="9220" max="9220" width="15.125" customWidth="1"/>
    <col min="9221" max="9221" width="9.25" customWidth="1"/>
    <col min="9222" max="9222" width="9.875" customWidth="1"/>
    <col min="9223" max="9223" width="12.875" customWidth="1"/>
    <col min="9225" max="9225" width="10.75" customWidth="1"/>
    <col min="9473" max="9473" width="11.25" customWidth="1"/>
    <col min="9474" max="9474" width="27" customWidth="1"/>
    <col min="9475" max="9475" width="8.75" customWidth="1"/>
    <col min="9476" max="9476" width="15.125" customWidth="1"/>
    <col min="9477" max="9477" width="9.25" customWidth="1"/>
    <col min="9478" max="9478" width="9.875" customWidth="1"/>
    <col min="9479" max="9479" width="12.875" customWidth="1"/>
    <col min="9481" max="9481" width="10.75" customWidth="1"/>
    <col min="9729" max="9729" width="11.25" customWidth="1"/>
    <col min="9730" max="9730" width="27" customWidth="1"/>
    <col min="9731" max="9731" width="8.75" customWidth="1"/>
    <col min="9732" max="9732" width="15.125" customWidth="1"/>
    <col min="9733" max="9733" width="9.25" customWidth="1"/>
    <col min="9734" max="9734" width="9.875" customWidth="1"/>
    <col min="9735" max="9735" width="12.875" customWidth="1"/>
    <col min="9737" max="9737" width="10.75" customWidth="1"/>
    <col min="9985" max="9985" width="11.25" customWidth="1"/>
    <col min="9986" max="9986" width="27" customWidth="1"/>
    <col min="9987" max="9987" width="8.75" customWidth="1"/>
    <col min="9988" max="9988" width="15.125" customWidth="1"/>
    <col min="9989" max="9989" width="9.25" customWidth="1"/>
    <col min="9990" max="9990" width="9.875" customWidth="1"/>
    <col min="9991" max="9991" width="12.875" customWidth="1"/>
    <col min="9993" max="9993" width="10.75" customWidth="1"/>
    <col min="10241" max="10241" width="11.25" customWidth="1"/>
    <col min="10242" max="10242" width="27" customWidth="1"/>
    <col min="10243" max="10243" width="8.75" customWidth="1"/>
    <col min="10244" max="10244" width="15.125" customWidth="1"/>
    <col min="10245" max="10245" width="9.25" customWidth="1"/>
    <col min="10246" max="10246" width="9.875" customWidth="1"/>
    <col min="10247" max="10247" width="12.875" customWidth="1"/>
    <col min="10249" max="10249" width="10.75" customWidth="1"/>
    <col min="10497" max="10497" width="11.25" customWidth="1"/>
    <col min="10498" max="10498" width="27" customWidth="1"/>
    <col min="10499" max="10499" width="8.75" customWidth="1"/>
    <col min="10500" max="10500" width="15.125" customWidth="1"/>
    <col min="10501" max="10501" width="9.25" customWidth="1"/>
    <col min="10502" max="10502" width="9.875" customWidth="1"/>
    <col min="10503" max="10503" width="12.875" customWidth="1"/>
    <col min="10505" max="10505" width="10.75" customWidth="1"/>
    <col min="10753" max="10753" width="11.25" customWidth="1"/>
    <col min="10754" max="10754" width="27" customWidth="1"/>
    <col min="10755" max="10755" width="8.75" customWidth="1"/>
    <col min="10756" max="10756" width="15.125" customWidth="1"/>
    <col min="10757" max="10757" width="9.25" customWidth="1"/>
    <col min="10758" max="10758" width="9.875" customWidth="1"/>
    <col min="10759" max="10759" width="12.875" customWidth="1"/>
    <col min="10761" max="10761" width="10.75" customWidth="1"/>
    <col min="11009" max="11009" width="11.25" customWidth="1"/>
    <col min="11010" max="11010" width="27" customWidth="1"/>
    <col min="11011" max="11011" width="8.75" customWidth="1"/>
    <col min="11012" max="11012" width="15.125" customWidth="1"/>
    <col min="11013" max="11013" width="9.25" customWidth="1"/>
    <col min="11014" max="11014" width="9.875" customWidth="1"/>
    <col min="11015" max="11015" width="12.875" customWidth="1"/>
    <col min="11017" max="11017" width="10.75" customWidth="1"/>
    <col min="11265" max="11265" width="11.25" customWidth="1"/>
    <col min="11266" max="11266" width="27" customWidth="1"/>
    <col min="11267" max="11267" width="8.75" customWidth="1"/>
    <col min="11268" max="11268" width="15.125" customWidth="1"/>
    <col min="11269" max="11269" width="9.25" customWidth="1"/>
    <col min="11270" max="11270" width="9.875" customWidth="1"/>
    <col min="11271" max="11271" width="12.875" customWidth="1"/>
    <col min="11273" max="11273" width="10.75" customWidth="1"/>
    <col min="11521" max="11521" width="11.25" customWidth="1"/>
    <col min="11522" max="11522" width="27" customWidth="1"/>
    <col min="11523" max="11523" width="8.75" customWidth="1"/>
    <col min="11524" max="11524" width="15.125" customWidth="1"/>
    <col min="11525" max="11525" width="9.25" customWidth="1"/>
    <col min="11526" max="11526" width="9.875" customWidth="1"/>
    <col min="11527" max="11527" width="12.875" customWidth="1"/>
    <col min="11529" max="11529" width="10.75" customWidth="1"/>
    <col min="11777" max="11777" width="11.25" customWidth="1"/>
    <col min="11778" max="11778" width="27" customWidth="1"/>
    <col min="11779" max="11779" width="8.75" customWidth="1"/>
    <col min="11780" max="11780" width="15.125" customWidth="1"/>
    <col min="11781" max="11781" width="9.25" customWidth="1"/>
    <col min="11782" max="11782" width="9.875" customWidth="1"/>
    <col min="11783" max="11783" width="12.875" customWidth="1"/>
    <col min="11785" max="11785" width="10.75" customWidth="1"/>
    <col min="12033" max="12033" width="11.25" customWidth="1"/>
    <col min="12034" max="12034" width="27" customWidth="1"/>
    <col min="12035" max="12035" width="8.75" customWidth="1"/>
    <col min="12036" max="12036" width="15.125" customWidth="1"/>
    <col min="12037" max="12037" width="9.25" customWidth="1"/>
    <col min="12038" max="12038" width="9.875" customWidth="1"/>
    <col min="12039" max="12039" width="12.875" customWidth="1"/>
    <col min="12041" max="12041" width="10.75" customWidth="1"/>
    <col min="12289" max="12289" width="11.25" customWidth="1"/>
    <col min="12290" max="12290" width="27" customWidth="1"/>
    <col min="12291" max="12291" width="8.75" customWidth="1"/>
    <col min="12292" max="12292" width="15.125" customWidth="1"/>
    <col min="12293" max="12293" width="9.25" customWidth="1"/>
    <col min="12294" max="12294" width="9.875" customWidth="1"/>
    <col min="12295" max="12295" width="12.875" customWidth="1"/>
    <col min="12297" max="12297" width="10.75" customWidth="1"/>
    <col min="12545" max="12545" width="11.25" customWidth="1"/>
    <col min="12546" max="12546" width="27" customWidth="1"/>
    <col min="12547" max="12547" width="8.75" customWidth="1"/>
    <col min="12548" max="12548" width="15.125" customWidth="1"/>
    <col min="12549" max="12549" width="9.25" customWidth="1"/>
    <col min="12550" max="12550" width="9.875" customWidth="1"/>
    <col min="12551" max="12551" width="12.875" customWidth="1"/>
    <col min="12553" max="12553" width="10.75" customWidth="1"/>
    <col min="12801" max="12801" width="11.25" customWidth="1"/>
    <col min="12802" max="12802" width="27" customWidth="1"/>
    <col min="12803" max="12803" width="8.75" customWidth="1"/>
    <col min="12804" max="12804" width="15.125" customWidth="1"/>
    <col min="12805" max="12805" width="9.25" customWidth="1"/>
    <col min="12806" max="12806" width="9.875" customWidth="1"/>
    <col min="12807" max="12807" width="12.875" customWidth="1"/>
    <col min="12809" max="12809" width="10.75" customWidth="1"/>
    <col min="13057" max="13057" width="11.25" customWidth="1"/>
    <col min="13058" max="13058" width="27" customWidth="1"/>
    <col min="13059" max="13059" width="8.75" customWidth="1"/>
    <col min="13060" max="13060" width="15.125" customWidth="1"/>
    <col min="13061" max="13061" width="9.25" customWidth="1"/>
    <col min="13062" max="13062" width="9.875" customWidth="1"/>
    <col min="13063" max="13063" width="12.875" customWidth="1"/>
    <col min="13065" max="13065" width="10.75" customWidth="1"/>
    <col min="13313" max="13313" width="11.25" customWidth="1"/>
    <col min="13314" max="13314" width="27" customWidth="1"/>
    <col min="13315" max="13315" width="8.75" customWidth="1"/>
    <col min="13316" max="13316" width="15.125" customWidth="1"/>
    <col min="13317" max="13317" width="9.25" customWidth="1"/>
    <col min="13318" max="13318" width="9.875" customWidth="1"/>
    <col min="13319" max="13319" width="12.875" customWidth="1"/>
    <col min="13321" max="13321" width="10.75" customWidth="1"/>
    <col min="13569" max="13569" width="11.25" customWidth="1"/>
    <col min="13570" max="13570" width="27" customWidth="1"/>
    <col min="13571" max="13571" width="8.75" customWidth="1"/>
    <col min="13572" max="13572" width="15.125" customWidth="1"/>
    <col min="13573" max="13573" width="9.25" customWidth="1"/>
    <col min="13574" max="13574" width="9.875" customWidth="1"/>
    <col min="13575" max="13575" width="12.875" customWidth="1"/>
    <col min="13577" max="13577" width="10.75" customWidth="1"/>
    <col min="13825" max="13825" width="11.25" customWidth="1"/>
    <col min="13826" max="13826" width="27" customWidth="1"/>
    <col min="13827" max="13827" width="8.75" customWidth="1"/>
    <col min="13828" max="13828" width="15.125" customWidth="1"/>
    <col min="13829" max="13829" width="9.25" customWidth="1"/>
    <col min="13830" max="13830" width="9.875" customWidth="1"/>
    <col min="13831" max="13831" width="12.875" customWidth="1"/>
    <col min="13833" max="13833" width="10.75" customWidth="1"/>
    <col min="14081" max="14081" width="11.25" customWidth="1"/>
    <col min="14082" max="14082" width="27" customWidth="1"/>
    <col min="14083" max="14083" width="8.75" customWidth="1"/>
    <col min="14084" max="14084" width="15.125" customWidth="1"/>
    <col min="14085" max="14085" width="9.25" customWidth="1"/>
    <col min="14086" max="14086" width="9.875" customWidth="1"/>
    <col min="14087" max="14087" width="12.875" customWidth="1"/>
    <col min="14089" max="14089" width="10.75" customWidth="1"/>
    <col min="14337" max="14337" width="11.25" customWidth="1"/>
    <col min="14338" max="14338" width="27" customWidth="1"/>
    <col min="14339" max="14339" width="8.75" customWidth="1"/>
    <col min="14340" max="14340" width="15.125" customWidth="1"/>
    <col min="14341" max="14341" width="9.25" customWidth="1"/>
    <col min="14342" max="14342" width="9.875" customWidth="1"/>
    <col min="14343" max="14343" width="12.875" customWidth="1"/>
    <col min="14345" max="14345" width="10.75" customWidth="1"/>
    <col min="14593" max="14593" width="11.25" customWidth="1"/>
    <col min="14594" max="14594" width="27" customWidth="1"/>
    <col min="14595" max="14595" width="8.75" customWidth="1"/>
    <col min="14596" max="14596" width="15.125" customWidth="1"/>
    <col min="14597" max="14597" width="9.25" customWidth="1"/>
    <col min="14598" max="14598" width="9.875" customWidth="1"/>
    <col min="14599" max="14599" width="12.875" customWidth="1"/>
    <col min="14601" max="14601" width="10.75" customWidth="1"/>
    <col min="14849" max="14849" width="11.25" customWidth="1"/>
    <col min="14850" max="14850" width="27" customWidth="1"/>
    <col min="14851" max="14851" width="8.75" customWidth="1"/>
    <col min="14852" max="14852" width="15.125" customWidth="1"/>
    <col min="14853" max="14853" width="9.25" customWidth="1"/>
    <col min="14854" max="14854" width="9.875" customWidth="1"/>
    <col min="14855" max="14855" width="12.875" customWidth="1"/>
    <col min="14857" max="14857" width="10.75" customWidth="1"/>
    <col min="15105" max="15105" width="11.25" customWidth="1"/>
    <col min="15106" max="15106" width="27" customWidth="1"/>
    <col min="15107" max="15107" width="8.75" customWidth="1"/>
    <col min="15108" max="15108" width="15.125" customWidth="1"/>
    <col min="15109" max="15109" width="9.25" customWidth="1"/>
    <col min="15110" max="15110" width="9.875" customWidth="1"/>
    <col min="15111" max="15111" width="12.875" customWidth="1"/>
    <col min="15113" max="15113" width="10.75" customWidth="1"/>
    <col min="15361" max="15361" width="11.25" customWidth="1"/>
    <col min="15362" max="15362" width="27" customWidth="1"/>
    <col min="15363" max="15363" width="8.75" customWidth="1"/>
    <col min="15364" max="15364" width="15.125" customWidth="1"/>
    <col min="15365" max="15365" width="9.25" customWidth="1"/>
    <col min="15366" max="15366" width="9.875" customWidth="1"/>
    <col min="15367" max="15367" width="12.875" customWidth="1"/>
    <col min="15369" max="15369" width="10.75" customWidth="1"/>
    <col min="15617" max="15617" width="11.25" customWidth="1"/>
    <col min="15618" max="15618" width="27" customWidth="1"/>
    <col min="15619" max="15619" width="8.75" customWidth="1"/>
    <col min="15620" max="15620" width="15.125" customWidth="1"/>
    <col min="15621" max="15621" width="9.25" customWidth="1"/>
    <col min="15622" max="15622" width="9.875" customWidth="1"/>
    <col min="15623" max="15623" width="12.875" customWidth="1"/>
    <col min="15625" max="15625" width="10.75" customWidth="1"/>
    <col min="15873" max="15873" width="11.25" customWidth="1"/>
    <col min="15874" max="15874" width="27" customWidth="1"/>
    <col min="15875" max="15875" width="8.75" customWidth="1"/>
    <col min="15876" max="15876" width="15.125" customWidth="1"/>
    <col min="15877" max="15877" width="9.25" customWidth="1"/>
    <col min="15878" max="15878" width="9.875" customWidth="1"/>
    <col min="15879" max="15879" width="12.875" customWidth="1"/>
    <col min="15881" max="15881" width="10.75" customWidth="1"/>
    <col min="16129" max="16129" width="11.25" customWidth="1"/>
    <col min="16130" max="16130" width="27" customWidth="1"/>
    <col min="16131" max="16131" width="8.75" customWidth="1"/>
    <col min="16132" max="16132" width="15.125" customWidth="1"/>
    <col min="16133" max="16133" width="9.25" customWidth="1"/>
    <col min="16134" max="16134" width="9.875" customWidth="1"/>
    <col min="16135" max="16135" width="12.875" customWidth="1"/>
    <col min="16137" max="16137" width="10.75" customWidth="1"/>
  </cols>
  <sheetData>
    <row r="1" spans="1:9" ht="27.75">
      <c r="A1" s="830" t="s">
        <v>175</v>
      </c>
      <c r="B1" s="830"/>
      <c r="C1" s="830"/>
      <c r="D1" s="830"/>
      <c r="E1" s="830"/>
      <c r="F1" s="830"/>
      <c r="G1" s="830"/>
    </row>
    <row r="2" spans="1:9" ht="27.75">
      <c r="A2" s="830" t="s">
        <v>276</v>
      </c>
      <c r="B2" s="830"/>
      <c r="C2" s="830"/>
      <c r="D2" s="830"/>
      <c r="E2" s="830"/>
      <c r="F2" s="830"/>
      <c r="G2" s="830"/>
    </row>
    <row r="3" spans="1:9" ht="25.5">
      <c r="A3" s="831" t="s">
        <v>897</v>
      </c>
      <c r="B3" s="831"/>
      <c r="C3" s="831"/>
      <c r="D3" s="831"/>
      <c r="E3" s="831"/>
      <c r="F3" s="831"/>
      <c r="G3" s="831"/>
    </row>
    <row r="4" spans="1:9">
      <c r="A4" s="839" t="s">
        <v>2331</v>
      </c>
      <c r="B4" s="839"/>
      <c r="C4" s="839"/>
      <c r="D4" s="839"/>
      <c r="E4" s="839"/>
      <c r="F4" s="839"/>
      <c r="G4" s="839"/>
    </row>
    <row r="5" spans="1:9" ht="33">
      <c r="A5" s="265" t="s">
        <v>1413</v>
      </c>
      <c r="B5" s="265" t="s">
        <v>1414</v>
      </c>
      <c r="C5" s="265" t="s">
        <v>1910</v>
      </c>
      <c r="D5" s="265" t="s">
        <v>1416</v>
      </c>
      <c r="E5" s="266" t="s">
        <v>1417</v>
      </c>
      <c r="F5" s="267" t="s">
        <v>1418</v>
      </c>
      <c r="G5" s="265" t="s">
        <v>1419</v>
      </c>
    </row>
    <row r="6" spans="1:9">
      <c r="A6" s="268" t="s">
        <v>1420</v>
      </c>
      <c r="B6" s="364" t="s">
        <v>2332</v>
      </c>
      <c r="C6" s="269"/>
      <c r="D6" s="270">
        <f>'[4]財務費用說明-台中'!D6</f>
        <v>24846470.891872946</v>
      </c>
      <c r="E6" s="373">
        <f>'[4]財務費用說明-台中'!E6</f>
        <v>1.3100000000000001E-2</v>
      </c>
      <c r="F6" s="271" t="s">
        <v>2333</v>
      </c>
      <c r="G6" s="270">
        <f>'[4]財務費用說明-台中'!G6</f>
        <v>325489</v>
      </c>
      <c r="I6" s="374"/>
    </row>
    <row r="7" spans="1:9">
      <c r="A7" s="275" t="s">
        <v>1420</v>
      </c>
      <c r="B7" s="375" t="s">
        <v>2334</v>
      </c>
      <c r="C7" s="269"/>
      <c r="D7" s="270">
        <f>'[4]財務費用說明-台中'!D7</f>
        <v>20533513</v>
      </c>
      <c r="E7" s="373">
        <f>'[4]財務費用說明-台中'!E7</f>
        <v>1.3100000000000001E-2</v>
      </c>
      <c r="F7" s="275" t="s">
        <v>2333</v>
      </c>
      <c r="G7" s="270">
        <f>'[4]財務費用說明-台中'!G7</f>
        <v>268989</v>
      </c>
      <c r="I7" s="374"/>
    </row>
    <row r="8" spans="1:9">
      <c r="A8" s="279" t="s">
        <v>1420</v>
      </c>
      <c r="B8" s="376" t="s">
        <v>2335</v>
      </c>
      <c r="C8" s="277"/>
      <c r="D8" s="273">
        <f>'[4]財務費用說明-虎尾'!D6</f>
        <v>1721486.2777402494</v>
      </c>
      <c r="E8" s="377">
        <f>'[4]財務費用說明-虎尾'!E6</f>
        <v>1.3100000000000001E-2</v>
      </c>
      <c r="F8" s="279" t="s">
        <v>2333</v>
      </c>
      <c r="G8" s="273">
        <f>'[4]財務費用說明-虎尾'!G6</f>
        <v>22551</v>
      </c>
      <c r="I8" s="374"/>
    </row>
    <row r="9" spans="1:9">
      <c r="A9" s="279" t="s">
        <v>1420</v>
      </c>
      <c r="B9" s="376" t="s">
        <v>2336</v>
      </c>
      <c r="C9" s="277"/>
      <c r="D9" s="273">
        <f>'[4]財務費用說明-虎尾'!D7</f>
        <v>2373902.7610171945</v>
      </c>
      <c r="E9" s="377">
        <f>'[4]財務費用說明-虎尾'!E7</f>
        <v>1.3100000000000001E-2</v>
      </c>
      <c r="F9" s="279" t="s">
        <v>2333</v>
      </c>
      <c r="G9" s="273">
        <f>'[4]財務費用說明-虎尾'!G7</f>
        <v>31098</v>
      </c>
      <c r="I9" s="374"/>
    </row>
    <row r="10" spans="1:9">
      <c r="A10" s="279" t="s">
        <v>1420</v>
      </c>
      <c r="B10" s="378" t="s">
        <v>2337</v>
      </c>
      <c r="C10" s="280"/>
      <c r="D10" s="273">
        <f>'[4]財務費用說明-后里'!D6</f>
        <v>7292616.7403098168</v>
      </c>
      <c r="E10" s="377">
        <f>'[4]財務費用說明-后里'!E6</f>
        <v>1.3100000000000001E-2</v>
      </c>
      <c r="F10" s="279" t="s">
        <v>2333</v>
      </c>
      <c r="G10" s="273">
        <f>'[4]財務費用說明-后里'!G6</f>
        <v>95533</v>
      </c>
      <c r="I10" s="374"/>
    </row>
    <row r="11" spans="1:9">
      <c r="A11" s="279" t="s">
        <v>1420</v>
      </c>
      <c r="B11" s="378" t="s">
        <v>2338</v>
      </c>
      <c r="C11" s="280"/>
      <c r="D11" s="273">
        <f>'[4]財務費用說明-后里'!D7</f>
        <v>10483196.297011063</v>
      </c>
      <c r="E11" s="377">
        <f>'[4]財務費用說明-后里'!E7</f>
        <v>1.3100000000000001E-2</v>
      </c>
      <c r="F11" s="279" t="s">
        <v>2333</v>
      </c>
      <c r="G11" s="273">
        <f>'[4]財務費用說明-后里'!G7</f>
        <v>137330</v>
      </c>
      <c r="I11" s="374"/>
    </row>
    <row r="12" spans="1:9">
      <c r="A12" s="279" t="s">
        <v>1420</v>
      </c>
      <c r="B12" s="378" t="s">
        <v>2339</v>
      </c>
      <c r="C12" s="280"/>
      <c r="D12" s="273">
        <f>'[4]財務費用說明-二林'!D6</f>
        <v>8379729</v>
      </c>
      <c r="E12" s="377">
        <f>'[4]財務費用說明-二林'!E6</f>
        <v>1.3100000000000001E-2</v>
      </c>
      <c r="F12" s="279" t="s">
        <v>2333</v>
      </c>
      <c r="G12" s="273">
        <f>'[4]財務費用說明-二林'!G6</f>
        <v>109774</v>
      </c>
      <c r="I12" s="374"/>
    </row>
    <row r="13" spans="1:9">
      <c r="A13" s="279" t="s">
        <v>1420</v>
      </c>
      <c r="B13" s="378" t="s">
        <v>2340</v>
      </c>
      <c r="C13" s="280"/>
      <c r="D13" s="273">
        <f>'[4]財務費用說明-二林'!D7</f>
        <v>6378218</v>
      </c>
      <c r="E13" s="377">
        <f>'[4]財務費用說明-二林'!E7</f>
        <v>1.3100000000000001E-2</v>
      </c>
      <c r="F13" s="279" t="s">
        <v>2333</v>
      </c>
      <c r="G13" s="273">
        <f>'[4]財務費用說明-二林'!G7</f>
        <v>83555</v>
      </c>
      <c r="I13" s="374"/>
    </row>
    <row r="14" spans="1:9">
      <c r="A14" s="279" t="s">
        <v>1420</v>
      </c>
      <c r="B14" s="378" t="s">
        <v>2341</v>
      </c>
      <c r="C14" s="280"/>
      <c r="D14" s="273">
        <f>'[4]財務費用說明-中興'!D6</f>
        <v>1784697.2850272933</v>
      </c>
      <c r="E14" s="377">
        <f>'[4]財務費用說明-中興'!E6</f>
        <v>1.3100000000000001E-2</v>
      </c>
      <c r="F14" s="279" t="s">
        <v>2333</v>
      </c>
      <c r="G14" s="273">
        <f>'[4]財務費用說明-中興'!G6</f>
        <v>23380</v>
      </c>
      <c r="I14" s="374"/>
    </row>
    <row r="15" spans="1:9">
      <c r="A15" s="279" t="s">
        <v>1420</v>
      </c>
      <c r="B15" s="378" t="s">
        <v>2342</v>
      </c>
      <c r="C15" s="280"/>
      <c r="D15" s="273">
        <f>'[4]財務費用說明-中興'!D7</f>
        <v>335302.71497270674</v>
      </c>
      <c r="E15" s="377">
        <f>'[4]財務費用說明-中興'!E7</f>
        <v>1.3100000000000001E-2</v>
      </c>
      <c r="F15" s="279" t="s">
        <v>2333</v>
      </c>
      <c r="G15" s="273">
        <f>'[4]財務費用說明-中興'!G7</f>
        <v>4392</v>
      </c>
      <c r="I15" s="374"/>
    </row>
    <row r="16" spans="1:9">
      <c r="A16" s="277"/>
      <c r="B16" s="280"/>
      <c r="C16" s="280"/>
      <c r="D16" s="273"/>
      <c r="E16" s="274"/>
      <c r="F16" s="279"/>
      <c r="G16" s="276"/>
    </row>
    <row r="17" spans="1:7">
      <c r="A17" s="277"/>
      <c r="B17" s="280"/>
      <c r="C17" s="280"/>
      <c r="D17" s="273"/>
      <c r="E17" s="274"/>
      <c r="F17" s="279"/>
      <c r="G17" s="276"/>
    </row>
    <row r="18" spans="1:7">
      <c r="A18" s="277"/>
      <c r="B18" s="280"/>
      <c r="C18" s="280"/>
      <c r="D18" s="273"/>
      <c r="E18" s="274"/>
      <c r="F18" s="279"/>
      <c r="G18" s="276"/>
    </row>
    <row r="19" spans="1:7">
      <c r="A19" s="277"/>
      <c r="B19" s="280"/>
      <c r="C19" s="280"/>
      <c r="D19" s="273"/>
      <c r="E19" s="274"/>
      <c r="F19" s="279"/>
      <c r="G19" s="276"/>
    </row>
    <row r="20" spans="1:7">
      <c r="A20" s="277"/>
      <c r="B20" s="280"/>
      <c r="C20" s="280"/>
      <c r="D20" s="273"/>
      <c r="E20" s="274"/>
      <c r="F20" s="279"/>
      <c r="G20" s="276"/>
    </row>
    <row r="21" spans="1:7">
      <c r="A21" s="277"/>
      <c r="B21" s="280"/>
      <c r="C21" s="280"/>
      <c r="D21" s="273"/>
      <c r="E21" s="274"/>
      <c r="F21" s="279"/>
      <c r="G21" s="276"/>
    </row>
    <row r="22" spans="1:7">
      <c r="A22" s="277"/>
      <c r="B22" s="280"/>
      <c r="C22" s="280"/>
      <c r="D22" s="273"/>
      <c r="E22" s="274"/>
      <c r="F22" s="279"/>
      <c r="G22" s="276"/>
    </row>
    <row r="23" spans="1:7">
      <c r="A23" s="277"/>
      <c r="B23" s="281"/>
      <c r="C23" s="281"/>
      <c r="D23" s="273"/>
      <c r="E23" s="274"/>
      <c r="F23" s="279"/>
      <c r="G23" s="276"/>
    </row>
    <row r="24" spans="1:7">
      <c r="A24" s="277"/>
      <c r="B24" s="280"/>
      <c r="C24" s="280"/>
      <c r="D24" s="273"/>
      <c r="E24" s="274"/>
      <c r="F24" s="279"/>
      <c r="G24" s="276"/>
    </row>
    <row r="25" spans="1:7">
      <c r="A25" s="269"/>
      <c r="B25" s="282"/>
      <c r="C25" s="282"/>
      <c r="D25" s="283"/>
      <c r="E25" s="274"/>
      <c r="F25" s="275"/>
      <c r="G25" s="276"/>
    </row>
    <row r="26" spans="1:7">
      <c r="A26" s="269"/>
      <c r="B26" s="282"/>
      <c r="C26" s="282"/>
      <c r="D26" s="283"/>
      <c r="E26" s="274"/>
      <c r="F26" s="275"/>
      <c r="G26" s="276"/>
    </row>
    <row r="27" spans="1:7">
      <c r="A27" s="269"/>
      <c r="B27" s="284"/>
      <c r="C27" s="284"/>
      <c r="D27" s="273"/>
      <c r="E27" s="274"/>
      <c r="F27" s="275"/>
      <c r="G27" s="276"/>
    </row>
    <row r="28" spans="1:7">
      <c r="A28" s="269"/>
      <c r="B28" s="285"/>
      <c r="C28" s="285"/>
      <c r="D28" s="273"/>
      <c r="E28" s="274"/>
      <c r="F28" s="275"/>
      <c r="G28" s="276"/>
    </row>
    <row r="29" spans="1:7">
      <c r="A29" s="277"/>
      <c r="B29" s="286"/>
      <c r="C29" s="286"/>
      <c r="D29" s="273"/>
      <c r="E29" s="274"/>
      <c r="F29" s="279"/>
      <c r="G29" s="276"/>
    </row>
    <row r="30" spans="1:7">
      <c r="A30" s="277"/>
      <c r="B30" s="286"/>
      <c r="C30" s="286"/>
      <c r="D30" s="273"/>
      <c r="E30" s="274"/>
      <c r="F30" s="279"/>
      <c r="G30" s="276"/>
    </row>
    <row r="31" spans="1:7">
      <c r="A31" s="269"/>
      <c r="B31" s="285"/>
      <c r="C31" s="285"/>
      <c r="D31" s="273"/>
      <c r="E31" s="274"/>
      <c r="F31" s="275"/>
      <c r="G31" s="287"/>
    </row>
    <row r="32" spans="1:7">
      <c r="A32" s="288"/>
      <c r="B32" s="289"/>
      <c r="C32" s="289"/>
      <c r="D32" s="290"/>
      <c r="E32" s="291"/>
      <c r="F32" s="292"/>
      <c r="G32" s="293"/>
    </row>
    <row r="33" spans="1:7">
      <c r="A33" s="288"/>
      <c r="B33" s="289"/>
      <c r="C33" s="289"/>
      <c r="D33" s="290"/>
      <c r="E33" s="291"/>
      <c r="F33" s="292"/>
      <c r="G33" s="293"/>
    </row>
    <row r="34" spans="1:7">
      <c r="A34" s="288"/>
      <c r="B34" s="289"/>
      <c r="C34" s="289"/>
      <c r="D34" s="290"/>
      <c r="E34" s="291"/>
      <c r="F34" s="292"/>
      <c r="G34" s="293"/>
    </row>
    <row r="35" spans="1:7">
      <c r="A35" s="288"/>
      <c r="B35" s="289"/>
      <c r="C35" s="289"/>
      <c r="D35" s="290"/>
      <c r="E35" s="291"/>
      <c r="F35" s="292"/>
      <c r="G35" s="293"/>
    </row>
    <row r="36" spans="1:7">
      <c r="A36" s="288"/>
      <c r="B36" s="289"/>
      <c r="C36" s="289"/>
      <c r="D36" s="290"/>
      <c r="E36" s="291"/>
      <c r="F36" s="292"/>
      <c r="G36" s="293"/>
    </row>
    <row r="37" spans="1:7">
      <c r="A37" s="269"/>
      <c r="B37" s="285"/>
      <c r="C37" s="285"/>
      <c r="D37" s="294"/>
      <c r="E37" s="295"/>
      <c r="F37" s="275"/>
      <c r="G37" s="287"/>
    </row>
    <row r="38" spans="1:7">
      <c r="A38" s="379"/>
      <c r="B38" s="285"/>
      <c r="C38" s="285"/>
      <c r="D38" s="296"/>
      <c r="E38" s="295"/>
      <c r="F38" s="285"/>
      <c r="G38" s="287"/>
    </row>
    <row r="39" spans="1:7">
      <c r="A39" s="285"/>
      <c r="B39" s="285"/>
      <c r="C39" s="285"/>
      <c r="D39" s="296"/>
      <c r="E39" s="295"/>
      <c r="F39" s="285"/>
      <c r="G39" s="287"/>
    </row>
    <row r="40" spans="1:7">
      <c r="A40" s="285"/>
      <c r="B40" s="285"/>
      <c r="C40" s="285"/>
      <c r="D40" s="296"/>
      <c r="E40" s="295"/>
      <c r="F40" s="285"/>
      <c r="G40" s="287"/>
    </row>
    <row r="41" spans="1:7">
      <c r="A41" s="285"/>
      <c r="B41" s="285"/>
      <c r="C41" s="285"/>
      <c r="D41" s="296"/>
      <c r="E41" s="295"/>
      <c r="F41" s="285"/>
      <c r="G41" s="287"/>
    </row>
    <row r="42" spans="1:7">
      <c r="A42" s="285"/>
      <c r="B42" s="297"/>
      <c r="C42" s="297"/>
      <c r="D42" s="296"/>
      <c r="E42" s="295"/>
      <c r="F42" s="285"/>
      <c r="G42" s="287"/>
    </row>
    <row r="43" spans="1:7">
      <c r="A43" s="298"/>
      <c r="B43" s="299" t="s">
        <v>1422</v>
      </c>
      <c r="C43" s="300"/>
      <c r="D43" s="304">
        <f>SUM(D6:D42)</f>
        <v>84129132.967951268</v>
      </c>
      <c r="E43" s="302"/>
      <c r="F43" s="303"/>
      <c r="G43" s="304">
        <f>SUM(G6:G42)</f>
        <v>1102091</v>
      </c>
    </row>
  </sheetData>
  <mergeCells count="4">
    <mergeCell ref="A1:G1"/>
    <mergeCell ref="A2:G2"/>
    <mergeCell ref="A3:G3"/>
    <mergeCell ref="A4:G4"/>
  </mergeCells>
  <phoneticPr fontId="3" type="noConversion"/>
  <pageMargins left="0.75" right="0.75" top="1" bottom="0.7" header="0.5" footer="0.5"/>
  <pageSetup paperSize="9" firstPageNumber="144" orientation="portrait" r:id="rId1"/>
  <headerFooter alignWithMargins="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EFB3-F209-41DF-9212-8F206AA38E18}">
  <dimension ref="A1:D29"/>
  <sheetViews>
    <sheetView workbookViewId="0">
      <selection activeCell="J28" sqref="J2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818" t="s">
        <v>277</v>
      </c>
      <c r="C1" s="818"/>
      <c r="D1" s="147"/>
    </row>
    <row r="2" spans="1:4" ht="21">
      <c r="A2" s="47"/>
      <c r="B2" s="818" t="s">
        <v>276</v>
      </c>
      <c r="C2" s="818"/>
      <c r="D2" s="147"/>
    </row>
    <row r="3" spans="1:4" ht="21">
      <c r="A3" s="47"/>
      <c r="B3" s="819" t="s">
        <v>899</v>
      </c>
      <c r="C3" s="819"/>
      <c r="D3" s="369"/>
    </row>
    <row r="4" spans="1:4" ht="17.25" thickBot="1">
      <c r="A4" s="209"/>
      <c r="B4" s="820" t="s">
        <v>172</v>
      </c>
      <c r="C4" s="820"/>
      <c r="D4" s="185" t="s">
        <v>171</v>
      </c>
    </row>
    <row r="5" spans="1:4">
      <c r="A5" s="812" t="s">
        <v>170</v>
      </c>
      <c r="B5" s="814" t="s">
        <v>167</v>
      </c>
      <c r="C5" s="814" t="s">
        <v>464</v>
      </c>
      <c r="D5" s="816" t="s">
        <v>168</v>
      </c>
    </row>
    <row r="6" spans="1:4" ht="17.25" thickBot="1">
      <c r="A6" s="813"/>
      <c r="B6" s="815"/>
      <c r="C6" s="815"/>
      <c r="D6" s="817"/>
    </row>
    <row r="7" spans="1:4">
      <c r="A7" s="234">
        <v>46973</v>
      </c>
      <c r="B7" s="233">
        <v>4731</v>
      </c>
      <c r="C7" s="232" t="s">
        <v>901</v>
      </c>
      <c r="D7" s="231">
        <v>1612</v>
      </c>
    </row>
    <row r="8" spans="1:4">
      <c r="A8" s="238">
        <v>46973</v>
      </c>
      <c r="B8" s="237">
        <v>4731</v>
      </c>
      <c r="C8" s="236" t="s">
        <v>898</v>
      </c>
      <c r="D8" s="235">
        <v>1612</v>
      </c>
    </row>
    <row r="9" spans="1:4">
      <c r="A9" s="230">
        <v>383</v>
      </c>
      <c r="B9" s="229">
        <v>438</v>
      </c>
      <c r="C9" s="228" t="s">
        <v>461</v>
      </c>
      <c r="D9" s="227">
        <v>403</v>
      </c>
    </row>
    <row r="10" spans="1:4">
      <c r="A10" s="230">
        <v>0</v>
      </c>
      <c r="B10" s="229">
        <v>1</v>
      </c>
      <c r="C10" s="228" t="s">
        <v>481</v>
      </c>
      <c r="D10" s="227">
        <v>0</v>
      </c>
    </row>
    <row r="11" spans="1:4">
      <c r="A11" s="230">
        <v>352</v>
      </c>
      <c r="B11" s="229">
        <v>437</v>
      </c>
      <c r="C11" s="228" t="s">
        <v>479</v>
      </c>
      <c r="D11" s="227">
        <v>403</v>
      </c>
    </row>
    <row r="12" spans="1:4">
      <c r="A12" s="230">
        <v>16</v>
      </c>
      <c r="B12" s="229">
        <v>0</v>
      </c>
      <c r="C12" s="228" t="s">
        <v>477</v>
      </c>
      <c r="D12" s="227">
        <v>0</v>
      </c>
    </row>
    <row r="13" spans="1:4">
      <c r="A13" s="230">
        <v>14</v>
      </c>
      <c r="B13" s="229">
        <v>0</v>
      </c>
      <c r="C13" s="228" t="s">
        <v>460</v>
      </c>
      <c r="D13" s="227">
        <v>0</v>
      </c>
    </row>
    <row r="14" spans="1:4">
      <c r="A14" s="230">
        <v>88</v>
      </c>
      <c r="B14" s="229">
        <v>260</v>
      </c>
      <c r="C14" s="228" t="s">
        <v>459</v>
      </c>
      <c r="D14" s="227">
        <v>240</v>
      </c>
    </row>
    <row r="15" spans="1:4">
      <c r="A15" s="230">
        <v>38</v>
      </c>
      <c r="B15" s="229">
        <v>260</v>
      </c>
      <c r="C15" s="228" t="s">
        <v>475</v>
      </c>
      <c r="D15" s="227">
        <v>230</v>
      </c>
    </row>
    <row r="16" spans="1:4">
      <c r="A16" s="230">
        <v>50</v>
      </c>
      <c r="B16" s="229">
        <v>0</v>
      </c>
      <c r="C16" s="228" t="s">
        <v>458</v>
      </c>
      <c r="D16" s="227">
        <v>10</v>
      </c>
    </row>
    <row r="17" spans="1:4">
      <c r="A17" s="230">
        <v>1</v>
      </c>
      <c r="B17" s="229">
        <v>5</v>
      </c>
      <c r="C17" s="228" t="s">
        <v>474</v>
      </c>
      <c r="D17" s="227">
        <v>10</v>
      </c>
    </row>
    <row r="18" spans="1:4">
      <c r="A18" s="230">
        <v>0</v>
      </c>
      <c r="B18" s="229">
        <v>5</v>
      </c>
      <c r="C18" s="228" t="s">
        <v>473</v>
      </c>
      <c r="D18" s="227">
        <v>10</v>
      </c>
    </row>
    <row r="19" spans="1:4">
      <c r="A19" s="230">
        <v>1</v>
      </c>
      <c r="B19" s="229">
        <v>0</v>
      </c>
      <c r="C19" s="228" t="s">
        <v>508</v>
      </c>
      <c r="D19" s="227">
        <v>0</v>
      </c>
    </row>
    <row r="20" spans="1:4">
      <c r="A20" s="230">
        <v>4126</v>
      </c>
      <c r="B20" s="229">
        <v>3644</v>
      </c>
      <c r="C20" s="228" t="s">
        <v>457</v>
      </c>
      <c r="D20" s="227">
        <v>595</v>
      </c>
    </row>
    <row r="21" spans="1:4">
      <c r="A21" s="230">
        <v>4126</v>
      </c>
      <c r="B21" s="229">
        <v>3644</v>
      </c>
      <c r="C21" s="228" t="s">
        <v>456</v>
      </c>
      <c r="D21" s="227">
        <v>595</v>
      </c>
    </row>
    <row r="22" spans="1:4">
      <c r="A22" s="230">
        <v>126</v>
      </c>
      <c r="B22" s="229">
        <v>334</v>
      </c>
      <c r="C22" s="228" t="s">
        <v>454</v>
      </c>
      <c r="D22" s="227">
        <v>334</v>
      </c>
    </row>
    <row r="23" spans="1:4">
      <c r="A23" s="230">
        <v>102</v>
      </c>
      <c r="B23" s="229">
        <v>300</v>
      </c>
      <c r="C23" s="228" t="s">
        <v>504</v>
      </c>
      <c r="D23" s="227">
        <v>300</v>
      </c>
    </row>
    <row r="24" spans="1:4">
      <c r="A24" s="230">
        <v>20</v>
      </c>
      <c r="B24" s="229">
        <v>34</v>
      </c>
      <c r="C24" s="228" t="s">
        <v>486</v>
      </c>
      <c r="D24" s="227">
        <v>34</v>
      </c>
    </row>
    <row r="25" spans="1:4">
      <c r="A25" s="230">
        <v>4</v>
      </c>
      <c r="B25" s="229">
        <v>0</v>
      </c>
      <c r="C25" s="228" t="s">
        <v>453</v>
      </c>
      <c r="D25" s="227">
        <v>0</v>
      </c>
    </row>
    <row r="26" spans="1:4" ht="33">
      <c r="A26" s="230">
        <v>96</v>
      </c>
      <c r="B26" s="229">
        <v>50</v>
      </c>
      <c r="C26" s="228" t="s">
        <v>452</v>
      </c>
      <c r="D26" s="227">
        <v>30</v>
      </c>
    </row>
    <row r="27" spans="1:4">
      <c r="A27" s="230">
        <v>96</v>
      </c>
      <c r="B27" s="229">
        <v>50</v>
      </c>
      <c r="C27" s="228" t="s">
        <v>451</v>
      </c>
      <c r="D27" s="227">
        <v>30</v>
      </c>
    </row>
    <row r="28" spans="1:4">
      <c r="A28" s="230">
        <v>42155</v>
      </c>
      <c r="B28" s="229">
        <v>0</v>
      </c>
      <c r="C28" s="228" t="s">
        <v>346</v>
      </c>
      <c r="D28" s="227">
        <v>0</v>
      </c>
    </row>
    <row r="29" spans="1:4" ht="17.25" thickBot="1">
      <c r="A29" s="226">
        <v>42155</v>
      </c>
      <c r="B29" s="225">
        <v>0</v>
      </c>
      <c r="C29" s="224" t="s">
        <v>485</v>
      </c>
      <c r="D29" s="223">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B6D2A-72E6-40E2-8662-D0897615F5F9}">
  <dimension ref="A1:B17"/>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922</v>
      </c>
      <c r="B3" s="819"/>
    </row>
    <row r="4" spans="1:2" ht="17.25" thickBot="1">
      <c r="A4" s="820" t="s">
        <v>172</v>
      </c>
      <c r="B4" s="820"/>
    </row>
    <row r="5" spans="1:2" ht="17.25" thickBot="1">
      <c r="A5" s="821" t="s">
        <v>528</v>
      </c>
      <c r="B5" s="822"/>
    </row>
    <row r="6" spans="1:2" ht="33">
      <c r="A6" s="246" t="s">
        <v>2343</v>
      </c>
      <c r="B6" s="380"/>
    </row>
    <row r="7" spans="1:2">
      <c r="A7" s="244" t="s">
        <v>921</v>
      </c>
      <c r="B7" s="381"/>
    </row>
    <row r="8" spans="1:2" ht="33">
      <c r="A8" s="242" t="s">
        <v>920</v>
      </c>
      <c r="B8" s="382"/>
    </row>
    <row r="9" spans="1:2" ht="33">
      <c r="A9" s="242" t="s">
        <v>916</v>
      </c>
      <c r="B9" s="241" t="s">
        <v>2344</v>
      </c>
    </row>
    <row r="10" spans="1:2" ht="33">
      <c r="A10" s="242" t="s">
        <v>910</v>
      </c>
      <c r="B10" s="382"/>
    </row>
    <row r="11" spans="1:2" ht="49.5">
      <c r="A11" s="242" t="s">
        <v>1393</v>
      </c>
      <c r="B11" s="241" t="s">
        <v>2345</v>
      </c>
    </row>
    <row r="12" spans="1:2" ht="33">
      <c r="A12" s="242" t="s">
        <v>908</v>
      </c>
      <c r="B12" s="382"/>
    </row>
    <row r="13" spans="1:2" ht="49.5">
      <c r="A13" s="242" t="s">
        <v>907</v>
      </c>
      <c r="B13" s="241" t="s">
        <v>2346</v>
      </c>
    </row>
    <row r="14" spans="1:2" ht="33">
      <c r="A14" s="242" t="s">
        <v>906</v>
      </c>
      <c r="B14" s="382"/>
    </row>
    <row r="15" spans="1:2" ht="33">
      <c r="A15" s="242" t="s">
        <v>903</v>
      </c>
      <c r="B15" s="241" t="s">
        <v>2347</v>
      </c>
    </row>
    <row r="16" spans="1:2" ht="17.25" thickBot="1">
      <c r="A16" s="383"/>
      <c r="B16" s="384"/>
    </row>
    <row r="17" spans="1:2">
      <c r="A17" s="809"/>
      <c r="B17" s="809"/>
    </row>
  </sheetData>
  <mergeCells count="6">
    <mergeCell ref="A17:B1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A15D2-8997-43A1-BAE0-7966F9F62464}">
  <dimension ref="A1:B18"/>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8" t="s">
        <v>277</v>
      </c>
      <c r="B1" s="818"/>
    </row>
    <row r="2" spans="1:2" ht="21">
      <c r="A2" s="818" t="s">
        <v>276</v>
      </c>
      <c r="B2" s="818"/>
    </row>
    <row r="3" spans="1:2" ht="21">
      <c r="A3" s="819" t="s">
        <v>922</v>
      </c>
      <c r="B3" s="819"/>
    </row>
    <row r="4" spans="1:2" ht="17.25" thickBot="1">
      <c r="A4" s="820" t="s">
        <v>172</v>
      </c>
      <c r="B4" s="820"/>
    </row>
    <row r="5" spans="1:2" ht="17.25" thickBot="1">
      <c r="A5" s="821" t="s">
        <v>528</v>
      </c>
      <c r="B5" s="822"/>
    </row>
    <row r="6" spans="1:2" ht="33">
      <c r="A6" s="246" t="s">
        <v>2271</v>
      </c>
      <c r="B6" s="245"/>
    </row>
    <row r="7" spans="1:2">
      <c r="A7" s="244" t="s">
        <v>921</v>
      </c>
      <c r="B7" s="243"/>
    </row>
    <row r="8" spans="1:2" ht="33">
      <c r="A8" s="242" t="s">
        <v>920</v>
      </c>
      <c r="B8" s="241"/>
    </row>
    <row r="9" spans="1:2" ht="66">
      <c r="A9" s="242" t="s">
        <v>916</v>
      </c>
      <c r="B9" s="241" t="s">
        <v>2348</v>
      </c>
    </row>
    <row r="10" spans="1:2" ht="33">
      <c r="A10" s="242" t="s">
        <v>910</v>
      </c>
      <c r="B10" s="241"/>
    </row>
    <row r="11" spans="1:2" ht="49.5">
      <c r="A11" s="242" t="s">
        <v>1393</v>
      </c>
      <c r="B11" s="241" t="s">
        <v>2349</v>
      </c>
    </row>
    <row r="12" spans="1:2" ht="33">
      <c r="A12" s="242" t="s">
        <v>909</v>
      </c>
      <c r="B12" s="241" t="s">
        <v>2350</v>
      </c>
    </row>
    <row r="13" spans="1:2" ht="33">
      <c r="A13" s="242" t="s">
        <v>1396</v>
      </c>
      <c r="B13" s="241"/>
    </row>
    <row r="14" spans="1:2" ht="33">
      <c r="A14" s="242" t="s">
        <v>1399</v>
      </c>
      <c r="B14" s="241" t="s">
        <v>2351</v>
      </c>
    </row>
    <row r="15" spans="1:2" ht="33">
      <c r="A15" s="242" t="s">
        <v>906</v>
      </c>
      <c r="B15" s="241"/>
    </row>
    <row r="16" spans="1:2" ht="33">
      <c r="A16" s="242" t="s">
        <v>1404</v>
      </c>
      <c r="B16" s="241" t="s">
        <v>2352</v>
      </c>
    </row>
    <row r="17" spans="1:2" ht="66">
      <c r="A17" s="242" t="s">
        <v>1406</v>
      </c>
      <c r="B17" s="241"/>
    </row>
    <row r="18" spans="1:2" ht="33.75" thickBot="1">
      <c r="A18" s="240" t="s">
        <v>2353</v>
      </c>
      <c r="B18" s="239" t="s">
        <v>2354</v>
      </c>
    </row>
  </sheetData>
  <mergeCells count="5">
    <mergeCell ref="A1:B1"/>
    <mergeCell ref="A2:B2"/>
    <mergeCell ref="A3:B3"/>
    <mergeCell ref="A4:B4"/>
    <mergeCell ref="A5:B5"/>
  </mergeCells>
  <phoneticPr fontId="3" type="noConversion"/>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2F0B-8C07-4A46-BF1E-4B646A8890EF}">
  <dimension ref="A1:O23"/>
  <sheetViews>
    <sheetView topLeftCell="A13" zoomScale="130" zoomScaleNormal="130" workbookViewId="0">
      <selection activeCell="L17" activeCellId="1" sqref="L19 L17"/>
    </sheetView>
  </sheetViews>
  <sheetFormatPr defaultRowHeight="16.5"/>
  <cols>
    <col min="1" max="1" width="33.75" style="385" customWidth="1"/>
    <col min="2" max="14" width="12.625" style="385" customWidth="1"/>
    <col min="15" max="15" width="47.25" style="385" customWidth="1"/>
    <col min="16" max="16384" width="9" style="385"/>
  </cols>
  <sheetData>
    <row r="1" spans="1:15" ht="21">
      <c r="A1" s="407"/>
      <c r="B1" s="407"/>
      <c r="C1" s="413"/>
      <c r="D1" s="407"/>
      <c r="E1" s="407"/>
      <c r="F1" s="407"/>
      <c r="G1" s="412" t="s">
        <v>2401</v>
      </c>
      <c r="H1" s="411" t="s">
        <v>2400</v>
      </c>
      <c r="I1" s="407"/>
      <c r="J1" s="407"/>
      <c r="K1" s="407"/>
      <c r="L1" s="407"/>
      <c r="M1" s="407"/>
      <c r="N1" s="407"/>
      <c r="O1" s="407"/>
    </row>
    <row r="2" spans="1:15" ht="21">
      <c r="A2" s="407"/>
      <c r="B2" s="407"/>
      <c r="C2" s="413"/>
      <c r="D2" s="407"/>
      <c r="E2" s="407"/>
      <c r="F2" s="407"/>
      <c r="G2" s="412" t="s">
        <v>2399</v>
      </c>
      <c r="H2" s="411" t="s">
        <v>2398</v>
      </c>
      <c r="I2" s="407"/>
      <c r="J2" s="407"/>
      <c r="K2" s="407"/>
      <c r="L2" s="407"/>
      <c r="M2" s="407"/>
      <c r="N2" s="407"/>
      <c r="O2" s="407"/>
    </row>
    <row r="3" spans="1:15" ht="21">
      <c r="A3" s="407"/>
      <c r="B3" s="407"/>
      <c r="C3" s="410"/>
      <c r="D3" s="407"/>
      <c r="E3" s="407"/>
      <c r="F3" s="407"/>
      <c r="G3" s="409" t="s">
        <v>2397</v>
      </c>
      <c r="H3" s="408" t="s">
        <v>2396</v>
      </c>
      <c r="I3" s="407"/>
      <c r="J3" s="407"/>
      <c r="K3" s="407"/>
      <c r="L3" s="407"/>
      <c r="M3" s="407"/>
      <c r="N3" s="407"/>
      <c r="O3" s="407"/>
    </row>
    <row r="4" spans="1:15" ht="17.25" thickBot="1">
      <c r="A4" s="403"/>
      <c r="B4" s="403"/>
      <c r="C4" s="406"/>
      <c r="D4" s="403"/>
      <c r="E4" s="403"/>
      <c r="F4" s="403"/>
      <c r="G4" s="405" t="s">
        <v>2395</v>
      </c>
      <c r="H4" s="404" t="s">
        <v>2394</v>
      </c>
      <c r="I4" s="403"/>
      <c r="J4" s="403"/>
      <c r="K4" s="403"/>
      <c r="L4" s="402"/>
      <c r="M4" s="402"/>
      <c r="N4" s="402"/>
      <c r="O4" s="402" t="s">
        <v>465</v>
      </c>
    </row>
    <row r="5" spans="1:15">
      <c r="A5" s="850" t="s">
        <v>2393</v>
      </c>
      <c r="B5" s="843" t="s">
        <v>2392</v>
      </c>
      <c r="C5" s="844"/>
      <c r="D5" s="844"/>
      <c r="E5" s="844"/>
      <c r="F5" s="844"/>
      <c r="G5" s="844"/>
      <c r="H5" s="844"/>
      <c r="I5" s="844"/>
      <c r="J5" s="844"/>
      <c r="K5" s="844"/>
      <c r="L5" s="845"/>
      <c r="M5" s="846" t="s">
        <v>2391</v>
      </c>
      <c r="N5" s="849" t="s">
        <v>2390</v>
      </c>
      <c r="O5" s="849" t="s">
        <v>2389</v>
      </c>
    </row>
    <row r="6" spans="1:15" ht="16.149999999999999" customHeight="1">
      <c r="A6" s="851"/>
      <c r="B6" s="840" t="s">
        <v>2388</v>
      </c>
      <c r="C6" s="840" t="s">
        <v>2387</v>
      </c>
      <c r="D6" s="840" t="s">
        <v>2386</v>
      </c>
      <c r="E6" s="840" t="s">
        <v>2385</v>
      </c>
      <c r="F6" s="840" t="s">
        <v>2384</v>
      </c>
      <c r="G6" s="840" t="s">
        <v>2383</v>
      </c>
      <c r="H6" s="840" t="s">
        <v>2382</v>
      </c>
      <c r="I6" s="840" t="s">
        <v>2381</v>
      </c>
      <c r="J6" s="840" t="s">
        <v>2380</v>
      </c>
      <c r="K6" s="840" t="s">
        <v>2379</v>
      </c>
      <c r="L6" s="840" t="s">
        <v>2378</v>
      </c>
      <c r="M6" s="847"/>
      <c r="N6" s="847"/>
      <c r="O6" s="847"/>
    </row>
    <row r="7" spans="1:15" ht="17.25" thickBot="1">
      <c r="A7" s="852"/>
      <c r="B7" s="841"/>
      <c r="C7" s="841"/>
      <c r="D7" s="841"/>
      <c r="E7" s="841"/>
      <c r="F7" s="841"/>
      <c r="G7" s="841"/>
      <c r="H7" s="841"/>
      <c r="I7" s="841"/>
      <c r="J7" s="853"/>
      <c r="K7" s="841"/>
      <c r="L7" s="841"/>
      <c r="M7" s="848"/>
      <c r="N7" s="848"/>
      <c r="O7" s="848"/>
    </row>
    <row r="8" spans="1:15">
      <c r="A8" s="401" t="s">
        <v>2377</v>
      </c>
      <c r="B8" s="400">
        <v>1788200</v>
      </c>
      <c r="C8" s="400">
        <v>11346787</v>
      </c>
      <c r="D8" s="400">
        <v>6557954</v>
      </c>
      <c r="E8" s="400">
        <v>518052</v>
      </c>
      <c r="F8" s="400">
        <v>38235</v>
      </c>
      <c r="G8" s="400">
        <v>80</v>
      </c>
      <c r="H8" s="400">
        <v>0</v>
      </c>
      <c r="I8" s="400">
        <v>0</v>
      </c>
      <c r="J8" s="400">
        <v>0</v>
      </c>
      <c r="K8" s="400">
        <v>0</v>
      </c>
      <c r="L8" s="400">
        <v>20249308</v>
      </c>
      <c r="M8" s="399">
        <v>0</v>
      </c>
      <c r="N8" s="399">
        <v>20249308</v>
      </c>
      <c r="O8" s="398"/>
    </row>
    <row r="9" spans="1:15">
      <c r="A9" s="397" t="s">
        <v>2376</v>
      </c>
      <c r="B9" s="396">
        <v>1788200</v>
      </c>
      <c r="C9" s="396">
        <v>11346787</v>
      </c>
      <c r="D9" s="396">
        <v>6557954</v>
      </c>
      <c r="E9" s="396">
        <v>518052</v>
      </c>
      <c r="F9" s="396">
        <v>38235</v>
      </c>
      <c r="G9" s="396">
        <v>80</v>
      </c>
      <c r="H9" s="396">
        <v>0</v>
      </c>
      <c r="I9" s="396">
        <v>0</v>
      </c>
      <c r="J9" s="396">
        <v>0</v>
      </c>
      <c r="K9" s="396">
        <v>0</v>
      </c>
      <c r="L9" s="396">
        <v>20249308</v>
      </c>
      <c r="M9" s="395">
        <v>0</v>
      </c>
      <c r="N9" s="395">
        <v>20249308</v>
      </c>
      <c r="O9" s="394"/>
    </row>
    <row r="10" spans="1:15" ht="90">
      <c r="A10" s="393" t="s">
        <v>2375</v>
      </c>
      <c r="B10" s="392">
        <v>89000</v>
      </c>
      <c r="C10" s="392">
        <v>6232300</v>
      </c>
      <c r="D10" s="392">
        <v>3273774</v>
      </c>
      <c r="E10" s="392">
        <v>60</v>
      </c>
      <c r="F10" s="392">
        <v>37235</v>
      </c>
      <c r="G10" s="392">
        <v>50</v>
      </c>
      <c r="H10" s="392">
        <v>0</v>
      </c>
      <c r="I10" s="392">
        <v>0</v>
      </c>
      <c r="J10" s="392">
        <v>0</v>
      </c>
      <c r="K10" s="392">
        <v>0</v>
      </c>
      <c r="L10" s="392">
        <v>9632419</v>
      </c>
      <c r="M10" s="391">
        <v>0</v>
      </c>
      <c r="N10" s="391">
        <v>9632419</v>
      </c>
      <c r="O10" s="390" t="s">
        <v>2374</v>
      </c>
    </row>
    <row r="11" spans="1:15" ht="101.25">
      <c r="A11" s="393" t="s">
        <v>2373</v>
      </c>
      <c r="B11" s="392">
        <v>1699200</v>
      </c>
      <c r="C11" s="392">
        <v>2546806</v>
      </c>
      <c r="D11" s="392">
        <v>2306211</v>
      </c>
      <c r="E11" s="392">
        <v>517992</v>
      </c>
      <c r="F11" s="392">
        <v>0</v>
      </c>
      <c r="G11" s="392">
        <v>0</v>
      </c>
      <c r="H11" s="392">
        <v>0</v>
      </c>
      <c r="I11" s="392">
        <v>0</v>
      </c>
      <c r="J11" s="392">
        <v>0</v>
      </c>
      <c r="K11" s="392">
        <v>0</v>
      </c>
      <c r="L11" s="392">
        <v>7070209</v>
      </c>
      <c r="M11" s="391">
        <v>0</v>
      </c>
      <c r="N11" s="391">
        <v>7070209</v>
      </c>
      <c r="O11" s="390" t="s">
        <v>2372</v>
      </c>
    </row>
    <row r="12" spans="1:15" ht="67.5">
      <c r="A12" s="393" t="s">
        <v>2371</v>
      </c>
      <c r="B12" s="392">
        <v>0</v>
      </c>
      <c r="C12" s="392">
        <v>0</v>
      </c>
      <c r="D12" s="392">
        <v>302894</v>
      </c>
      <c r="E12" s="392">
        <v>0</v>
      </c>
      <c r="F12" s="392">
        <v>0</v>
      </c>
      <c r="G12" s="392">
        <v>0</v>
      </c>
      <c r="H12" s="392">
        <v>0</v>
      </c>
      <c r="I12" s="392">
        <v>0</v>
      </c>
      <c r="J12" s="392">
        <v>0</v>
      </c>
      <c r="K12" s="392">
        <v>0</v>
      </c>
      <c r="L12" s="392">
        <v>302894</v>
      </c>
      <c r="M12" s="391">
        <v>0</v>
      </c>
      <c r="N12" s="391">
        <v>302894</v>
      </c>
      <c r="O12" s="390" t="s">
        <v>2370</v>
      </c>
    </row>
    <row r="13" spans="1:15" ht="78.75">
      <c r="A13" s="393" t="s">
        <v>2369</v>
      </c>
      <c r="B13" s="392">
        <v>0</v>
      </c>
      <c r="C13" s="392">
        <v>2567681</v>
      </c>
      <c r="D13" s="392">
        <v>426900</v>
      </c>
      <c r="E13" s="392">
        <v>0</v>
      </c>
      <c r="F13" s="392">
        <v>1000</v>
      </c>
      <c r="G13" s="392">
        <v>30</v>
      </c>
      <c r="H13" s="392">
        <v>0</v>
      </c>
      <c r="I13" s="392">
        <v>0</v>
      </c>
      <c r="J13" s="392">
        <v>0</v>
      </c>
      <c r="K13" s="392">
        <v>0</v>
      </c>
      <c r="L13" s="392">
        <v>2995611</v>
      </c>
      <c r="M13" s="391">
        <v>0</v>
      </c>
      <c r="N13" s="391">
        <v>2995611</v>
      </c>
      <c r="O13" s="390" t="s">
        <v>2368</v>
      </c>
    </row>
    <row r="14" spans="1:15" ht="33">
      <c r="A14" s="393" t="s">
        <v>2367</v>
      </c>
      <c r="B14" s="392">
        <v>0</v>
      </c>
      <c r="C14" s="392">
        <v>0</v>
      </c>
      <c r="D14" s="392">
        <v>248175</v>
      </c>
      <c r="E14" s="392">
        <v>0</v>
      </c>
      <c r="F14" s="392">
        <v>0</v>
      </c>
      <c r="G14" s="392">
        <v>0</v>
      </c>
      <c r="H14" s="392">
        <v>0</v>
      </c>
      <c r="I14" s="392">
        <v>0</v>
      </c>
      <c r="J14" s="392">
        <v>0</v>
      </c>
      <c r="K14" s="392">
        <v>0</v>
      </c>
      <c r="L14" s="392">
        <v>248175</v>
      </c>
      <c r="M14" s="391">
        <v>0</v>
      </c>
      <c r="N14" s="391">
        <v>248175</v>
      </c>
      <c r="O14" s="390" t="s">
        <v>2366</v>
      </c>
    </row>
    <row r="15" spans="1:15">
      <c r="A15" s="397" t="s">
        <v>2365</v>
      </c>
      <c r="B15" s="396">
        <v>0</v>
      </c>
      <c r="C15" s="396">
        <v>265723</v>
      </c>
      <c r="D15" s="396">
        <v>1787036</v>
      </c>
      <c r="E15" s="396">
        <v>710921</v>
      </c>
      <c r="F15" s="396">
        <v>55669</v>
      </c>
      <c r="G15" s="396">
        <v>41985</v>
      </c>
      <c r="H15" s="396">
        <v>0</v>
      </c>
      <c r="I15" s="396">
        <v>0</v>
      </c>
      <c r="J15" s="396">
        <v>0</v>
      </c>
      <c r="K15" s="396">
        <v>0</v>
      </c>
      <c r="L15" s="396">
        <v>2861334</v>
      </c>
      <c r="M15" s="395">
        <v>0</v>
      </c>
      <c r="N15" s="395">
        <v>2861334</v>
      </c>
      <c r="O15" s="394"/>
    </row>
    <row r="16" spans="1:15">
      <c r="A16" s="397" t="s">
        <v>2364</v>
      </c>
      <c r="B16" s="396">
        <v>0</v>
      </c>
      <c r="C16" s="396">
        <v>0</v>
      </c>
      <c r="D16" s="396">
        <v>1600000</v>
      </c>
      <c r="E16" s="396">
        <v>0</v>
      </c>
      <c r="F16" s="396">
        <v>0</v>
      </c>
      <c r="G16" s="396">
        <v>0</v>
      </c>
      <c r="H16" s="396">
        <v>0</v>
      </c>
      <c r="I16" s="396">
        <v>0</v>
      </c>
      <c r="J16" s="396">
        <v>0</v>
      </c>
      <c r="K16" s="396">
        <v>0</v>
      </c>
      <c r="L16" s="396">
        <v>1600000</v>
      </c>
      <c r="M16" s="395">
        <v>0</v>
      </c>
      <c r="N16" s="395">
        <v>1600000</v>
      </c>
      <c r="O16" s="394"/>
    </row>
    <row r="17" spans="1:15" ht="33.75">
      <c r="A17" s="393" t="s">
        <v>2361</v>
      </c>
      <c r="B17" s="392">
        <v>0</v>
      </c>
      <c r="C17" s="392">
        <v>0</v>
      </c>
      <c r="D17" s="392">
        <v>1600000</v>
      </c>
      <c r="E17" s="392">
        <v>0</v>
      </c>
      <c r="F17" s="392">
        <v>0</v>
      </c>
      <c r="G17" s="392">
        <v>0</v>
      </c>
      <c r="H17" s="392">
        <v>0</v>
      </c>
      <c r="I17" s="392">
        <v>0</v>
      </c>
      <c r="J17" s="392">
        <v>0</v>
      </c>
      <c r="K17" s="392">
        <v>0</v>
      </c>
      <c r="L17" s="392">
        <v>1600000</v>
      </c>
      <c r="M17" s="391">
        <v>0</v>
      </c>
      <c r="N17" s="391">
        <v>1600000</v>
      </c>
      <c r="O17" s="390" t="s">
        <v>2363</v>
      </c>
    </row>
    <row r="18" spans="1:15">
      <c r="A18" s="397" t="s">
        <v>2362</v>
      </c>
      <c r="B18" s="396">
        <v>0</v>
      </c>
      <c r="C18" s="396">
        <v>265723</v>
      </c>
      <c r="D18" s="396">
        <v>187036</v>
      </c>
      <c r="E18" s="396">
        <v>710921</v>
      </c>
      <c r="F18" s="396">
        <v>55669</v>
      </c>
      <c r="G18" s="396">
        <v>41985</v>
      </c>
      <c r="H18" s="396">
        <v>0</v>
      </c>
      <c r="I18" s="396">
        <v>0</v>
      </c>
      <c r="J18" s="396">
        <v>0</v>
      </c>
      <c r="K18" s="396">
        <v>0</v>
      </c>
      <c r="L18" s="396">
        <v>1261334</v>
      </c>
      <c r="M18" s="395">
        <v>0</v>
      </c>
      <c r="N18" s="395">
        <v>1261334</v>
      </c>
      <c r="O18" s="394"/>
    </row>
    <row r="19" spans="1:15" ht="33.75">
      <c r="A19" s="393" t="s">
        <v>2361</v>
      </c>
      <c r="B19" s="392">
        <v>0</v>
      </c>
      <c r="C19" s="392">
        <v>96783</v>
      </c>
      <c r="D19" s="392">
        <v>80000</v>
      </c>
      <c r="E19" s="392">
        <v>434011</v>
      </c>
      <c r="F19" s="392">
        <v>51105</v>
      </c>
      <c r="G19" s="392">
        <v>19617</v>
      </c>
      <c r="H19" s="392">
        <v>0</v>
      </c>
      <c r="I19" s="392">
        <v>0</v>
      </c>
      <c r="J19" s="392">
        <v>0</v>
      </c>
      <c r="K19" s="392">
        <v>0</v>
      </c>
      <c r="L19" s="392">
        <v>681516</v>
      </c>
      <c r="M19" s="391">
        <v>0</v>
      </c>
      <c r="N19" s="391">
        <v>681516</v>
      </c>
      <c r="O19" s="390" t="s">
        <v>2360</v>
      </c>
    </row>
    <row r="20" spans="1:15" ht="22.5">
      <c r="A20" s="393" t="s">
        <v>2359</v>
      </c>
      <c r="B20" s="392">
        <v>0</v>
      </c>
      <c r="C20" s="392">
        <v>136000</v>
      </c>
      <c r="D20" s="392">
        <v>83610</v>
      </c>
      <c r="E20" s="392">
        <v>247548</v>
      </c>
      <c r="F20" s="392">
        <v>2564</v>
      </c>
      <c r="G20" s="392">
        <v>12955</v>
      </c>
      <c r="H20" s="392">
        <v>0</v>
      </c>
      <c r="I20" s="392">
        <v>0</v>
      </c>
      <c r="J20" s="392">
        <v>0</v>
      </c>
      <c r="K20" s="392">
        <v>0</v>
      </c>
      <c r="L20" s="392">
        <v>482677</v>
      </c>
      <c r="M20" s="391">
        <v>0</v>
      </c>
      <c r="N20" s="391">
        <v>482677</v>
      </c>
      <c r="O20" s="390" t="s">
        <v>2358</v>
      </c>
    </row>
    <row r="21" spans="1:15" ht="22.5">
      <c r="A21" s="393" t="s">
        <v>2357</v>
      </c>
      <c r="B21" s="392">
        <v>0</v>
      </c>
      <c r="C21" s="392">
        <v>32940</v>
      </c>
      <c r="D21" s="392">
        <v>23426</v>
      </c>
      <c r="E21" s="392">
        <v>29362</v>
      </c>
      <c r="F21" s="392">
        <v>2000</v>
      </c>
      <c r="G21" s="392">
        <v>9413</v>
      </c>
      <c r="H21" s="392">
        <v>0</v>
      </c>
      <c r="I21" s="392">
        <v>0</v>
      </c>
      <c r="J21" s="392">
        <v>0</v>
      </c>
      <c r="K21" s="392">
        <v>0</v>
      </c>
      <c r="L21" s="392">
        <v>97141</v>
      </c>
      <c r="M21" s="391">
        <v>0</v>
      </c>
      <c r="N21" s="391">
        <v>97141</v>
      </c>
      <c r="O21" s="390" t="s">
        <v>2356</v>
      </c>
    </row>
    <row r="22" spans="1:15" ht="17.25" thickBot="1">
      <c r="A22" s="389" t="s">
        <v>2355</v>
      </c>
      <c r="B22" s="388">
        <v>1788200</v>
      </c>
      <c r="C22" s="388">
        <v>11612510</v>
      </c>
      <c r="D22" s="388">
        <v>8344990</v>
      </c>
      <c r="E22" s="388">
        <v>1228973</v>
      </c>
      <c r="F22" s="388">
        <v>93904</v>
      </c>
      <c r="G22" s="388">
        <v>42065</v>
      </c>
      <c r="H22" s="388">
        <v>0</v>
      </c>
      <c r="I22" s="388">
        <v>0</v>
      </c>
      <c r="J22" s="388">
        <v>0</v>
      </c>
      <c r="K22" s="388">
        <v>0</v>
      </c>
      <c r="L22" s="388">
        <v>23110642</v>
      </c>
      <c r="M22" s="387">
        <v>0</v>
      </c>
      <c r="N22" s="387">
        <v>23110642</v>
      </c>
      <c r="O22" s="386"/>
    </row>
    <row r="23" spans="1:15">
      <c r="A23" s="842"/>
      <c r="B23" s="842"/>
      <c r="C23" s="842"/>
      <c r="D23" s="842"/>
      <c r="E23" s="842"/>
      <c r="F23" s="842"/>
      <c r="G23" s="842"/>
      <c r="H23" s="842"/>
      <c r="I23" s="842"/>
      <c r="J23" s="842"/>
      <c r="K23" s="842"/>
      <c r="L23" s="842"/>
      <c r="M23" s="842"/>
      <c r="N23" s="842"/>
      <c r="O23" s="842"/>
    </row>
  </sheetData>
  <mergeCells count="17">
    <mergeCell ref="D6:D7"/>
    <mergeCell ref="C6:C7"/>
    <mergeCell ref="A23:O23"/>
    <mergeCell ref="B6:B7"/>
    <mergeCell ref="B5:L5"/>
    <mergeCell ref="M5:M7"/>
    <mergeCell ref="I6:I7"/>
    <mergeCell ref="K6:K7"/>
    <mergeCell ref="L6:L7"/>
    <mergeCell ref="H6:H7"/>
    <mergeCell ref="G6:G7"/>
    <mergeCell ref="F6:F7"/>
    <mergeCell ref="O5:O7"/>
    <mergeCell ref="A5:A7"/>
    <mergeCell ref="J6:J7"/>
    <mergeCell ref="N5:N7"/>
    <mergeCell ref="E6:E7"/>
  </mergeCells>
  <phoneticPr fontId="3" type="noConversion"/>
  <pageMargins left="0.62992125984251968" right="0.62992125984251968" top="0.78740157480314965" bottom="0.78740157480314965" header="0.59055118110236227" footer="0.59055118110236227"/>
  <pageSetup paperSize="9" scale="80" orientation="portrait" horizontalDpi="180" verticalDpi="180" r:id="rId1"/>
  <headerFooter alignWithMargins="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87928-8AA5-4DCC-B2C5-E92709FD6BEE}">
  <dimension ref="A1:F549"/>
  <sheetViews>
    <sheetView view="pageBreakPreview" topLeftCell="A467" zoomScale="172" zoomScaleNormal="100" zoomScaleSheetLayoutView="172" workbookViewId="0">
      <selection activeCell="F481" sqref="F481"/>
    </sheetView>
  </sheetViews>
  <sheetFormatPr defaultColWidth="13.875" defaultRowHeight="16.5"/>
  <cols>
    <col min="1" max="1" width="22.5" style="69" customWidth="1"/>
    <col min="2" max="3" width="5" style="436" customWidth="1"/>
    <col min="4" max="4" width="11.625" style="436" customWidth="1"/>
    <col min="5" max="5" width="15.625" style="531" customWidth="1"/>
    <col min="6" max="6" width="42.875" style="532" customWidth="1"/>
    <col min="7" max="7" width="10.5" style="436" customWidth="1"/>
    <col min="8" max="8" width="26.5" style="436" customWidth="1"/>
    <col min="9" max="9" width="20.25" style="436" customWidth="1"/>
    <col min="10" max="10" width="11.75" style="436" customWidth="1"/>
    <col min="11" max="11" width="24.25" style="436" customWidth="1"/>
    <col min="12" max="12" width="6.5" style="436" customWidth="1"/>
    <col min="13" max="13" width="13" style="436" customWidth="1"/>
    <col min="14" max="14" width="13.125" style="436" bestFit="1" customWidth="1"/>
    <col min="15" max="15" width="11.625" style="436" customWidth="1"/>
    <col min="16" max="16" width="22.625" style="436" customWidth="1"/>
    <col min="17" max="16384" width="13.875" style="436"/>
  </cols>
  <sheetData>
    <row r="1" spans="1:6" s="429" customFormat="1" ht="27.75">
      <c r="A1" s="829" t="s">
        <v>277</v>
      </c>
      <c r="B1" s="860"/>
      <c r="C1" s="860"/>
      <c r="D1" s="860"/>
      <c r="E1" s="860"/>
      <c r="F1" s="860"/>
    </row>
    <row r="2" spans="1:6" s="429" customFormat="1" ht="27.75">
      <c r="A2" s="861" t="s">
        <v>276</v>
      </c>
      <c r="B2" s="861"/>
      <c r="C2" s="861"/>
      <c r="D2" s="861"/>
      <c r="E2" s="861"/>
      <c r="F2" s="861"/>
    </row>
    <row r="3" spans="1:6" s="435" customFormat="1" ht="25.5">
      <c r="A3" s="430" t="s">
        <v>2449</v>
      </c>
      <c r="B3" s="431"/>
      <c r="C3" s="431"/>
      <c r="D3" s="432"/>
      <c r="E3" s="433"/>
      <c r="F3" s="434"/>
    </row>
    <row r="4" spans="1:6" s="429" customFormat="1" ht="19.5">
      <c r="A4" s="862" t="s">
        <v>2450</v>
      </c>
      <c r="B4" s="862"/>
      <c r="C4" s="862"/>
      <c r="D4" s="862"/>
      <c r="E4" s="862"/>
      <c r="F4" s="862"/>
    </row>
    <row r="5" spans="1:6">
      <c r="A5" s="863" t="s">
        <v>2451</v>
      </c>
      <c r="B5" s="865" t="s">
        <v>168</v>
      </c>
      <c r="C5" s="866"/>
      <c r="D5" s="866"/>
      <c r="E5" s="867"/>
      <c r="F5" s="863" t="s">
        <v>251</v>
      </c>
    </row>
    <row r="6" spans="1:6">
      <c r="A6" s="864"/>
      <c r="B6" s="438" t="s">
        <v>272</v>
      </c>
      <c r="C6" s="438" t="s">
        <v>270</v>
      </c>
      <c r="D6" s="438" t="s">
        <v>2452</v>
      </c>
      <c r="E6" s="439" t="s">
        <v>268</v>
      </c>
      <c r="F6" s="864"/>
    </row>
    <row r="7" spans="1:6" s="444" customFormat="1" ht="20.100000000000001" customHeight="1">
      <c r="A7" s="440" t="s">
        <v>2453</v>
      </c>
      <c r="B7" s="441"/>
      <c r="C7" s="441"/>
      <c r="D7" s="441"/>
      <c r="E7" s="442">
        <f>E8</f>
        <v>9632419</v>
      </c>
      <c r="F7" s="443"/>
    </row>
    <row r="8" spans="1:6" s="444" customFormat="1" ht="20.100000000000001" customHeight="1">
      <c r="A8" s="857" t="s">
        <v>2454</v>
      </c>
      <c r="B8" s="445"/>
      <c r="C8" s="445"/>
      <c r="D8" s="445"/>
      <c r="E8" s="446">
        <f>E10+E48+E76+E111+E104</f>
        <v>9632419</v>
      </c>
      <c r="F8" s="447"/>
    </row>
    <row r="9" spans="1:6" s="444" customFormat="1" ht="20.100000000000001" customHeight="1">
      <c r="A9" s="857"/>
      <c r="B9" s="448"/>
      <c r="C9" s="448"/>
      <c r="D9" s="448"/>
      <c r="E9" s="446"/>
      <c r="F9" s="449"/>
    </row>
    <row r="10" spans="1:6" s="444" customFormat="1" ht="20.100000000000001" customHeight="1">
      <c r="A10" s="450"/>
      <c r="B10" s="448"/>
      <c r="C10" s="448"/>
      <c r="D10" s="448"/>
      <c r="E10" s="446">
        <f>E12+E22+E33+E43</f>
        <v>8853931</v>
      </c>
      <c r="F10" s="451" t="s">
        <v>2455</v>
      </c>
    </row>
    <row r="11" spans="1:6" s="444" customFormat="1" ht="20.100000000000001" customHeight="1">
      <c r="A11" s="450"/>
      <c r="B11" s="448"/>
      <c r="C11" s="448"/>
      <c r="D11" s="448"/>
      <c r="E11" s="446"/>
      <c r="F11" s="452"/>
    </row>
    <row r="12" spans="1:6" s="444" customFormat="1" ht="19.5" customHeight="1">
      <c r="A12" s="450"/>
      <c r="B12" s="448"/>
      <c r="C12" s="448"/>
      <c r="D12" s="448"/>
      <c r="E12" s="446">
        <v>5590000</v>
      </c>
      <c r="F12" s="453" t="s">
        <v>2456</v>
      </c>
    </row>
    <row r="13" spans="1:6" s="444" customFormat="1" ht="20.100000000000001" customHeight="1">
      <c r="A13" s="450"/>
      <c r="B13" s="448"/>
      <c r="C13" s="448"/>
      <c r="D13" s="454"/>
      <c r="E13" s="446"/>
      <c r="F13" s="858" t="s">
        <v>2457</v>
      </c>
    </row>
    <row r="14" spans="1:6" s="444" customFormat="1" ht="20.100000000000001" customHeight="1">
      <c r="A14" s="450"/>
      <c r="B14" s="448"/>
      <c r="C14" s="448"/>
      <c r="D14" s="448"/>
      <c r="E14" s="446"/>
      <c r="F14" s="858"/>
    </row>
    <row r="15" spans="1:6" s="444" customFormat="1" ht="20.100000000000001" customHeight="1">
      <c r="A15" s="450"/>
      <c r="B15" s="448"/>
      <c r="C15" s="448"/>
      <c r="D15" s="448"/>
      <c r="E15" s="446"/>
      <c r="F15" s="858"/>
    </row>
    <row r="16" spans="1:6" s="444" customFormat="1" ht="19.5" customHeight="1">
      <c r="A16" s="450"/>
      <c r="B16" s="448"/>
      <c r="C16" s="448"/>
      <c r="D16" s="448"/>
      <c r="E16" s="446"/>
      <c r="F16" s="858"/>
    </row>
    <row r="17" spans="1:6" s="444" customFormat="1" ht="19.5" customHeight="1">
      <c r="A17" s="450"/>
      <c r="B17" s="448"/>
      <c r="C17" s="448"/>
      <c r="D17" s="448"/>
      <c r="E17" s="446"/>
      <c r="F17" s="858"/>
    </row>
    <row r="18" spans="1:6" s="444" customFormat="1" ht="19.5" customHeight="1">
      <c r="A18" s="450"/>
      <c r="B18" s="448"/>
      <c r="C18" s="448"/>
      <c r="D18" s="448"/>
      <c r="E18" s="446"/>
      <c r="F18" s="858"/>
    </row>
    <row r="19" spans="1:6" s="444" customFormat="1" ht="19.5" customHeight="1">
      <c r="A19" s="450"/>
      <c r="B19" s="448"/>
      <c r="C19" s="448"/>
      <c r="D19" s="448"/>
      <c r="E19" s="446"/>
      <c r="F19" s="858"/>
    </row>
    <row r="20" spans="1:6" s="444" customFormat="1" ht="25.5" customHeight="1">
      <c r="A20" s="450"/>
      <c r="B20" s="448"/>
      <c r="C20" s="448"/>
      <c r="D20" s="448"/>
      <c r="E20" s="446"/>
      <c r="F20" s="858"/>
    </row>
    <row r="21" spans="1:6" s="444" customFormat="1" ht="20.100000000000001" customHeight="1">
      <c r="A21" s="450"/>
      <c r="B21" s="448"/>
      <c r="C21" s="448"/>
      <c r="D21" s="448"/>
      <c r="E21" s="446"/>
      <c r="F21" s="455"/>
    </row>
    <row r="22" spans="1:6" s="444" customFormat="1" ht="20.25" customHeight="1">
      <c r="A22" s="450"/>
      <c r="B22" s="448"/>
      <c r="C22" s="448"/>
      <c r="D22" s="448"/>
      <c r="E22" s="456">
        <v>3035274</v>
      </c>
      <c r="F22" s="868" t="s">
        <v>2458</v>
      </c>
    </row>
    <row r="23" spans="1:6" s="444" customFormat="1" ht="15.75" customHeight="1">
      <c r="A23" s="450"/>
      <c r="B23" s="448"/>
      <c r="C23" s="448"/>
      <c r="D23" s="448"/>
      <c r="E23" s="456"/>
      <c r="F23" s="868"/>
    </row>
    <row r="24" spans="1:6" s="444" customFormat="1" ht="20.100000000000001" customHeight="1">
      <c r="A24" s="450"/>
      <c r="B24" s="448"/>
      <c r="C24" s="448"/>
      <c r="D24" s="448"/>
      <c r="E24" s="446"/>
      <c r="F24" s="858" t="s">
        <v>2459</v>
      </c>
    </row>
    <row r="25" spans="1:6" s="444" customFormat="1" ht="20.100000000000001" customHeight="1">
      <c r="A25" s="457"/>
      <c r="B25" s="458"/>
      <c r="C25" s="458"/>
      <c r="D25" s="458"/>
      <c r="E25" s="449"/>
      <c r="F25" s="858"/>
    </row>
    <row r="26" spans="1:6" s="444" customFormat="1" ht="20.100000000000001" customHeight="1">
      <c r="A26" s="457"/>
      <c r="B26" s="458"/>
      <c r="C26" s="458"/>
      <c r="D26" s="458"/>
      <c r="E26" s="449"/>
      <c r="F26" s="858"/>
    </row>
    <row r="27" spans="1:6" s="444" customFormat="1" ht="20.100000000000001" customHeight="1">
      <c r="A27" s="457"/>
      <c r="B27" s="458"/>
      <c r="C27" s="458"/>
      <c r="D27" s="458"/>
      <c r="E27" s="449"/>
      <c r="F27" s="858"/>
    </row>
    <row r="28" spans="1:6" s="444" customFormat="1" ht="20.100000000000001" customHeight="1">
      <c r="A28" s="457"/>
      <c r="B28" s="458"/>
      <c r="C28" s="458"/>
      <c r="D28" s="458"/>
      <c r="E28" s="449"/>
      <c r="F28" s="858"/>
    </row>
    <row r="29" spans="1:6" s="444" customFormat="1" ht="20.100000000000001" customHeight="1">
      <c r="A29" s="457"/>
      <c r="B29" s="458"/>
      <c r="C29" s="458"/>
      <c r="D29" s="458"/>
      <c r="E29" s="449"/>
      <c r="F29" s="858"/>
    </row>
    <row r="30" spans="1:6" s="444" customFormat="1" ht="20.100000000000001" customHeight="1">
      <c r="A30" s="457"/>
      <c r="B30" s="458"/>
      <c r="C30" s="458"/>
      <c r="D30" s="458"/>
      <c r="E30" s="449"/>
      <c r="F30" s="858"/>
    </row>
    <row r="31" spans="1:6" s="444" customFormat="1" ht="21.75" customHeight="1">
      <c r="A31" s="457"/>
      <c r="B31" s="458"/>
      <c r="C31" s="458"/>
      <c r="D31" s="458"/>
      <c r="E31" s="449"/>
      <c r="F31" s="858"/>
    </row>
    <row r="32" spans="1:6" s="444" customFormat="1" ht="20.100000000000001" customHeight="1">
      <c r="A32" s="457"/>
      <c r="B32" s="458"/>
      <c r="C32" s="458"/>
      <c r="D32" s="458"/>
      <c r="E32" s="449"/>
      <c r="F32" s="459"/>
    </row>
    <row r="33" spans="1:6" s="444" customFormat="1" ht="20.100000000000001" customHeight="1">
      <c r="A33" s="457"/>
      <c r="B33" s="458"/>
      <c r="C33" s="458"/>
      <c r="D33" s="458"/>
      <c r="E33" s="460">
        <v>200000</v>
      </c>
      <c r="F33" s="461" t="s">
        <v>2460</v>
      </c>
    </row>
    <row r="34" spans="1:6" s="444" customFormat="1" ht="20.100000000000001" customHeight="1">
      <c r="A34" s="457"/>
      <c r="B34" s="458"/>
      <c r="C34" s="458"/>
      <c r="D34" s="458"/>
      <c r="E34" s="449"/>
      <c r="F34" s="858" t="s">
        <v>2461</v>
      </c>
    </row>
    <row r="35" spans="1:6" s="444" customFormat="1" ht="20.100000000000001" customHeight="1">
      <c r="A35" s="457"/>
      <c r="B35" s="458"/>
      <c r="C35" s="458"/>
      <c r="D35" s="458"/>
      <c r="E35" s="449"/>
      <c r="F35" s="858"/>
    </row>
    <row r="36" spans="1:6" s="444" customFormat="1" ht="20.100000000000001" customHeight="1">
      <c r="A36" s="457"/>
      <c r="B36" s="458"/>
      <c r="C36" s="458"/>
      <c r="D36" s="458"/>
      <c r="E36" s="449"/>
      <c r="F36" s="858"/>
    </row>
    <row r="37" spans="1:6" s="444" customFormat="1" ht="20.100000000000001" customHeight="1">
      <c r="A37" s="457"/>
      <c r="B37" s="458"/>
      <c r="C37" s="458"/>
      <c r="D37" s="458"/>
      <c r="E37" s="449"/>
      <c r="F37" s="858"/>
    </row>
    <row r="38" spans="1:6" s="444" customFormat="1" ht="20.100000000000001" customHeight="1">
      <c r="A38" s="457"/>
      <c r="B38" s="458"/>
      <c r="C38" s="458"/>
      <c r="D38" s="458"/>
      <c r="E38" s="449"/>
      <c r="F38" s="858"/>
    </row>
    <row r="39" spans="1:6" s="444" customFormat="1" ht="20.100000000000001" customHeight="1">
      <c r="A39" s="457"/>
      <c r="B39" s="458"/>
      <c r="C39" s="458"/>
      <c r="D39" s="458"/>
      <c r="E39" s="449"/>
      <c r="F39" s="858"/>
    </row>
    <row r="40" spans="1:6" s="444" customFormat="1" ht="20.100000000000001" customHeight="1">
      <c r="A40" s="457"/>
      <c r="B40" s="458"/>
      <c r="C40" s="458"/>
      <c r="D40" s="458"/>
      <c r="E40" s="449"/>
      <c r="F40" s="858"/>
    </row>
    <row r="41" spans="1:6" s="444" customFormat="1" ht="20.100000000000001" customHeight="1">
      <c r="A41" s="457"/>
      <c r="B41" s="458"/>
      <c r="C41" s="458"/>
      <c r="D41" s="458"/>
      <c r="E41" s="449"/>
      <c r="F41" s="858"/>
    </row>
    <row r="42" spans="1:6" s="444" customFormat="1" ht="20.25" customHeight="1">
      <c r="A42" s="462"/>
      <c r="B42" s="463"/>
      <c r="C42" s="463"/>
      <c r="D42" s="463"/>
      <c r="E42" s="464"/>
      <c r="F42" s="869"/>
    </row>
    <row r="43" spans="1:6" s="444" customFormat="1" ht="19.5" customHeight="1">
      <c r="A43" s="457"/>
      <c r="B43" s="458"/>
      <c r="C43" s="458"/>
      <c r="D43" s="458"/>
      <c r="E43" s="446">
        <v>28657</v>
      </c>
      <c r="F43" s="465" t="s">
        <v>2462</v>
      </c>
    </row>
    <row r="44" spans="1:6" s="444" customFormat="1" ht="19.5" customHeight="1">
      <c r="A44" s="457"/>
      <c r="B44" s="458"/>
      <c r="C44" s="458"/>
      <c r="D44" s="458"/>
      <c r="E44" s="446"/>
      <c r="F44" s="466" t="s">
        <v>2463</v>
      </c>
    </row>
    <row r="45" spans="1:6" s="444" customFormat="1" ht="20.100000000000001" customHeight="1">
      <c r="A45" s="457"/>
      <c r="B45" s="458"/>
      <c r="C45" s="458"/>
      <c r="D45" s="458"/>
      <c r="E45" s="449"/>
      <c r="F45" s="449"/>
    </row>
    <row r="46" spans="1:6" s="444" customFormat="1" ht="20.100000000000001" customHeight="1">
      <c r="A46" s="457"/>
      <c r="B46" s="458"/>
      <c r="C46" s="458"/>
      <c r="D46" s="458"/>
      <c r="E46" s="449"/>
      <c r="F46" s="449"/>
    </row>
    <row r="47" spans="1:6" s="444" customFormat="1" ht="27" customHeight="1">
      <c r="A47" s="457"/>
      <c r="B47" s="458"/>
      <c r="C47" s="458"/>
      <c r="D47" s="458"/>
      <c r="E47" s="449"/>
      <c r="F47" s="449"/>
    </row>
    <row r="48" spans="1:6" s="444" customFormat="1" ht="20.100000000000001" customHeight="1">
      <c r="A48" s="457"/>
      <c r="B48" s="458"/>
      <c r="C48" s="458"/>
      <c r="D48" s="458"/>
      <c r="E48" s="446">
        <f>E61+E50+E71</f>
        <v>85144</v>
      </c>
      <c r="F48" s="451" t="s">
        <v>2464</v>
      </c>
    </row>
    <row r="49" spans="1:6" s="444" customFormat="1" ht="20.100000000000001" customHeight="1">
      <c r="A49" s="457"/>
      <c r="B49" s="458"/>
      <c r="C49" s="458"/>
      <c r="D49" s="458"/>
      <c r="E49" s="446"/>
      <c r="F49" s="451"/>
    </row>
    <row r="50" spans="1:6" s="444" customFormat="1" ht="20.100000000000001" customHeight="1">
      <c r="A50" s="457"/>
      <c r="B50" s="458"/>
      <c r="C50" s="458"/>
      <c r="D50" s="458"/>
      <c r="E50" s="446">
        <v>42300</v>
      </c>
      <c r="F50" s="467" t="s">
        <v>2465</v>
      </c>
    </row>
    <row r="51" spans="1:6" s="444" customFormat="1" ht="20.100000000000001" customHeight="1">
      <c r="A51" s="457"/>
      <c r="B51" s="458"/>
      <c r="C51" s="458"/>
      <c r="D51" s="458"/>
      <c r="E51" s="446"/>
      <c r="F51" s="858" t="s">
        <v>2466</v>
      </c>
    </row>
    <row r="52" spans="1:6" s="444" customFormat="1" ht="20.100000000000001" customHeight="1">
      <c r="A52" s="457"/>
      <c r="B52" s="458"/>
      <c r="C52" s="458"/>
      <c r="D52" s="458"/>
      <c r="E52" s="446"/>
      <c r="F52" s="859"/>
    </row>
    <row r="53" spans="1:6" s="444" customFormat="1" ht="20.100000000000001" customHeight="1">
      <c r="A53" s="457"/>
      <c r="B53" s="458"/>
      <c r="C53" s="458"/>
      <c r="D53" s="458"/>
      <c r="E53" s="446"/>
      <c r="F53" s="859"/>
    </row>
    <row r="54" spans="1:6" s="444" customFormat="1" ht="20.100000000000001" customHeight="1">
      <c r="A54" s="457"/>
      <c r="B54" s="458"/>
      <c r="C54" s="458"/>
      <c r="D54" s="458"/>
      <c r="E54" s="446"/>
      <c r="F54" s="859"/>
    </row>
    <row r="55" spans="1:6" s="444" customFormat="1" ht="20.100000000000001" customHeight="1">
      <c r="A55" s="457"/>
      <c r="B55" s="458"/>
      <c r="C55" s="458"/>
      <c r="D55" s="458"/>
      <c r="E55" s="446"/>
      <c r="F55" s="859"/>
    </row>
    <row r="56" spans="1:6" s="444" customFormat="1" ht="20.100000000000001" customHeight="1">
      <c r="A56" s="457"/>
      <c r="B56" s="458"/>
      <c r="C56" s="458"/>
      <c r="D56" s="458"/>
      <c r="E56" s="446"/>
      <c r="F56" s="455"/>
    </row>
    <row r="57" spans="1:6" s="444" customFormat="1" ht="20.100000000000001" customHeight="1">
      <c r="A57" s="457"/>
      <c r="B57" s="458"/>
      <c r="C57" s="458"/>
      <c r="D57" s="458"/>
      <c r="E57" s="446"/>
      <c r="F57" s="455"/>
    </row>
    <row r="58" spans="1:6" s="444" customFormat="1" ht="20.100000000000001" customHeight="1">
      <c r="A58" s="457"/>
      <c r="B58" s="458"/>
      <c r="C58" s="458"/>
      <c r="D58" s="458"/>
      <c r="E58" s="446"/>
      <c r="F58" s="455"/>
    </row>
    <row r="59" spans="1:6" s="444" customFormat="1" ht="20.100000000000001" customHeight="1">
      <c r="A59" s="457"/>
      <c r="B59" s="458"/>
      <c r="C59" s="458"/>
      <c r="D59" s="458"/>
      <c r="E59" s="446"/>
      <c r="F59" s="455"/>
    </row>
    <row r="60" spans="1:6" s="444" customFormat="1" ht="36" customHeight="1">
      <c r="A60" s="457"/>
      <c r="B60" s="458"/>
      <c r="C60" s="458"/>
      <c r="D60" s="458"/>
      <c r="E60" s="446"/>
      <c r="F60" s="447"/>
    </row>
    <row r="61" spans="1:6" s="444" customFormat="1" ht="20.100000000000001" customHeight="1">
      <c r="A61" s="457"/>
      <c r="B61" s="458"/>
      <c r="C61" s="458"/>
      <c r="D61" s="458"/>
      <c r="E61" s="446">
        <v>38500</v>
      </c>
      <c r="F61" s="468" t="s">
        <v>2467</v>
      </c>
    </row>
    <row r="62" spans="1:6" s="444" customFormat="1" ht="20.100000000000001" customHeight="1">
      <c r="A62" s="457"/>
      <c r="B62" s="458"/>
      <c r="C62" s="458"/>
      <c r="D62" s="458"/>
      <c r="E62" s="446"/>
      <c r="F62" s="858" t="s">
        <v>2468</v>
      </c>
    </row>
    <row r="63" spans="1:6" s="444" customFormat="1" ht="20.100000000000001" customHeight="1">
      <c r="A63" s="457"/>
      <c r="B63" s="458"/>
      <c r="C63" s="458"/>
      <c r="D63" s="458"/>
      <c r="E63" s="446"/>
      <c r="F63" s="858"/>
    </row>
    <row r="64" spans="1:6" s="444" customFormat="1" ht="20.100000000000001" customHeight="1">
      <c r="A64" s="450"/>
      <c r="B64" s="458"/>
      <c r="C64" s="458"/>
      <c r="D64" s="458"/>
      <c r="E64" s="446"/>
      <c r="F64" s="858"/>
    </row>
    <row r="65" spans="1:6" s="444" customFormat="1" ht="20.100000000000001" customHeight="1">
      <c r="A65" s="469"/>
      <c r="B65" s="458"/>
      <c r="C65" s="458"/>
      <c r="D65" s="458"/>
      <c r="E65" s="446"/>
      <c r="F65" s="858"/>
    </row>
    <row r="66" spans="1:6" s="444" customFormat="1" ht="20.100000000000001" customHeight="1">
      <c r="A66" s="469"/>
      <c r="B66" s="458"/>
      <c r="C66" s="458"/>
      <c r="D66" s="458"/>
      <c r="E66" s="446"/>
      <c r="F66" s="858"/>
    </row>
    <row r="67" spans="1:6" s="444" customFormat="1" ht="20.100000000000001" customHeight="1">
      <c r="A67" s="469"/>
      <c r="B67" s="458"/>
      <c r="C67" s="458"/>
      <c r="D67" s="458"/>
      <c r="E67" s="446"/>
      <c r="F67" s="455"/>
    </row>
    <row r="68" spans="1:6" s="444" customFormat="1" ht="20.100000000000001" customHeight="1">
      <c r="A68" s="469"/>
      <c r="B68" s="458"/>
      <c r="C68" s="458"/>
      <c r="D68" s="458"/>
      <c r="E68" s="446"/>
      <c r="F68" s="455"/>
    </row>
    <row r="69" spans="1:6" s="444" customFormat="1" ht="20.100000000000001" customHeight="1">
      <c r="A69" s="469"/>
      <c r="B69" s="458"/>
      <c r="C69" s="458"/>
      <c r="D69" s="458"/>
      <c r="E69" s="446"/>
      <c r="F69" s="455"/>
    </row>
    <row r="70" spans="1:6" s="444" customFormat="1" ht="20.100000000000001" customHeight="1">
      <c r="A70" s="469"/>
      <c r="B70" s="458"/>
      <c r="C70" s="458"/>
      <c r="D70" s="458"/>
      <c r="E70" s="446"/>
      <c r="F70" s="447"/>
    </row>
    <row r="71" spans="1:6" s="444" customFormat="1" ht="20.100000000000001" customHeight="1">
      <c r="A71" s="469"/>
      <c r="B71" s="458"/>
      <c r="C71" s="458"/>
      <c r="D71" s="458"/>
      <c r="E71" s="446">
        <v>4344</v>
      </c>
      <c r="F71" s="465" t="s">
        <v>2469</v>
      </c>
    </row>
    <row r="72" spans="1:6" s="444" customFormat="1" ht="20.100000000000001" customHeight="1">
      <c r="A72" s="469"/>
      <c r="B72" s="458"/>
      <c r="C72" s="458"/>
      <c r="D72" s="458"/>
      <c r="E72" s="446"/>
      <c r="F72" s="466" t="s">
        <v>2470</v>
      </c>
    </row>
    <row r="73" spans="1:6" s="444" customFormat="1" ht="20.100000000000001" customHeight="1">
      <c r="A73" s="469"/>
      <c r="B73" s="458"/>
      <c r="C73" s="458"/>
      <c r="D73" s="458"/>
      <c r="E73" s="446"/>
      <c r="F73" s="466"/>
    </row>
    <row r="74" spans="1:6" s="444" customFormat="1" ht="20.100000000000001" customHeight="1">
      <c r="A74" s="469"/>
      <c r="B74" s="458"/>
      <c r="C74" s="458"/>
      <c r="D74" s="458"/>
      <c r="E74" s="446"/>
      <c r="F74" s="466"/>
    </row>
    <row r="75" spans="1:6" s="444" customFormat="1" ht="53.25" customHeight="1">
      <c r="A75" s="470"/>
      <c r="B75" s="463"/>
      <c r="C75" s="463"/>
      <c r="D75" s="463"/>
      <c r="E75" s="464"/>
      <c r="F75" s="471"/>
    </row>
    <row r="76" spans="1:6" s="444" customFormat="1" ht="20.100000000000001" customHeight="1">
      <c r="A76" s="469"/>
      <c r="B76" s="458"/>
      <c r="C76" s="458"/>
      <c r="D76" s="458"/>
      <c r="E76" s="446">
        <f>E78+E91+E99</f>
        <v>689800</v>
      </c>
      <c r="F76" s="451" t="s">
        <v>2471</v>
      </c>
    </row>
    <row r="77" spans="1:6" s="444" customFormat="1" ht="20.100000000000001" customHeight="1">
      <c r="A77" s="469"/>
      <c r="B77" s="458"/>
      <c r="C77" s="458"/>
      <c r="D77" s="458"/>
      <c r="E77" s="446"/>
      <c r="F77" s="452"/>
    </row>
    <row r="78" spans="1:6" s="444" customFormat="1" ht="20.100000000000001" customHeight="1">
      <c r="A78" s="469"/>
      <c r="B78" s="458"/>
      <c r="C78" s="458"/>
      <c r="D78" s="458"/>
      <c r="E78" s="446">
        <v>89000</v>
      </c>
      <c r="F78" s="467" t="s">
        <v>2472</v>
      </c>
    </row>
    <row r="79" spans="1:6" s="444" customFormat="1" ht="20.100000000000001" customHeight="1">
      <c r="A79" s="469"/>
      <c r="B79" s="458"/>
      <c r="C79" s="458"/>
      <c r="D79" s="458"/>
      <c r="E79" s="446"/>
      <c r="F79" s="858" t="s">
        <v>2473</v>
      </c>
    </row>
    <row r="80" spans="1:6" s="444" customFormat="1" ht="20.100000000000001" customHeight="1">
      <c r="A80" s="469"/>
      <c r="B80" s="458"/>
      <c r="C80" s="458"/>
      <c r="D80" s="458"/>
      <c r="E80" s="449"/>
      <c r="F80" s="858"/>
    </row>
    <row r="81" spans="1:6" s="444" customFormat="1" ht="20.100000000000001" customHeight="1">
      <c r="A81" s="469"/>
      <c r="B81" s="458"/>
      <c r="C81" s="458"/>
      <c r="D81" s="458"/>
      <c r="E81" s="446"/>
      <c r="F81" s="858"/>
    </row>
    <row r="82" spans="1:6" s="444" customFormat="1" ht="20.100000000000001" customHeight="1">
      <c r="A82" s="469"/>
      <c r="B82" s="458"/>
      <c r="C82" s="458"/>
      <c r="D82" s="458"/>
      <c r="E82" s="446"/>
      <c r="F82" s="858"/>
    </row>
    <row r="83" spans="1:6" s="444" customFormat="1" ht="10.5" customHeight="1">
      <c r="A83" s="469"/>
      <c r="B83" s="458"/>
      <c r="C83" s="458"/>
      <c r="D83" s="458"/>
      <c r="E83" s="446"/>
      <c r="F83" s="858"/>
    </row>
    <row r="84" spans="1:6" s="444" customFormat="1" ht="10.5" customHeight="1">
      <c r="A84" s="469"/>
      <c r="B84" s="458"/>
      <c r="C84" s="458"/>
      <c r="D84" s="458"/>
      <c r="E84" s="446"/>
      <c r="F84" s="858"/>
    </row>
    <row r="85" spans="1:6" s="444" customFormat="1" ht="10.5" customHeight="1">
      <c r="A85" s="469"/>
      <c r="B85" s="458"/>
      <c r="C85" s="458"/>
      <c r="D85" s="458"/>
      <c r="E85" s="446"/>
      <c r="F85" s="858"/>
    </row>
    <row r="86" spans="1:6" s="444" customFormat="1" ht="10.5" customHeight="1">
      <c r="A86" s="469"/>
      <c r="B86" s="458"/>
      <c r="C86" s="458"/>
      <c r="D86" s="458"/>
      <c r="E86" s="446"/>
      <c r="F86" s="858"/>
    </row>
    <row r="87" spans="1:6" s="444" customFormat="1" ht="10.5" customHeight="1">
      <c r="A87" s="469"/>
      <c r="B87" s="458"/>
      <c r="C87" s="458"/>
      <c r="D87" s="458"/>
      <c r="E87" s="446"/>
      <c r="F87" s="858"/>
    </row>
    <row r="88" spans="1:6" s="444" customFormat="1" ht="14.25" customHeight="1">
      <c r="A88" s="469"/>
      <c r="B88" s="458"/>
      <c r="C88" s="458"/>
      <c r="D88" s="458"/>
      <c r="E88" s="446"/>
      <c r="F88" s="858"/>
    </row>
    <row r="89" spans="1:6" s="444" customFormat="1" ht="10.5" customHeight="1">
      <c r="A89" s="469"/>
      <c r="B89" s="458"/>
      <c r="C89" s="458"/>
      <c r="D89" s="458"/>
      <c r="E89" s="446"/>
      <c r="F89" s="447"/>
    </row>
    <row r="90" spans="1:6" s="444" customFormat="1" ht="10.5" customHeight="1">
      <c r="A90" s="469"/>
      <c r="B90" s="458"/>
      <c r="C90" s="458"/>
      <c r="D90" s="458"/>
      <c r="E90" s="446"/>
      <c r="F90" s="447"/>
    </row>
    <row r="91" spans="1:6" s="444" customFormat="1" ht="19.5" customHeight="1">
      <c r="A91" s="469"/>
      <c r="B91" s="458"/>
      <c r="C91" s="458"/>
      <c r="D91" s="458"/>
      <c r="E91" s="446">
        <v>600000</v>
      </c>
      <c r="F91" s="467" t="s">
        <v>2474</v>
      </c>
    </row>
    <row r="92" spans="1:6" s="444" customFormat="1" ht="19.5" customHeight="1">
      <c r="A92" s="469"/>
      <c r="B92" s="458"/>
      <c r="C92" s="458"/>
      <c r="D92" s="458"/>
      <c r="E92" s="446"/>
      <c r="F92" s="858" t="s">
        <v>2475</v>
      </c>
    </row>
    <row r="93" spans="1:6" s="444" customFormat="1" ht="19.5" customHeight="1">
      <c r="A93" s="469"/>
      <c r="B93" s="458"/>
      <c r="C93" s="458"/>
      <c r="D93" s="458"/>
      <c r="E93" s="446"/>
      <c r="F93" s="858"/>
    </row>
    <row r="94" spans="1:6" s="444" customFormat="1" ht="19.5" customHeight="1">
      <c r="A94" s="469"/>
      <c r="B94" s="458"/>
      <c r="C94" s="458"/>
      <c r="D94" s="458"/>
      <c r="E94" s="446"/>
      <c r="F94" s="858"/>
    </row>
    <row r="95" spans="1:6" s="444" customFormat="1" ht="19.5" customHeight="1">
      <c r="A95" s="469"/>
      <c r="B95" s="458"/>
      <c r="C95" s="458"/>
      <c r="D95" s="458"/>
      <c r="E95" s="446"/>
      <c r="F95" s="858"/>
    </row>
    <row r="96" spans="1:6" s="444" customFormat="1" ht="19.5" customHeight="1">
      <c r="A96" s="469"/>
      <c r="B96" s="458"/>
      <c r="C96" s="458"/>
      <c r="D96" s="458"/>
      <c r="E96" s="446"/>
      <c r="F96" s="858"/>
    </row>
    <row r="97" spans="1:6" s="444" customFormat="1" ht="19.5" customHeight="1">
      <c r="A97" s="469"/>
      <c r="B97" s="458"/>
      <c r="C97" s="458"/>
      <c r="D97" s="458"/>
      <c r="E97" s="446"/>
      <c r="F97" s="858"/>
    </row>
    <row r="98" spans="1:6" s="444" customFormat="1" ht="19.5" customHeight="1">
      <c r="A98" s="469"/>
      <c r="B98" s="458"/>
      <c r="C98" s="458"/>
      <c r="D98" s="458"/>
      <c r="E98" s="446"/>
      <c r="F98" s="455"/>
    </row>
    <row r="99" spans="1:6" s="444" customFormat="1" ht="19.5" customHeight="1">
      <c r="A99" s="469"/>
      <c r="B99" s="458"/>
      <c r="C99" s="458"/>
      <c r="D99" s="458"/>
      <c r="E99" s="446">
        <v>800</v>
      </c>
      <c r="F99" s="465" t="s">
        <v>2469</v>
      </c>
    </row>
    <row r="100" spans="1:6" s="444" customFormat="1" ht="19.5" customHeight="1">
      <c r="A100" s="469"/>
      <c r="B100" s="458"/>
      <c r="C100" s="458"/>
      <c r="D100" s="458"/>
      <c r="E100" s="446"/>
      <c r="F100" s="466" t="s">
        <v>2476</v>
      </c>
    </row>
    <row r="101" spans="1:6" s="444" customFormat="1" ht="19.5" customHeight="1">
      <c r="A101" s="469"/>
      <c r="B101" s="458"/>
      <c r="C101" s="458"/>
      <c r="D101" s="458"/>
      <c r="E101" s="446"/>
      <c r="F101" s="466"/>
    </row>
    <row r="102" spans="1:6" s="444" customFormat="1" ht="19.5" customHeight="1">
      <c r="A102" s="469"/>
      <c r="B102" s="458"/>
      <c r="C102" s="458"/>
      <c r="D102" s="458"/>
      <c r="E102" s="446"/>
      <c r="F102" s="466"/>
    </row>
    <row r="103" spans="1:6" s="444" customFormat="1" ht="19.5" customHeight="1">
      <c r="A103" s="469"/>
      <c r="B103" s="458"/>
      <c r="C103" s="458"/>
      <c r="D103" s="458"/>
      <c r="E103" s="446"/>
      <c r="F103" s="466"/>
    </row>
    <row r="104" spans="1:6" s="444" customFormat="1" ht="19.5" customHeight="1">
      <c r="A104" s="469"/>
      <c r="B104" s="458"/>
      <c r="C104" s="458"/>
      <c r="D104" s="458"/>
      <c r="E104" s="446">
        <f>E106</f>
        <v>830</v>
      </c>
      <c r="F104" s="451" t="s">
        <v>2477</v>
      </c>
    </row>
    <row r="105" spans="1:6" s="444" customFormat="1" ht="19.5" customHeight="1">
      <c r="A105" s="469"/>
      <c r="B105" s="458"/>
      <c r="C105" s="458"/>
      <c r="D105" s="458"/>
      <c r="E105" s="446"/>
      <c r="F105" s="451"/>
    </row>
    <row r="106" spans="1:6" s="444" customFormat="1" ht="19.5" customHeight="1">
      <c r="A106" s="469"/>
      <c r="B106" s="458"/>
      <c r="C106" s="458"/>
      <c r="D106" s="458"/>
      <c r="E106" s="446">
        <v>830</v>
      </c>
      <c r="F106" s="465" t="s">
        <v>2478</v>
      </c>
    </row>
    <row r="107" spans="1:6" s="444" customFormat="1" ht="19.5" customHeight="1">
      <c r="A107" s="469"/>
      <c r="B107" s="458"/>
      <c r="C107" s="458"/>
      <c r="D107" s="458"/>
      <c r="E107" s="446"/>
      <c r="F107" s="472" t="s">
        <v>2479</v>
      </c>
    </row>
    <row r="108" spans="1:6" s="444" customFormat="1" ht="19.5" customHeight="1">
      <c r="A108" s="469"/>
      <c r="B108" s="458"/>
      <c r="C108" s="458"/>
      <c r="D108" s="458"/>
      <c r="E108" s="446"/>
      <c r="F108" s="466"/>
    </row>
    <row r="109" spans="1:6" s="444" customFormat="1" ht="19.5" customHeight="1">
      <c r="A109" s="469"/>
      <c r="B109" s="458"/>
      <c r="C109" s="458"/>
      <c r="D109" s="458"/>
      <c r="E109" s="446"/>
      <c r="F109" s="466"/>
    </row>
    <row r="110" spans="1:6" s="444" customFormat="1" ht="19.5" customHeight="1">
      <c r="A110" s="469"/>
      <c r="B110" s="458"/>
      <c r="C110" s="458"/>
      <c r="D110" s="458"/>
      <c r="E110" s="446"/>
      <c r="F110" s="466"/>
    </row>
    <row r="111" spans="1:6" s="444" customFormat="1" ht="20.100000000000001" customHeight="1">
      <c r="A111" s="457"/>
      <c r="B111" s="458"/>
      <c r="C111" s="458"/>
      <c r="D111" s="458"/>
      <c r="E111" s="446">
        <f>E113</f>
        <v>2714</v>
      </c>
      <c r="F111" s="451" t="s">
        <v>2480</v>
      </c>
    </row>
    <row r="112" spans="1:6" s="444" customFormat="1" ht="20.100000000000001" customHeight="1">
      <c r="A112" s="457"/>
      <c r="B112" s="458"/>
      <c r="C112" s="458"/>
      <c r="D112" s="458"/>
      <c r="E112" s="446"/>
      <c r="F112" s="451"/>
    </row>
    <row r="113" spans="1:6" s="444" customFormat="1" ht="20.100000000000001" customHeight="1">
      <c r="A113" s="457"/>
      <c r="B113" s="458"/>
      <c r="C113" s="458"/>
      <c r="D113" s="458"/>
      <c r="E113" s="446">
        <v>2714</v>
      </c>
      <c r="F113" s="465" t="s">
        <v>2478</v>
      </c>
    </row>
    <row r="114" spans="1:6" s="444" customFormat="1" ht="20.100000000000001" customHeight="1">
      <c r="A114" s="457"/>
      <c r="B114" s="458"/>
      <c r="C114" s="458"/>
      <c r="D114" s="458"/>
      <c r="E114" s="446"/>
      <c r="F114" s="472" t="s">
        <v>2481</v>
      </c>
    </row>
    <row r="115" spans="1:6" s="444" customFormat="1" ht="25.5" customHeight="1">
      <c r="A115" s="462"/>
      <c r="B115" s="463"/>
      <c r="C115" s="463"/>
      <c r="D115" s="463"/>
      <c r="E115" s="464"/>
      <c r="F115" s="471"/>
    </row>
    <row r="116" spans="1:6">
      <c r="A116" s="473" t="s">
        <v>2453</v>
      </c>
      <c r="B116" s="474"/>
      <c r="C116" s="474"/>
      <c r="D116" s="474"/>
      <c r="E116" s="442">
        <f>E117+E446</f>
        <v>7373103</v>
      </c>
      <c r="F116" s="475"/>
    </row>
    <row r="117" spans="1:6">
      <c r="A117" s="856" t="s">
        <v>2482</v>
      </c>
      <c r="B117" s="476"/>
      <c r="C117" s="476"/>
      <c r="D117" s="476"/>
      <c r="E117" s="446">
        <f>E119+E252+E269+E321+E377+E430</f>
        <v>7070209</v>
      </c>
      <c r="F117" s="477"/>
    </row>
    <row r="118" spans="1:6">
      <c r="A118" s="856"/>
      <c r="B118" s="478"/>
      <c r="C118" s="478"/>
      <c r="D118" s="478"/>
      <c r="E118" s="446"/>
      <c r="F118" s="479"/>
    </row>
    <row r="119" spans="1:6">
      <c r="A119" s="480"/>
      <c r="B119" s="478"/>
      <c r="C119" s="478"/>
      <c r="D119" s="478"/>
      <c r="E119" s="446">
        <f>E121+E130+E138+E156+E165+E173+E180+E188+E196+E202+E212+E218+E228+E235</f>
        <v>2100109</v>
      </c>
      <c r="F119" s="481" t="s">
        <v>2483</v>
      </c>
    </row>
    <row r="120" spans="1:6">
      <c r="A120" s="480"/>
      <c r="B120" s="478"/>
      <c r="C120" s="478"/>
      <c r="D120" s="478"/>
      <c r="E120" s="446"/>
      <c r="F120" s="482"/>
    </row>
    <row r="121" spans="1:6">
      <c r="A121" s="480"/>
      <c r="B121" s="478"/>
      <c r="C121" s="478"/>
      <c r="D121" s="478"/>
      <c r="E121" s="446">
        <v>10200</v>
      </c>
      <c r="F121" s="483" t="s">
        <v>2484</v>
      </c>
    </row>
    <row r="122" spans="1:6">
      <c r="A122" s="480"/>
      <c r="B122" s="478"/>
      <c r="C122" s="478"/>
      <c r="D122" s="484"/>
      <c r="E122" s="446"/>
      <c r="F122" s="854" t="s">
        <v>2485</v>
      </c>
    </row>
    <row r="123" spans="1:6">
      <c r="A123" s="480"/>
      <c r="B123" s="478"/>
      <c r="C123" s="478"/>
      <c r="D123" s="484"/>
      <c r="E123" s="446"/>
      <c r="F123" s="854"/>
    </row>
    <row r="124" spans="1:6">
      <c r="A124" s="480"/>
      <c r="B124" s="478"/>
      <c r="C124" s="478"/>
      <c r="D124" s="484"/>
      <c r="E124" s="446"/>
      <c r="F124" s="854"/>
    </row>
    <row r="125" spans="1:6">
      <c r="A125" s="480"/>
      <c r="B125" s="478"/>
      <c r="C125" s="478"/>
      <c r="D125" s="484"/>
      <c r="E125" s="446"/>
      <c r="F125" s="854"/>
    </row>
    <row r="126" spans="1:6">
      <c r="A126" s="480"/>
      <c r="B126" s="478"/>
      <c r="C126" s="478"/>
      <c r="D126" s="484"/>
      <c r="E126" s="446"/>
      <c r="F126" s="854"/>
    </row>
    <row r="127" spans="1:6">
      <c r="A127" s="480"/>
      <c r="B127" s="478"/>
      <c r="C127" s="478"/>
      <c r="D127" s="478"/>
      <c r="E127" s="446"/>
      <c r="F127" s="854"/>
    </row>
    <row r="128" spans="1:6">
      <c r="A128" s="480"/>
      <c r="B128" s="478"/>
      <c r="C128" s="478"/>
      <c r="D128" s="478"/>
      <c r="E128" s="446"/>
      <c r="F128" s="854"/>
    </row>
    <row r="129" spans="1:6">
      <c r="A129" s="480"/>
      <c r="B129" s="478"/>
      <c r="C129" s="478"/>
      <c r="D129" s="478"/>
      <c r="E129" s="446"/>
      <c r="F129" s="485"/>
    </row>
    <row r="130" spans="1:6">
      <c r="A130" s="480"/>
      <c r="B130" s="478"/>
      <c r="C130" s="478"/>
      <c r="D130" s="478"/>
      <c r="E130" s="456">
        <v>438703</v>
      </c>
      <c r="F130" s="486" t="s">
        <v>2486</v>
      </c>
    </row>
    <row r="131" spans="1:6">
      <c r="A131" s="480"/>
      <c r="B131" s="478"/>
      <c r="C131" s="478"/>
      <c r="D131" s="478"/>
      <c r="E131" s="446"/>
      <c r="F131" s="854" t="s">
        <v>2487</v>
      </c>
    </row>
    <row r="132" spans="1:6">
      <c r="A132" s="480"/>
      <c r="B132" s="478"/>
      <c r="C132" s="478"/>
      <c r="D132" s="478"/>
      <c r="E132" s="487"/>
      <c r="F132" s="854"/>
    </row>
    <row r="133" spans="1:6">
      <c r="A133" s="480"/>
      <c r="B133" s="478"/>
      <c r="C133" s="478"/>
      <c r="D133" s="478"/>
      <c r="E133" s="487"/>
      <c r="F133" s="854"/>
    </row>
    <row r="134" spans="1:6">
      <c r="A134" s="480"/>
      <c r="B134" s="478"/>
      <c r="C134" s="478"/>
      <c r="D134" s="478"/>
      <c r="E134" s="487"/>
      <c r="F134" s="854"/>
    </row>
    <row r="135" spans="1:6">
      <c r="A135" s="480"/>
      <c r="B135" s="478"/>
      <c r="C135" s="478"/>
      <c r="D135" s="478"/>
      <c r="E135" s="487"/>
      <c r="F135" s="854"/>
    </row>
    <row r="136" spans="1:6">
      <c r="A136" s="479"/>
      <c r="B136" s="476"/>
      <c r="C136" s="476"/>
      <c r="D136" s="476"/>
      <c r="E136" s="488"/>
      <c r="F136" s="854"/>
    </row>
    <row r="137" spans="1:6">
      <c r="A137" s="479"/>
      <c r="B137" s="476"/>
      <c r="C137" s="476"/>
      <c r="D137" s="476"/>
      <c r="E137" s="479"/>
      <c r="F137" s="489"/>
    </row>
    <row r="138" spans="1:6">
      <c r="A138" s="479"/>
      <c r="B138" s="476"/>
      <c r="C138" s="476"/>
      <c r="D138" s="476"/>
      <c r="E138" s="456">
        <v>38000</v>
      </c>
      <c r="F138" s="486" t="s">
        <v>2488</v>
      </c>
    </row>
    <row r="139" spans="1:6">
      <c r="A139" s="479"/>
      <c r="B139" s="476"/>
      <c r="C139" s="476"/>
      <c r="D139" s="476"/>
      <c r="E139" s="479"/>
      <c r="F139" s="854" t="s">
        <v>2489</v>
      </c>
    </row>
    <row r="140" spans="1:6">
      <c r="A140" s="479"/>
      <c r="B140" s="476"/>
      <c r="C140" s="476"/>
      <c r="D140" s="476"/>
      <c r="E140" s="479"/>
      <c r="F140" s="854"/>
    </row>
    <row r="141" spans="1:6">
      <c r="A141" s="479"/>
      <c r="B141" s="476"/>
      <c r="C141" s="476"/>
      <c r="D141" s="476"/>
      <c r="E141" s="479"/>
      <c r="F141" s="854"/>
    </row>
    <row r="142" spans="1:6">
      <c r="A142" s="479"/>
      <c r="B142" s="476"/>
      <c r="C142" s="476"/>
      <c r="D142" s="476"/>
      <c r="E142" s="479"/>
      <c r="F142" s="854"/>
    </row>
    <row r="143" spans="1:6">
      <c r="A143" s="479"/>
      <c r="B143" s="476"/>
      <c r="C143" s="476"/>
      <c r="D143" s="476"/>
      <c r="E143" s="479"/>
      <c r="F143" s="854"/>
    </row>
    <row r="144" spans="1:6">
      <c r="A144" s="479"/>
      <c r="B144" s="476"/>
      <c r="C144" s="476"/>
      <c r="D144" s="476"/>
      <c r="E144" s="479"/>
      <c r="F144" s="854"/>
    </row>
    <row r="145" spans="1:6">
      <c r="A145" s="479"/>
      <c r="B145" s="476"/>
      <c r="C145" s="476"/>
      <c r="D145" s="476"/>
      <c r="E145" s="479"/>
      <c r="F145" s="854"/>
    </row>
    <row r="146" spans="1:6">
      <c r="A146" s="479"/>
      <c r="B146" s="476"/>
      <c r="C146" s="476"/>
      <c r="D146" s="476"/>
      <c r="E146" s="479"/>
      <c r="F146" s="854"/>
    </row>
    <row r="147" spans="1:6">
      <c r="A147" s="479"/>
      <c r="B147" s="476"/>
      <c r="C147" s="476"/>
      <c r="D147" s="476"/>
      <c r="E147" s="479"/>
      <c r="F147" s="854"/>
    </row>
    <row r="148" spans="1:6">
      <c r="A148" s="479"/>
      <c r="B148" s="476"/>
      <c r="C148" s="476"/>
      <c r="D148" s="476"/>
      <c r="E148" s="479"/>
      <c r="F148" s="854"/>
    </row>
    <row r="149" spans="1:6">
      <c r="A149" s="479"/>
      <c r="B149" s="476"/>
      <c r="C149" s="476"/>
      <c r="D149" s="476"/>
      <c r="E149" s="479"/>
      <c r="F149" s="477"/>
    </row>
    <row r="150" spans="1:6">
      <c r="A150" s="479"/>
      <c r="B150" s="476"/>
      <c r="C150" s="476"/>
      <c r="D150" s="476"/>
      <c r="E150" s="479"/>
      <c r="F150" s="477"/>
    </row>
    <row r="151" spans="1:6">
      <c r="A151" s="479"/>
      <c r="B151" s="476"/>
      <c r="C151" s="476"/>
      <c r="D151" s="476"/>
      <c r="E151" s="479"/>
      <c r="F151" s="477"/>
    </row>
    <row r="152" spans="1:6">
      <c r="A152" s="479"/>
      <c r="B152" s="476"/>
      <c r="C152" s="476"/>
      <c r="D152" s="476"/>
      <c r="E152" s="479"/>
      <c r="F152" s="477"/>
    </row>
    <row r="153" spans="1:6">
      <c r="A153" s="479"/>
      <c r="B153" s="476"/>
      <c r="C153" s="476"/>
      <c r="D153" s="476"/>
      <c r="E153" s="479"/>
      <c r="F153" s="477"/>
    </row>
    <row r="154" spans="1:6">
      <c r="A154" s="479"/>
      <c r="B154" s="476"/>
      <c r="C154" s="476"/>
      <c r="D154" s="476"/>
      <c r="E154" s="479"/>
      <c r="F154" s="477"/>
    </row>
    <row r="155" spans="1:6">
      <c r="A155" s="490"/>
      <c r="B155" s="491"/>
      <c r="C155" s="491"/>
      <c r="D155" s="491"/>
      <c r="E155" s="490"/>
      <c r="F155" s="492"/>
    </row>
    <row r="156" spans="1:6">
      <c r="A156" s="493"/>
      <c r="B156" s="474"/>
      <c r="C156" s="474"/>
      <c r="D156" s="474"/>
      <c r="E156" s="494">
        <v>220000</v>
      </c>
      <c r="F156" s="495" t="s">
        <v>2490</v>
      </c>
    </row>
    <row r="157" spans="1:6">
      <c r="A157" s="479"/>
      <c r="B157" s="476"/>
      <c r="C157" s="476"/>
      <c r="D157" s="476"/>
      <c r="E157" s="479"/>
      <c r="F157" s="486" t="s">
        <v>2491</v>
      </c>
    </row>
    <row r="158" spans="1:6">
      <c r="A158" s="479"/>
      <c r="B158" s="476"/>
      <c r="C158" s="476"/>
      <c r="D158" s="476"/>
      <c r="E158" s="479"/>
      <c r="F158" s="854" t="s">
        <v>2492</v>
      </c>
    </row>
    <row r="159" spans="1:6">
      <c r="A159" s="479"/>
      <c r="B159" s="476"/>
      <c r="C159" s="476"/>
      <c r="D159" s="476"/>
      <c r="E159" s="479"/>
      <c r="F159" s="854"/>
    </row>
    <row r="160" spans="1:6">
      <c r="A160" s="479"/>
      <c r="B160" s="476"/>
      <c r="C160" s="476"/>
      <c r="D160" s="476"/>
      <c r="E160" s="479"/>
      <c r="F160" s="854"/>
    </row>
    <row r="161" spans="1:6">
      <c r="A161" s="479"/>
      <c r="B161" s="476"/>
      <c r="C161" s="476"/>
      <c r="D161" s="476"/>
      <c r="E161" s="479"/>
      <c r="F161" s="854"/>
    </row>
    <row r="162" spans="1:6">
      <c r="A162" s="479"/>
      <c r="B162" s="476"/>
      <c r="C162" s="476"/>
      <c r="D162" s="476"/>
      <c r="E162" s="479"/>
      <c r="F162" s="854"/>
    </row>
    <row r="163" spans="1:6">
      <c r="A163" s="479"/>
      <c r="B163" s="476"/>
      <c r="C163" s="476"/>
      <c r="D163" s="476"/>
      <c r="E163" s="479"/>
      <c r="F163" s="854"/>
    </row>
    <row r="164" spans="1:6">
      <c r="A164" s="479"/>
      <c r="B164" s="476"/>
      <c r="C164" s="476"/>
      <c r="D164" s="476"/>
      <c r="E164" s="479"/>
      <c r="F164" s="496"/>
    </row>
    <row r="165" spans="1:6">
      <c r="A165" s="479"/>
      <c r="B165" s="476"/>
      <c r="C165" s="476"/>
      <c r="D165" s="476"/>
      <c r="E165" s="456">
        <v>316800</v>
      </c>
      <c r="F165" s="486" t="s">
        <v>2493</v>
      </c>
    </row>
    <row r="166" spans="1:6">
      <c r="A166" s="479"/>
      <c r="B166" s="476"/>
      <c r="C166" s="476"/>
      <c r="D166" s="476"/>
      <c r="E166" s="479"/>
      <c r="F166" s="854" t="s">
        <v>2494</v>
      </c>
    </row>
    <row r="167" spans="1:6">
      <c r="A167" s="479"/>
      <c r="B167" s="476"/>
      <c r="C167" s="476"/>
      <c r="D167" s="476"/>
      <c r="E167" s="479"/>
      <c r="F167" s="854"/>
    </row>
    <row r="168" spans="1:6">
      <c r="A168" s="479"/>
      <c r="B168" s="476"/>
      <c r="C168" s="476"/>
      <c r="D168" s="476"/>
      <c r="E168" s="479"/>
      <c r="F168" s="854"/>
    </row>
    <row r="169" spans="1:6">
      <c r="A169" s="479"/>
      <c r="B169" s="476"/>
      <c r="C169" s="476"/>
      <c r="D169" s="476"/>
      <c r="E169" s="479"/>
      <c r="F169" s="854"/>
    </row>
    <row r="170" spans="1:6">
      <c r="A170" s="479"/>
      <c r="B170" s="476"/>
      <c r="C170" s="476"/>
      <c r="D170" s="476"/>
      <c r="E170" s="479"/>
      <c r="F170" s="854"/>
    </row>
    <row r="171" spans="1:6">
      <c r="A171" s="479"/>
      <c r="B171" s="476"/>
      <c r="C171" s="476"/>
      <c r="D171" s="476"/>
      <c r="E171" s="479"/>
      <c r="F171" s="854"/>
    </row>
    <row r="172" spans="1:6">
      <c r="A172" s="479"/>
      <c r="B172" s="476"/>
      <c r="C172" s="476"/>
      <c r="D172" s="476"/>
      <c r="E172" s="479"/>
      <c r="F172" s="489"/>
    </row>
    <row r="173" spans="1:6">
      <c r="A173" s="479"/>
      <c r="B173" s="476"/>
      <c r="C173" s="476"/>
      <c r="D173" s="476"/>
      <c r="E173" s="456">
        <v>300000</v>
      </c>
      <c r="F173" s="486" t="s">
        <v>2495</v>
      </c>
    </row>
    <row r="174" spans="1:6">
      <c r="A174" s="479"/>
      <c r="B174" s="476"/>
      <c r="C174" s="476"/>
      <c r="D174" s="476"/>
      <c r="E174" s="479"/>
      <c r="F174" s="854" t="s">
        <v>2496</v>
      </c>
    </row>
    <row r="175" spans="1:6">
      <c r="A175" s="479"/>
      <c r="B175" s="476"/>
      <c r="C175" s="476"/>
      <c r="D175" s="476"/>
      <c r="E175" s="479"/>
      <c r="F175" s="854"/>
    </row>
    <row r="176" spans="1:6">
      <c r="A176" s="479"/>
      <c r="B176" s="476"/>
      <c r="C176" s="476"/>
      <c r="D176" s="476"/>
      <c r="E176" s="479"/>
      <c r="F176" s="854"/>
    </row>
    <row r="177" spans="1:6">
      <c r="A177" s="479"/>
      <c r="B177" s="476"/>
      <c r="C177" s="476"/>
      <c r="D177" s="476"/>
      <c r="E177" s="479"/>
      <c r="F177" s="854"/>
    </row>
    <row r="178" spans="1:6">
      <c r="A178" s="479"/>
      <c r="B178" s="476"/>
      <c r="C178" s="476"/>
      <c r="D178" s="476"/>
      <c r="E178" s="479"/>
      <c r="F178" s="854"/>
    </row>
    <row r="179" spans="1:6">
      <c r="A179" s="479"/>
      <c r="B179" s="476"/>
      <c r="C179" s="476"/>
      <c r="D179" s="476"/>
      <c r="E179" s="479"/>
      <c r="F179" s="489"/>
    </row>
    <row r="180" spans="1:6">
      <c r="A180" s="479"/>
      <c r="B180" s="476"/>
      <c r="C180" s="476"/>
      <c r="D180" s="476"/>
      <c r="E180" s="456">
        <v>77400</v>
      </c>
      <c r="F180" s="486" t="s">
        <v>2497</v>
      </c>
    </row>
    <row r="181" spans="1:6">
      <c r="A181" s="479"/>
      <c r="B181" s="476"/>
      <c r="C181" s="476"/>
      <c r="D181" s="476"/>
      <c r="E181" s="479" t="s">
        <v>1</v>
      </c>
      <c r="F181" s="854" t="s">
        <v>2498</v>
      </c>
    </row>
    <row r="182" spans="1:6">
      <c r="A182" s="479"/>
      <c r="B182" s="476"/>
      <c r="C182" s="476"/>
      <c r="D182" s="476"/>
      <c r="E182" s="479"/>
      <c r="F182" s="854"/>
    </row>
    <row r="183" spans="1:6">
      <c r="A183" s="479"/>
      <c r="B183" s="476"/>
      <c r="C183" s="476"/>
      <c r="D183" s="476"/>
      <c r="E183" s="479"/>
      <c r="F183" s="854"/>
    </row>
    <row r="184" spans="1:6">
      <c r="A184" s="479"/>
      <c r="B184" s="476"/>
      <c r="C184" s="476"/>
      <c r="D184" s="476"/>
      <c r="E184" s="479"/>
      <c r="F184" s="854"/>
    </row>
    <row r="185" spans="1:6">
      <c r="A185" s="479"/>
      <c r="B185" s="476"/>
      <c r="C185" s="476"/>
      <c r="D185" s="476"/>
      <c r="E185" s="479"/>
      <c r="F185" s="854"/>
    </row>
    <row r="186" spans="1:6">
      <c r="A186" s="479"/>
      <c r="B186" s="476"/>
      <c r="C186" s="476"/>
      <c r="D186" s="476"/>
      <c r="E186" s="479"/>
      <c r="F186" s="854"/>
    </row>
    <row r="187" spans="1:6">
      <c r="A187" s="479"/>
      <c r="B187" s="476"/>
      <c r="C187" s="476"/>
      <c r="D187" s="476"/>
      <c r="E187" s="497"/>
      <c r="F187" s="489"/>
    </row>
    <row r="188" spans="1:6">
      <c r="A188" s="479"/>
      <c r="B188" s="476"/>
      <c r="C188" s="476"/>
      <c r="D188" s="476"/>
      <c r="E188" s="456">
        <v>106000</v>
      </c>
      <c r="F188" s="486" t="s">
        <v>2499</v>
      </c>
    </row>
    <row r="189" spans="1:6">
      <c r="A189" s="479"/>
      <c r="B189" s="476"/>
      <c r="C189" s="476"/>
      <c r="D189" s="476"/>
      <c r="E189" s="497"/>
      <c r="F189" s="854" t="s">
        <v>2500</v>
      </c>
    </row>
    <row r="190" spans="1:6">
      <c r="A190" s="479"/>
      <c r="B190" s="476"/>
      <c r="C190" s="476"/>
      <c r="D190" s="476"/>
      <c r="E190" s="497"/>
      <c r="F190" s="854"/>
    </row>
    <row r="191" spans="1:6">
      <c r="A191" s="479"/>
      <c r="B191" s="476"/>
      <c r="C191" s="476"/>
      <c r="D191" s="476"/>
      <c r="E191" s="497"/>
      <c r="F191" s="854"/>
    </row>
    <row r="192" spans="1:6">
      <c r="A192" s="479"/>
      <c r="B192" s="476"/>
      <c r="C192" s="476"/>
      <c r="D192" s="476"/>
      <c r="E192" s="497"/>
      <c r="F192" s="854"/>
    </row>
    <row r="193" spans="1:6">
      <c r="A193" s="479"/>
      <c r="B193" s="476"/>
      <c r="C193" s="476"/>
      <c r="D193" s="476"/>
      <c r="E193" s="497"/>
      <c r="F193" s="477"/>
    </row>
    <row r="194" spans="1:6">
      <c r="A194" s="479"/>
      <c r="B194" s="476"/>
      <c r="C194" s="476"/>
      <c r="D194" s="476"/>
      <c r="E194" s="497"/>
      <c r="F194" s="477"/>
    </row>
    <row r="195" spans="1:6">
      <c r="A195" s="479"/>
      <c r="B195" s="476"/>
      <c r="C195" s="476"/>
      <c r="D195" s="476"/>
      <c r="E195" s="497"/>
      <c r="F195" s="477"/>
    </row>
    <row r="196" spans="1:6">
      <c r="A196" s="493"/>
      <c r="B196" s="474"/>
      <c r="C196" s="474"/>
      <c r="D196" s="474"/>
      <c r="E196" s="494">
        <v>45000</v>
      </c>
      <c r="F196" s="495" t="s">
        <v>2501</v>
      </c>
    </row>
    <row r="197" spans="1:6">
      <c r="A197" s="479"/>
      <c r="B197" s="476"/>
      <c r="C197" s="476"/>
      <c r="D197" s="476"/>
      <c r="E197" s="497"/>
      <c r="F197" s="854" t="s">
        <v>2502</v>
      </c>
    </row>
    <row r="198" spans="1:6">
      <c r="A198" s="479"/>
      <c r="B198" s="476"/>
      <c r="C198" s="476"/>
      <c r="D198" s="476"/>
      <c r="E198" s="497"/>
      <c r="F198" s="854"/>
    </row>
    <row r="199" spans="1:6">
      <c r="A199" s="479"/>
      <c r="B199" s="476"/>
      <c r="C199" s="476"/>
      <c r="D199" s="476"/>
      <c r="E199" s="497"/>
      <c r="F199" s="854"/>
    </row>
    <row r="200" spans="1:6">
      <c r="A200" s="479"/>
      <c r="B200" s="476"/>
      <c r="C200" s="476"/>
      <c r="D200" s="476"/>
      <c r="E200" s="497"/>
      <c r="F200" s="854"/>
    </row>
    <row r="201" spans="1:6">
      <c r="A201" s="479"/>
      <c r="B201" s="476"/>
      <c r="C201" s="476"/>
      <c r="D201" s="476"/>
      <c r="E201" s="497"/>
      <c r="F201" s="496"/>
    </row>
    <row r="202" spans="1:6">
      <c r="A202" s="479"/>
      <c r="B202" s="476"/>
      <c r="C202" s="476"/>
      <c r="D202" s="476"/>
      <c r="E202" s="456">
        <v>69000</v>
      </c>
      <c r="F202" s="486" t="s">
        <v>2503</v>
      </c>
    </row>
    <row r="203" spans="1:6">
      <c r="A203" s="479"/>
      <c r="B203" s="476"/>
      <c r="C203" s="476"/>
      <c r="D203" s="476"/>
      <c r="E203" s="479"/>
      <c r="F203" s="498" t="s">
        <v>2504</v>
      </c>
    </row>
    <row r="204" spans="1:6">
      <c r="A204" s="479"/>
      <c r="B204" s="476"/>
      <c r="C204" s="476"/>
      <c r="D204" s="476"/>
      <c r="E204" s="479"/>
      <c r="F204" s="854" t="s">
        <v>2505</v>
      </c>
    </row>
    <row r="205" spans="1:6">
      <c r="A205" s="479"/>
      <c r="B205" s="476"/>
      <c r="C205" s="476"/>
      <c r="D205" s="476"/>
      <c r="E205" s="479"/>
      <c r="F205" s="854"/>
    </row>
    <row r="206" spans="1:6">
      <c r="A206" s="479"/>
      <c r="B206" s="476"/>
      <c r="C206" s="476"/>
      <c r="D206" s="476"/>
      <c r="E206" s="479"/>
      <c r="F206" s="854"/>
    </row>
    <row r="207" spans="1:6">
      <c r="A207" s="479"/>
      <c r="B207" s="476"/>
      <c r="C207" s="476"/>
      <c r="D207" s="476"/>
      <c r="E207" s="479"/>
      <c r="F207" s="854"/>
    </row>
    <row r="208" spans="1:6">
      <c r="A208" s="479"/>
      <c r="B208" s="476"/>
      <c r="C208" s="476"/>
      <c r="D208" s="476"/>
      <c r="E208" s="479"/>
      <c r="F208" s="854"/>
    </row>
    <row r="209" spans="1:6">
      <c r="A209" s="479"/>
      <c r="B209" s="476"/>
      <c r="C209" s="476"/>
      <c r="D209" s="476"/>
      <c r="E209" s="479"/>
      <c r="F209" s="854"/>
    </row>
    <row r="210" spans="1:6">
      <c r="A210" s="479"/>
      <c r="B210" s="476"/>
      <c r="C210" s="476"/>
      <c r="D210" s="476"/>
      <c r="E210" s="479"/>
      <c r="F210" s="854"/>
    </row>
    <row r="211" spans="1:6">
      <c r="A211" s="479"/>
      <c r="B211" s="476"/>
      <c r="C211" s="476"/>
      <c r="D211" s="476"/>
      <c r="E211" s="479"/>
      <c r="F211" s="498"/>
    </row>
    <row r="212" spans="1:6">
      <c r="A212" s="479"/>
      <c r="B212" s="476"/>
      <c r="C212" s="476"/>
      <c r="D212" s="476"/>
      <c r="E212" s="456">
        <v>15000</v>
      </c>
      <c r="F212" s="486" t="s">
        <v>2506</v>
      </c>
    </row>
    <row r="213" spans="1:6">
      <c r="A213" s="479"/>
      <c r="B213" s="476"/>
      <c r="C213" s="476"/>
      <c r="D213" s="476"/>
      <c r="E213" s="479"/>
      <c r="F213" s="498" t="s">
        <v>2507</v>
      </c>
    </row>
    <row r="214" spans="1:6">
      <c r="A214" s="479"/>
      <c r="B214" s="476"/>
      <c r="C214" s="476"/>
      <c r="D214" s="476"/>
      <c r="E214" s="479"/>
      <c r="F214" s="854" t="s">
        <v>2508</v>
      </c>
    </row>
    <row r="215" spans="1:6">
      <c r="A215" s="479"/>
      <c r="B215" s="476"/>
      <c r="C215" s="476"/>
      <c r="D215" s="476"/>
      <c r="E215" s="479"/>
      <c r="F215" s="854"/>
    </row>
    <row r="216" spans="1:6">
      <c r="A216" s="479"/>
      <c r="B216" s="476"/>
      <c r="C216" s="476"/>
      <c r="D216" s="476"/>
      <c r="E216" s="479"/>
      <c r="F216" s="854"/>
    </row>
    <row r="217" spans="1:6">
      <c r="A217" s="479"/>
      <c r="B217" s="476"/>
      <c r="C217" s="476"/>
      <c r="D217" s="476"/>
      <c r="E217" s="479"/>
      <c r="F217" s="489"/>
    </row>
    <row r="218" spans="1:6">
      <c r="A218" s="479"/>
      <c r="B218" s="476"/>
      <c r="C218" s="476"/>
      <c r="D218" s="476"/>
      <c r="E218" s="446">
        <v>360000</v>
      </c>
      <c r="F218" s="499" t="s">
        <v>2509</v>
      </c>
    </row>
    <row r="219" spans="1:6">
      <c r="A219" s="479"/>
      <c r="B219" s="476"/>
      <c r="C219" s="476"/>
      <c r="D219" s="476"/>
      <c r="E219" s="446"/>
      <c r="F219" s="854" t="s">
        <v>2510</v>
      </c>
    </row>
    <row r="220" spans="1:6">
      <c r="A220" s="479"/>
      <c r="B220" s="476"/>
      <c r="C220" s="476"/>
      <c r="D220" s="476"/>
      <c r="E220" s="446"/>
      <c r="F220" s="854"/>
    </row>
    <row r="221" spans="1:6">
      <c r="A221" s="479"/>
      <c r="B221" s="476"/>
      <c r="C221" s="476"/>
      <c r="D221" s="476"/>
      <c r="E221" s="446"/>
      <c r="F221" s="854"/>
    </row>
    <row r="222" spans="1:6">
      <c r="A222" s="479"/>
      <c r="B222" s="476"/>
      <c r="C222" s="476"/>
      <c r="D222" s="476"/>
      <c r="E222" s="446"/>
      <c r="F222" s="854"/>
    </row>
    <row r="223" spans="1:6">
      <c r="A223" s="479"/>
      <c r="B223" s="476"/>
      <c r="C223" s="476"/>
      <c r="D223" s="476"/>
      <c r="E223" s="446"/>
      <c r="F223" s="854"/>
    </row>
    <row r="224" spans="1:6">
      <c r="A224" s="479"/>
      <c r="B224" s="476"/>
      <c r="C224" s="476"/>
      <c r="D224" s="476"/>
      <c r="E224" s="446"/>
      <c r="F224" s="854"/>
    </row>
    <row r="225" spans="1:6">
      <c r="A225" s="479"/>
      <c r="B225" s="476"/>
      <c r="C225" s="476"/>
      <c r="D225" s="476"/>
      <c r="E225" s="446"/>
      <c r="F225" s="854"/>
    </row>
    <row r="226" spans="1:6">
      <c r="A226" s="479"/>
      <c r="B226" s="476"/>
      <c r="C226" s="476"/>
      <c r="D226" s="476"/>
      <c r="E226" s="446"/>
      <c r="F226" s="854"/>
    </row>
    <row r="227" spans="1:6">
      <c r="A227" s="479"/>
      <c r="B227" s="476"/>
      <c r="C227" s="476"/>
      <c r="D227" s="476"/>
      <c r="E227" s="446"/>
      <c r="F227" s="489"/>
    </row>
    <row r="228" spans="1:6">
      <c r="A228" s="479"/>
      <c r="B228" s="476"/>
      <c r="C228" s="476"/>
      <c r="D228" s="476"/>
      <c r="E228" s="446">
        <v>100000</v>
      </c>
      <c r="F228" s="499" t="s">
        <v>2511</v>
      </c>
    </row>
    <row r="229" spans="1:6">
      <c r="A229" s="479"/>
      <c r="B229" s="476"/>
      <c r="C229" s="476"/>
      <c r="D229" s="476"/>
      <c r="E229" s="446"/>
      <c r="F229" s="854" t="s">
        <v>2512</v>
      </c>
    </row>
    <row r="230" spans="1:6">
      <c r="A230" s="479"/>
      <c r="B230" s="476"/>
      <c r="C230" s="476"/>
      <c r="D230" s="476"/>
      <c r="E230" s="446"/>
      <c r="F230" s="854"/>
    </row>
    <row r="231" spans="1:6">
      <c r="A231" s="479"/>
      <c r="B231" s="476"/>
      <c r="C231" s="476"/>
      <c r="D231" s="476"/>
      <c r="E231" s="446"/>
      <c r="F231" s="854"/>
    </row>
    <row r="232" spans="1:6">
      <c r="A232" s="479"/>
      <c r="B232" s="476"/>
      <c r="C232" s="476"/>
      <c r="D232" s="476"/>
      <c r="E232" s="446"/>
      <c r="F232" s="854"/>
    </row>
    <row r="233" spans="1:6">
      <c r="A233" s="479"/>
      <c r="B233" s="476"/>
      <c r="C233" s="476"/>
      <c r="D233" s="476"/>
      <c r="E233" s="446"/>
      <c r="F233" s="477"/>
    </row>
    <row r="234" spans="1:6">
      <c r="A234" s="479"/>
      <c r="B234" s="476"/>
      <c r="C234" s="476"/>
      <c r="D234" s="476"/>
      <c r="E234" s="446"/>
      <c r="F234" s="477"/>
    </row>
    <row r="235" spans="1:6">
      <c r="A235" s="493"/>
      <c r="B235" s="474"/>
      <c r="C235" s="474"/>
      <c r="D235" s="474"/>
      <c r="E235" s="442">
        <v>4006</v>
      </c>
      <c r="F235" s="500" t="s">
        <v>2513</v>
      </c>
    </row>
    <row r="236" spans="1:6">
      <c r="A236" s="479"/>
      <c r="B236" s="476"/>
      <c r="C236" s="476"/>
      <c r="D236" s="476"/>
      <c r="E236" s="479"/>
      <c r="F236" s="854" t="s">
        <v>2514</v>
      </c>
    </row>
    <row r="237" spans="1:6">
      <c r="A237" s="479"/>
      <c r="B237" s="476"/>
      <c r="C237" s="476"/>
      <c r="D237" s="476"/>
      <c r="E237" s="479"/>
      <c r="F237" s="854"/>
    </row>
    <row r="238" spans="1:6">
      <c r="A238" s="479"/>
      <c r="B238" s="476"/>
      <c r="C238" s="476"/>
      <c r="D238" s="476"/>
      <c r="E238" s="479"/>
      <c r="F238" s="854"/>
    </row>
    <row r="239" spans="1:6">
      <c r="A239" s="479"/>
      <c r="B239" s="476"/>
      <c r="C239" s="476"/>
      <c r="D239" s="476"/>
      <c r="E239" s="479"/>
      <c r="F239" s="854"/>
    </row>
    <row r="240" spans="1:6">
      <c r="A240" s="479"/>
      <c r="B240" s="476"/>
      <c r="C240" s="476"/>
      <c r="D240" s="476"/>
      <c r="E240" s="479"/>
      <c r="F240" s="854"/>
    </row>
    <row r="241" spans="1:6">
      <c r="A241" s="479"/>
      <c r="B241" s="476"/>
      <c r="C241" s="476"/>
      <c r="D241" s="476"/>
      <c r="E241" s="479"/>
      <c r="F241" s="854"/>
    </row>
    <row r="242" spans="1:6">
      <c r="A242" s="479"/>
      <c r="B242" s="476"/>
      <c r="C242" s="476"/>
      <c r="D242" s="476"/>
      <c r="E242" s="479"/>
      <c r="F242" s="854"/>
    </row>
    <row r="243" spans="1:6">
      <c r="A243" s="479"/>
      <c r="B243" s="476"/>
      <c r="C243" s="476"/>
      <c r="D243" s="476"/>
      <c r="E243" s="479"/>
      <c r="F243" s="854"/>
    </row>
    <row r="244" spans="1:6">
      <c r="A244" s="479"/>
      <c r="B244" s="476"/>
      <c r="C244" s="476"/>
      <c r="D244" s="476"/>
      <c r="E244" s="479"/>
      <c r="F244" s="477"/>
    </row>
    <row r="245" spans="1:6">
      <c r="A245" s="479"/>
      <c r="B245" s="476"/>
      <c r="C245" s="476"/>
      <c r="D245" s="476"/>
      <c r="E245" s="479"/>
      <c r="F245" s="477"/>
    </row>
    <row r="246" spans="1:6">
      <c r="A246" s="479"/>
      <c r="B246" s="476"/>
      <c r="C246" s="476"/>
      <c r="D246" s="476"/>
      <c r="E246" s="479"/>
      <c r="F246" s="477"/>
    </row>
    <row r="247" spans="1:6">
      <c r="A247" s="479"/>
      <c r="B247" s="476"/>
      <c r="C247" s="476"/>
      <c r="D247" s="476"/>
      <c r="E247" s="479"/>
      <c r="F247" s="477"/>
    </row>
    <row r="248" spans="1:6">
      <c r="A248" s="479"/>
      <c r="B248" s="476"/>
      <c r="C248" s="476"/>
      <c r="D248" s="476"/>
      <c r="E248" s="479"/>
      <c r="F248" s="477"/>
    </row>
    <row r="249" spans="1:6">
      <c r="A249" s="479"/>
      <c r="B249" s="476"/>
      <c r="C249" s="476"/>
      <c r="D249" s="476"/>
      <c r="E249" s="479"/>
      <c r="F249" s="477"/>
    </row>
    <row r="250" spans="1:6">
      <c r="A250" s="479"/>
      <c r="B250" s="476"/>
      <c r="C250" s="476"/>
      <c r="D250" s="476"/>
      <c r="E250" s="479"/>
      <c r="F250" s="477"/>
    </row>
    <row r="251" spans="1:6">
      <c r="A251" s="490"/>
      <c r="B251" s="491"/>
      <c r="C251" s="491"/>
      <c r="D251" s="491"/>
      <c r="E251" s="490"/>
      <c r="F251" s="501"/>
    </row>
    <row r="252" spans="1:6">
      <c r="A252" s="479"/>
      <c r="B252" s="476"/>
      <c r="C252" s="476"/>
      <c r="D252" s="476"/>
      <c r="E252" s="446">
        <f>E254</f>
        <v>56100</v>
      </c>
      <c r="F252" s="481" t="s">
        <v>2515</v>
      </c>
    </row>
    <row r="253" spans="1:6">
      <c r="A253" s="479"/>
      <c r="B253" s="476"/>
      <c r="C253" s="476"/>
      <c r="D253" s="476"/>
      <c r="E253" s="502"/>
      <c r="F253" s="482"/>
    </row>
    <row r="254" spans="1:6">
      <c r="A254" s="479"/>
      <c r="B254" s="476"/>
      <c r="C254" s="476"/>
      <c r="D254" s="476"/>
      <c r="E254" s="446">
        <v>56100</v>
      </c>
      <c r="F254" s="499" t="s">
        <v>2516</v>
      </c>
    </row>
    <row r="255" spans="1:6">
      <c r="A255" s="479"/>
      <c r="B255" s="476"/>
      <c r="C255" s="476"/>
      <c r="D255" s="476"/>
      <c r="E255" s="502"/>
      <c r="F255" s="499" t="s">
        <v>2491</v>
      </c>
    </row>
    <row r="256" spans="1:6">
      <c r="A256" s="479"/>
      <c r="B256" s="476"/>
      <c r="C256" s="476"/>
      <c r="D256" s="476"/>
      <c r="E256" s="502"/>
      <c r="F256" s="854" t="s">
        <v>2517</v>
      </c>
    </row>
    <row r="257" spans="1:6">
      <c r="A257" s="479"/>
      <c r="B257" s="476"/>
      <c r="C257" s="476"/>
      <c r="D257" s="476"/>
      <c r="E257" s="502"/>
      <c r="F257" s="854"/>
    </row>
    <row r="258" spans="1:6">
      <c r="A258" s="479"/>
      <c r="B258" s="476"/>
      <c r="C258" s="476"/>
      <c r="D258" s="476"/>
      <c r="E258" s="502"/>
      <c r="F258" s="854"/>
    </row>
    <row r="259" spans="1:6">
      <c r="A259" s="479"/>
      <c r="B259" s="476"/>
      <c r="C259" s="476"/>
      <c r="D259" s="476"/>
      <c r="E259" s="502"/>
      <c r="F259" s="854"/>
    </row>
    <row r="260" spans="1:6">
      <c r="A260" s="479"/>
      <c r="B260" s="476"/>
      <c r="C260" s="476"/>
      <c r="D260" s="476"/>
      <c r="E260" s="502"/>
      <c r="F260" s="854"/>
    </row>
    <row r="261" spans="1:6">
      <c r="A261" s="479"/>
      <c r="B261" s="476"/>
      <c r="C261" s="476"/>
      <c r="D261" s="476"/>
      <c r="E261" s="502"/>
      <c r="F261" s="854"/>
    </row>
    <row r="262" spans="1:6">
      <c r="A262" s="479"/>
      <c r="B262" s="476"/>
      <c r="C262" s="476"/>
      <c r="D262" s="476"/>
      <c r="E262" s="502"/>
      <c r="F262" s="854"/>
    </row>
    <row r="263" spans="1:6">
      <c r="A263" s="479"/>
      <c r="B263" s="476"/>
      <c r="C263" s="476"/>
      <c r="D263" s="476"/>
      <c r="E263" s="479"/>
      <c r="F263" s="477"/>
    </row>
    <row r="264" spans="1:6">
      <c r="A264" s="479"/>
      <c r="B264" s="476"/>
      <c r="C264" s="476"/>
      <c r="D264" s="476"/>
      <c r="E264" s="479"/>
      <c r="F264" s="477"/>
    </row>
    <row r="265" spans="1:6">
      <c r="A265" s="479"/>
      <c r="B265" s="476"/>
      <c r="C265" s="476"/>
      <c r="D265" s="476"/>
      <c r="E265" s="479"/>
      <c r="F265" s="477"/>
    </row>
    <row r="266" spans="1:6">
      <c r="A266" s="479"/>
      <c r="B266" s="476"/>
      <c r="C266" s="476"/>
      <c r="D266" s="476"/>
      <c r="E266" s="479"/>
      <c r="F266" s="477"/>
    </row>
    <row r="267" spans="1:6">
      <c r="A267" s="479"/>
      <c r="B267" s="476"/>
      <c r="C267" s="476"/>
      <c r="D267" s="476"/>
      <c r="E267" s="479"/>
      <c r="F267" s="477"/>
    </row>
    <row r="268" spans="1:6">
      <c r="A268" s="479"/>
      <c r="B268" s="476"/>
      <c r="C268" s="476"/>
      <c r="D268" s="476"/>
      <c r="E268" s="479"/>
      <c r="F268" s="477"/>
    </row>
    <row r="269" spans="1:6">
      <c r="A269" s="503"/>
      <c r="B269" s="474"/>
      <c r="C269" s="474"/>
      <c r="D269" s="474"/>
      <c r="E269" s="442">
        <f>E271+E277+E286+E295+E308</f>
        <v>3477000</v>
      </c>
      <c r="F269" s="504" t="s">
        <v>2518</v>
      </c>
    </row>
    <row r="270" spans="1:6">
      <c r="A270" s="505"/>
      <c r="B270" s="476"/>
      <c r="C270" s="476"/>
      <c r="D270" s="476"/>
      <c r="E270" s="502"/>
      <c r="F270" s="499"/>
    </row>
    <row r="271" spans="1:6">
      <c r="A271" s="505"/>
      <c r="B271" s="476"/>
      <c r="C271" s="476"/>
      <c r="D271" s="476"/>
      <c r="E271" s="446">
        <v>1627000</v>
      </c>
      <c r="F271" s="499" t="s">
        <v>2519</v>
      </c>
    </row>
    <row r="272" spans="1:6">
      <c r="A272" s="505"/>
      <c r="B272" s="476"/>
      <c r="C272" s="476"/>
      <c r="D272" s="476"/>
      <c r="E272" s="502"/>
      <c r="F272" s="854" t="s">
        <v>2520</v>
      </c>
    </row>
    <row r="273" spans="1:6">
      <c r="A273" s="505"/>
      <c r="B273" s="476"/>
      <c r="C273" s="476"/>
      <c r="D273" s="476"/>
      <c r="E273" s="502"/>
      <c r="F273" s="854"/>
    </row>
    <row r="274" spans="1:6">
      <c r="A274" s="505"/>
      <c r="B274" s="476"/>
      <c r="C274" s="476"/>
      <c r="D274" s="476"/>
      <c r="E274" s="502"/>
      <c r="F274" s="854"/>
    </row>
    <row r="275" spans="1:6">
      <c r="A275" s="505"/>
      <c r="B275" s="476"/>
      <c r="C275" s="476"/>
      <c r="D275" s="476"/>
      <c r="E275" s="502"/>
      <c r="F275" s="854"/>
    </row>
    <row r="276" spans="1:6">
      <c r="A276" s="505"/>
      <c r="B276" s="476"/>
      <c r="C276" s="476"/>
      <c r="D276" s="476"/>
      <c r="E276" s="502"/>
      <c r="F276" s="477"/>
    </row>
    <row r="277" spans="1:6">
      <c r="A277" s="479"/>
      <c r="B277" s="476"/>
      <c r="C277" s="476"/>
      <c r="D277" s="476"/>
      <c r="E277" s="446">
        <v>250000</v>
      </c>
      <c r="F277" s="499" t="s">
        <v>2521</v>
      </c>
    </row>
    <row r="278" spans="1:6">
      <c r="A278" s="479"/>
      <c r="B278" s="476"/>
      <c r="C278" s="476"/>
      <c r="D278" s="476"/>
      <c r="E278" s="502"/>
      <c r="F278" s="854" t="s">
        <v>2522</v>
      </c>
    </row>
    <row r="279" spans="1:6">
      <c r="A279" s="479"/>
      <c r="B279" s="476"/>
      <c r="C279" s="476"/>
      <c r="D279" s="476"/>
      <c r="E279" s="502"/>
      <c r="F279" s="854"/>
    </row>
    <row r="280" spans="1:6">
      <c r="A280" s="479"/>
      <c r="B280" s="476"/>
      <c r="C280" s="476"/>
      <c r="D280" s="476"/>
      <c r="E280" s="502"/>
      <c r="F280" s="854"/>
    </row>
    <row r="281" spans="1:6">
      <c r="A281" s="479"/>
      <c r="B281" s="476"/>
      <c r="C281" s="476"/>
      <c r="D281" s="476"/>
      <c r="E281" s="502"/>
      <c r="F281" s="854"/>
    </row>
    <row r="282" spans="1:6">
      <c r="A282" s="479"/>
      <c r="B282" s="476"/>
      <c r="C282" s="476"/>
      <c r="D282" s="476"/>
      <c r="E282" s="502"/>
      <c r="F282" s="854"/>
    </row>
    <row r="283" spans="1:6">
      <c r="A283" s="479"/>
      <c r="B283" s="476"/>
      <c r="C283" s="476"/>
      <c r="D283" s="476"/>
      <c r="E283" s="502"/>
      <c r="F283" s="854"/>
    </row>
    <row r="284" spans="1:6">
      <c r="A284" s="479"/>
      <c r="B284" s="476"/>
      <c r="C284" s="476"/>
      <c r="D284" s="476"/>
      <c r="E284" s="502"/>
      <c r="F284" s="854"/>
    </row>
    <row r="285" spans="1:6">
      <c r="A285" s="479"/>
      <c r="B285" s="476"/>
      <c r="C285" s="476"/>
      <c r="D285" s="476"/>
      <c r="E285" s="502"/>
      <c r="F285" s="477"/>
    </row>
    <row r="286" spans="1:6">
      <c r="A286" s="479"/>
      <c r="B286" s="476"/>
      <c r="C286" s="476"/>
      <c r="D286" s="476"/>
      <c r="E286" s="446">
        <v>450000</v>
      </c>
      <c r="F286" s="499" t="s">
        <v>2523</v>
      </c>
    </row>
    <row r="287" spans="1:6">
      <c r="A287" s="479"/>
      <c r="B287" s="476"/>
      <c r="C287" s="476"/>
      <c r="D287" s="476"/>
      <c r="E287" s="502"/>
      <c r="F287" s="854" t="s">
        <v>2524</v>
      </c>
    </row>
    <row r="288" spans="1:6">
      <c r="A288" s="479"/>
      <c r="B288" s="476"/>
      <c r="C288" s="476"/>
      <c r="D288" s="476"/>
      <c r="E288" s="502"/>
      <c r="F288" s="854"/>
    </row>
    <row r="289" spans="1:6">
      <c r="A289" s="479"/>
      <c r="B289" s="476"/>
      <c r="C289" s="476"/>
      <c r="D289" s="476"/>
      <c r="E289" s="502"/>
      <c r="F289" s="854"/>
    </row>
    <row r="290" spans="1:6">
      <c r="A290" s="479"/>
      <c r="B290" s="476"/>
      <c r="C290" s="476"/>
      <c r="D290" s="476"/>
      <c r="E290" s="502"/>
      <c r="F290" s="854"/>
    </row>
    <row r="291" spans="1:6">
      <c r="A291" s="479"/>
      <c r="B291" s="476"/>
      <c r="C291" s="476"/>
      <c r="D291" s="476"/>
      <c r="E291" s="502"/>
      <c r="F291" s="854"/>
    </row>
    <row r="292" spans="1:6">
      <c r="A292" s="479"/>
      <c r="B292" s="476"/>
      <c r="C292" s="476"/>
      <c r="D292" s="476"/>
      <c r="E292" s="502"/>
      <c r="F292" s="854"/>
    </row>
    <row r="293" spans="1:6">
      <c r="A293" s="479"/>
      <c r="B293" s="476"/>
      <c r="C293" s="476"/>
      <c r="D293" s="476"/>
      <c r="E293" s="502"/>
      <c r="F293" s="854"/>
    </row>
    <row r="294" spans="1:6">
      <c r="A294" s="479"/>
      <c r="B294" s="476"/>
      <c r="C294" s="476"/>
      <c r="D294" s="476"/>
      <c r="E294" s="502"/>
      <c r="F294" s="477"/>
    </row>
    <row r="295" spans="1:6">
      <c r="A295" s="479"/>
      <c r="B295" s="476"/>
      <c r="C295" s="476"/>
      <c r="D295" s="476"/>
      <c r="E295" s="446">
        <v>550000</v>
      </c>
      <c r="F295" s="499" t="s">
        <v>2525</v>
      </c>
    </row>
    <row r="296" spans="1:6">
      <c r="A296" s="479"/>
      <c r="B296" s="476"/>
      <c r="C296" s="476"/>
      <c r="D296" s="476"/>
      <c r="E296" s="446"/>
      <c r="F296" s="854" t="s">
        <v>2526</v>
      </c>
    </row>
    <row r="297" spans="1:6">
      <c r="A297" s="479"/>
      <c r="B297" s="476"/>
      <c r="C297" s="476"/>
      <c r="D297" s="476"/>
      <c r="E297" s="446"/>
      <c r="F297" s="854"/>
    </row>
    <row r="298" spans="1:6">
      <c r="A298" s="479"/>
      <c r="B298" s="476"/>
      <c r="C298" s="476"/>
      <c r="D298" s="476"/>
      <c r="E298" s="446"/>
      <c r="F298" s="854"/>
    </row>
    <row r="299" spans="1:6">
      <c r="A299" s="479"/>
      <c r="B299" s="476"/>
      <c r="C299" s="476"/>
      <c r="D299" s="476"/>
      <c r="E299" s="446"/>
      <c r="F299" s="854"/>
    </row>
    <row r="300" spans="1:6">
      <c r="A300" s="479"/>
      <c r="B300" s="476"/>
      <c r="C300" s="476"/>
      <c r="D300" s="476"/>
      <c r="E300" s="446"/>
      <c r="F300" s="854"/>
    </row>
    <row r="301" spans="1:6">
      <c r="A301" s="479"/>
      <c r="B301" s="476"/>
      <c r="C301" s="476"/>
      <c r="D301" s="476"/>
      <c r="E301" s="446"/>
      <c r="F301" s="854"/>
    </row>
    <row r="302" spans="1:6">
      <c r="A302" s="479"/>
      <c r="B302" s="476"/>
      <c r="C302" s="476"/>
      <c r="D302" s="476"/>
      <c r="E302" s="502"/>
      <c r="F302" s="854"/>
    </row>
    <row r="303" spans="1:6">
      <c r="A303" s="479"/>
      <c r="B303" s="476"/>
      <c r="C303" s="476"/>
      <c r="D303" s="476"/>
      <c r="E303" s="502"/>
      <c r="F303" s="854"/>
    </row>
    <row r="304" spans="1:6">
      <c r="A304" s="479"/>
      <c r="B304" s="476"/>
      <c r="C304" s="476"/>
      <c r="D304" s="476"/>
      <c r="E304" s="502"/>
      <c r="F304" s="477"/>
    </row>
    <row r="305" spans="1:6">
      <c r="A305" s="479"/>
      <c r="B305" s="476"/>
      <c r="C305" s="476"/>
      <c r="D305" s="476"/>
      <c r="E305" s="479"/>
      <c r="F305" s="477"/>
    </row>
    <row r="306" spans="1:6">
      <c r="A306" s="479"/>
      <c r="B306" s="476"/>
      <c r="C306" s="476"/>
      <c r="D306" s="476"/>
      <c r="E306" s="479"/>
      <c r="F306" s="477"/>
    </row>
    <row r="307" spans="1:6">
      <c r="A307" s="479"/>
      <c r="B307" s="476"/>
      <c r="C307" s="476"/>
      <c r="D307" s="476"/>
      <c r="E307" s="479"/>
      <c r="F307" s="477"/>
    </row>
    <row r="308" spans="1:6">
      <c r="A308" s="493"/>
      <c r="B308" s="474"/>
      <c r="C308" s="474"/>
      <c r="D308" s="474"/>
      <c r="E308" s="442">
        <v>600000</v>
      </c>
      <c r="F308" s="500" t="s">
        <v>2527</v>
      </c>
    </row>
    <row r="309" spans="1:6">
      <c r="A309" s="479"/>
      <c r="B309" s="476"/>
      <c r="C309" s="476"/>
      <c r="D309" s="476"/>
      <c r="E309" s="502"/>
      <c r="F309" s="499" t="s">
        <v>2491</v>
      </c>
    </row>
    <row r="310" spans="1:6">
      <c r="A310" s="479"/>
      <c r="B310" s="476"/>
      <c r="C310" s="476"/>
      <c r="D310" s="476"/>
      <c r="E310" s="502"/>
      <c r="F310" s="854" t="s">
        <v>2528</v>
      </c>
    </row>
    <row r="311" spans="1:6">
      <c r="A311" s="479"/>
      <c r="B311" s="476"/>
      <c r="C311" s="476"/>
      <c r="D311" s="476"/>
      <c r="E311" s="502"/>
      <c r="F311" s="854"/>
    </row>
    <row r="312" spans="1:6">
      <c r="A312" s="479"/>
      <c r="B312" s="476"/>
      <c r="C312" s="476"/>
      <c r="D312" s="476"/>
      <c r="E312" s="502"/>
      <c r="F312" s="854"/>
    </row>
    <row r="313" spans="1:6">
      <c r="A313" s="479"/>
      <c r="B313" s="476"/>
      <c r="C313" s="476"/>
      <c r="D313" s="476"/>
      <c r="E313" s="502"/>
      <c r="F313" s="854"/>
    </row>
    <row r="314" spans="1:6">
      <c r="A314" s="479"/>
      <c r="B314" s="476"/>
      <c r="C314" s="476"/>
      <c r="D314" s="476"/>
      <c r="E314" s="502"/>
      <c r="F314" s="854"/>
    </row>
    <row r="315" spans="1:6">
      <c r="A315" s="479"/>
      <c r="B315" s="476"/>
      <c r="C315" s="476"/>
      <c r="D315" s="476"/>
      <c r="E315" s="502"/>
      <c r="F315" s="854"/>
    </row>
    <row r="316" spans="1:6">
      <c r="A316" s="479"/>
      <c r="B316" s="476"/>
      <c r="C316" s="476"/>
      <c r="D316" s="476"/>
      <c r="E316" s="479"/>
      <c r="F316" s="477"/>
    </row>
    <row r="317" spans="1:6">
      <c r="A317" s="479"/>
      <c r="B317" s="476"/>
      <c r="C317" s="476"/>
      <c r="D317" s="476"/>
      <c r="E317" s="479"/>
      <c r="F317" s="477"/>
    </row>
    <row r="318" spans="1:6">
      <c r="A318" s="479"/>
      <c r="B318" s="476"/>
      <c r="C318" s="476"/>
      <c r="D318" s="476"/>
      <c r="E318" s="479"/>
      <c r="F318" s="477"/>
    </row>
    <row r="319" spans="1:6">
      <c r="A319" s="479"/>
      <c r="B319" s="476"/>
      <c r="C319" s="476"/>
      <c r="D319" s="476"/>
      <c r="E319" s="479"/>
      <c r="F319" s="477"/>
    </row>
    <row r="320" spans="1:6">
      <c r="A320" s="490"/>
      <c r="B320" s="491"/>
      <c r="C320" s="491"/>
      <c r="D320" s="491"/>
      <c r="E320" s="506"/>
      <c r="F320" s="507"/>
    </row>
    <row r="321" spans="1:6">
      <c r="A321" s="493"/>
      <c r="B321" s="474"/>
      <c r="C321" s="474"/>
      <c r="D321" s="474"/>
      <c r="E321" s="442">
        <f>E323+E333+E340+E346+E352+E360</f>
        <v>720000</v>
      </c>
      <c r="F321" s="504" t="s">
        <v>2529</v>
      </c>
    </row>
    <row r="322" spans="1:6">
      <c r="A322" s="479"/>
      <c r="B322" s="476"/>
      <c r="C322" s="476"/>
      <c r="D322" s="476"/>
      <c r="E322" s="502"/>
      <c r="F322" s="481"/>
    </row>
    <row r="323" spans="1:6">
      <c r="A323" s="479"/>
      <c r="B323" s="476"/>
      <c r="C323" s="476"/>
      <c r="D323" s="476"/>
      <c r="E323" s="446">
        <v>8000</v>
      </c>
      <c r="F323" s="499" t="s">
        <v>2530</v>
      </c>
    </row>
    <row r="324" spans="1:6">
      <c r="A324" s="479"/>
      <c r="B324" s="476"/>
      <c r="C324" s="476"/>
      <c r="D324" s="476"/>
      <c r="E324" s="502"/>
      <c r="F324" s="854" t="s">
        <v>2531</v>
      </c>
    </row>
    <row r="325" spans="1:6">
      <c r="A325" s="479"/>
      <c r="B325" s="476"/>
      <c r="C325" s="476"/>
      <c r="D325" s="476"/>
      <c r="E325" s="502"/>
      <c r="F325" s="854"/>
    </row>
    <row r="326" spans="1:6">
      <c r="A326" s="479"/>
      <c r="B326" s="476"/>
      <c r="C326" s="476"/>
      <c r="D326" s="476"/>
      <c r="E326" s="502"/>
      <c r="F326" s="854"/>
    </row>
    <row r="327" spans="1:6">
      <c r="A327" s="479"/>
      <c r="B327" s="476"/>
      <c r="C327" s="476"/>
      <c r="D327" s="476"/>
      <c r="E327" s="502"/>
      <c r="F327" s="854"/>
    </row>
    <row r="328" spans="1:6">
      <c r="A328" s="479"/>
      <c r="B328" s="476"/>
      <c r="C328" s="476"/>
      <c r="D328" s="476"/>
      <c r="E328" s="502"/>
      <c r="F328" s="854"/>
    </row>
    <row r="329" spans="1:6">
      <c r="A329" s="479"/>
      <c r="B329" s="476"/>
      <c r="C329" s="476"/>
      <c r="D329" s="476"/>
      <c r="E329" s="502"/>
      <c r="F329" s="854"/>
    </row>
    <row r="330" spans="1:6">
      <c r="A330" s="479"/>
      <c r="B330" s="476"/>
      <c r="C330" s="476"/>
      <c r="D330" s="476"/>
      <c r="E330" s="502"/>
      <c r="F330" s="854"/>
    </row>
    <row r="331" spans="1:6">
      <c r="A331" s="479"/>
      <c r="B331" s="476"/>
      <c r="C331" s="476"/>
      <c r="D331" s="476"/>
      <c r="E331" s="502"/>
      <c r="F331" s="854"/>
    </row>
    <row r="332" spans="1:6">
      <c r="A332" s="479"/>
      <c r="B332" s="476"/>
      <c r="C332" s="476"/>
      <c r="D332" s="476"/>
      <c r="E332" s="502"/>
      <c r="F332" s="477"/>
    </row>
    <row r="333" spans="1:6">
      <c r="A333" s="479"/>
      <c r="B333" s="476"/>
      <c r="C333" s="476"/>
      <c r="D333" s="476"/>
      <c r="E333" s="446">
        <v>28000</v>
      </c>
      <c r="F333" s="499" t="s">
        <v>2532</v>
      </c>
    </row>
    <row r="334" spans="1:6">
      <c r="A334" s="479"/>
      <c r="B334" s="476"/>
      <c r="C334" s="476"/>
      <c r="D334" s="476"/>
      <c r="E334" s="502"/>
      <c r="F334" s="499" t="s">
        <v>2491</v>
      </c>
    </row>
    <row r="335" spans="1:6">
      <c r="A335" s="479"/>
      <c r="B335" s="476"/>
      <c r="C335" s="476"/>
      <c r="D335" s="476"/>
      <c r="E335" s="502"/>
      <c r="F335" s="854" t="s">
        <v>2533</v>
      </c>
    </row>
    <row r="336" spans="1:6">
      <c r="A336" s="479"/>
      <c r="B336" s="476"/>
      <c r="C336" s="476"/>
      <c r="D336" s="476"/>
      <c r="E336" s="502"/>
      <c r="F336" s="854"/>
    </row>
    <row r="337" spans="1:6">
      <c r="A337" s="479"/>
      <c r="B337" s="476"/>
      <c r="C337" s="476"/>
      <c r="D337" s="476"/>
      <c r="E337" s="502"/>
      <c r="F337" s="854"/>
    </row>
    <row r="338" spans="1:6">
      <c r="A338" s="479"/>
      <c r="B338" s="476"/>
      <c r="C338" s="476"/>
      <c r="D338" s="476"/>
      <c r="E338" s="502"/>
      <c r="F338" s="854"/>
    </row>
    <row r="339" spans="1:6">
      <c r="A339" s="479"/>
      <c r="B339" s="476"/>
      <c r="C339" s="476"/>
      <c r="D339" s="476"/>
      <c r="E339" s="502"/>
      <c r="F339" s="477"/>
    </row>
    <row r="340" spans="1:6">
      <c r="A340" s="479"/>
      <c r="B340" s="476"/>
      <c r="C340" s="476"/>
      <c r="D340" s="476"/>
      <c r="E340" s="446">
        <v>378000</v>
      </c>
      <c r="F340" s="499" t="s">
        <v>2534</v>
      </c>
    </row>
    <row r="341" spans="1:6">
      <c r="A341" s="479"/>
      <c r="B341" s="476"/>
      <c r="C341" s="476"/>
      <c r="D341" s="476"/>
      <c r="E341" s="446"/>
      <c r="F341" s="854" t="s">
        <v>2535</v>
      </c>
    </row>
    <row r="342" spans="1:6">
      <c r="A342" s="479"/>
      <c r="B342" s="476"/>
      <c r="C342" s="476"/>
      <c r="D342" s="476"/>
      <c r="E342" s="446"/>
      <c r="F342" s="854"/>
    </row>
    <row r="343" spans="1:6">
      <c r="A343" s="479"/>
      <c r="B343" s="476"/>
      <c r="C343" s="476"/>
      <c r="D343" s="476"/>
      <c r="E343" s="446"/>
      <c r="F343" s="854"/>
    </row>
    <row r="344" spans="1:6">
      <c r="A344" s="479"/>
      <c r="B344" s="476"/>
      <c r="C344" s="476"/>
      <c r="D344" s="476"/>
      <c r="E344" s="502"/>
      <c r="F344" s="854"/>
    </row>
    <row r="345" spans="1:6">
      <c r="A345" s="479"/>
      <c r="B345" s="476"/>
      <c r="C345" s="476"/>
      <c r="D345" s="476"/>
      <c r="E345" s="502"/>
      <c r="F345" s="477"/>
    </row>
    <row r="346" spans="1:6">
      <c r="A346" s="479"/>
      <c r="B346" s="476"/>
      <c r="C346" s="476"/>
      <c r="D346" s="476"/>
      <c r="E346" s="446">
        <v>76000</v>
      </c>
      <c r="F346" s="499" t="s">
        <v>2536</v>
      </c>
    </row>
    <row r="347" spans="1:6">
      <c r="A347" s="479"/>
      <c r="B347" s="476"/>
      <c r="C347" s="476"/>
      <c r="D347" s="476"/>
      <c r="E347" s="502"/>
      <c r="F347" s="854" t="s">
        <v>2537</v>
      </c>
    </row>
    <row r="348" spans="1:6">
      <c r="A348" s="479"/>
      <c r="B348" s="476"/>
      <c r="C348" s="476"/>
      <c r="D348" s="476"/>
      <c r="E348" s="502"/>
      <c r="F348" s="854"/>
    </row>
    <row r="349" spans="1:6">
      <c r="A349" s="479"/>
      <c r="B349" s="476"/>
      <c r="C349" s="476"/>
      <c r="D349" s="476"/>
      <c r="E349" s="502"/>
      <c r="F349" s="854"/>
    </row>
    <row r="350" spans="1:6">
      <c r="A350" s="479"/>
      <c r="B350" s="476"/>
      <c r="C350" s="476"/>
      <c r="D350" s="476"/>
      <c r="E350" s="502"/>
      <c r="F350" s="854"/>
    </row>
    <row r="351" spans="1:6">
      <c r="A351" s="479"/>
      <c r="B351" s="476"/>
      <c r="C351" s="476"/>
      <c r="D351" s="476"/>
      <c r="E351" s="502"/>
      <c r="F351" s="477"/>
    </row>
    <row r="352" spans="1:6">
      <c r="A352" s="479"/>
      <c r="B352" s="476"/>
      <c r="C352" s="476"/>
      <c r="D352" s="476"/>
      <c r="E352" s="446">
        <v>30000</v>
      </c>
      <c r="F352" s="499" t="s">
        <v>2538</v>
      </c>
    </row>
    <row r="353" spans="1:6">
      <c r="A353" s="479"/>
      <c r="B353" s="476"/>
      <c r="C353" s="476"/>
      <c r="D353" s="476"/>
      <c r="E353" s="446"/>
      <c r="F353" s="854" t="s">
        <v>2539</v>
      </c>
    </row>
    <row r="354" spans="1:6">
      <c r="A354" s="479"/>
      <c r="B354" s="476"/>
      <c r="C354" s="476"/>
      <c r="D354" s="476"/>
      <c r="E354" s="446"/>
      <c r="F354" s="854"/>
    </row>
    <row r="355" spans="1:6">
      <c r="A355" s="479"/>
      <c r="B355" s="476"/>
      <c r="C355" s="476"/>
      <c r="D355" s="476"/>
      <c r="E355" s="446"/>
      <c r="F355" s="854"/>
    </row>
    <row r="356" spans="1:6">
      <c r="A356" s="479"/>
      <c r="B356" s="476"/>
      <c r="C356" s="476"/>
      <c r="D356" s="476"/>
      <c r="E356" s="446"/>
      <c r="F356" s="854"/>
    </row>
    <row r="357" spans="1:6">
      <c r="A357" s="479"/>
      <c r="B357" s="476"/>
      <c r="C357" s="476"/>
      <c r="D357" s="476"/>
      <c r="E357" s="446"/>
      <c r="F357" s="854"/>
    </row>
    <row r="358" spans="1:6">
      <c r="A358" s="479"/>
      <c r="B358" s="476"/>
      <c r="C358" s="476"/>
      <c r="D358" s="476"/>
      <c r="E358" s="446"/>
      <c r="F358" s="477"/>
    </row>
    <row r="359" spans="1:6">
      <c r="A359" s="479"/>
      <c r="B359" s="476"/>
      <c r="C359" s="476"/>
      <c r="D359" s="476"/>
      <c r="E359" s="446"/>
      <c r="F359" s="477"/>
    </row>
    <row r="360" spans="1:6">
      <c r="A360" s="493"/>
      <c r="B360" s="474"/>
      <c r="C360" s="474"/>
      <c r="D360" s="474"/>
      <c r="E360" s="442">
        <v>200000</v>
      </c>
      <c r="F360" s="500" t="s">
        <v>2540</v>
      </c>
    </row>
    <row r="361" spans="1:6">
      <c r="A361" s="479"/>
      <c r="B361" s="476"/>
      <c r="C361" s="476"/>
      <c r="D361" s="476"/>
      <c r="E361" s="502"/>
      <c r="F361" s="499" t="s">
        <v>2541</v>
      </c>
    </row>
    <row r="362" spans="1:6">
      <c r="A362" s="479"/>
      <c r="B362" s="476"/>
      <c r="C362" s="476"/>
      <c r="D362" s="476"/>
      <c r="E362" s="502"/>
      <c r="F362" s="854" t="s">
        <v>2542</v>
      </c>
    </row>
    <row r="363" spans="1:6">
      <c r="A363" s="479"/>
      <c r="B363" s="476"/>
      <c r="C363" s="476"/>
      <c r="D363" s="476"/>
      <c r="E363" s="502"/>
      <c r="F363" s="854"/>
    </row>
    <row r="364" spans="1:6">
      <c r="A364" s="479"/>
      <c r="B364" s="476"/>
      <c r="C364" s="476"/>
      <c r="D364" s="476"/>
      <c r="E364" s="502"/>
      <c r="F364" s="854"/>
    </row>
    <row r="365" spans="1:6">
      <c r="A365" s="479"/>
      <c r="B365" s="476"/>
      <c r="C365" s="476"/>
      <c r="D365" s="476"/>
      <c r="E365" s="502"/>
      <c r="F365" s="854"/>
    </row>
    <row r="366" spans="1:6">
      <c r="A366" s="479"/>
      <c r="B366" s="476"/>
      <c r="C366" s="476"/>
      <c r="D366" s="476"/>
      <c r="E366" s="479"/>
      <c r="F366" s="477"/>
    </row>
    <row r="367" spans="1:6">
      <c r="A367" s="479"/>
      <c r="B367" s="476"/>
      <c r="C367" s="476"/>
      <c r="D367" s="476"/>
      <c r="E367" s="479"/>
      <c r="F367" s="477"/>
    </row>
    <row r="368" spans="1:6">
      <c r="A368" s="479"/>
      <c r="B368" s="476"/>
      <c r="C368" s="476"/>
      <c r="D368" s="476"/>
      <c r="E368" s="479"/>
      <c r="F368" s="477"/>
    </row>
    <row r="369" spans="1:6">
      <c r="A369" s="479"/>
      <c r="B369" s="476"/>
      <c r="C369" s="476"/>
      <c r="D369" s="476"/>
      <c r="E369" s="479"/>
      <c r="F369" s="477"/>
    </row>
    <row r="370" spans="1:6">
      <c r="A370" s="479"/>
      <c r="B370" s="476"/>
      <c r="C370" s="476"/>
      <c r="D370" s="476"/>
      <c r="E370" s="479"/>
      <c r="F370" s="477"/>
    </row>
    <row r="371" spans="1:6">
      <c r="A371" s="479"/>
      <c r="B371" s="476"/>
      <c r="C371" s="476"/>
      <c r="D371" s="476"/>
      <c r="E371" s="479"/>
      <c r="F371" s="477"/>
    </row>
    <row r="372" spans="1:6">
      <c r="A372" s="479"/>
      <c r="B372" s="476"/>
      <c r="C372" s="476"/>
      <c r="D372" s="476"/>
      <c r="E372" s="479"/>
      <c r="F372" s="477"/>
    </row>
    <row r="373" spans="1:6">
      <c r="A373" s="479"/>
      <c r="B373" s="476"/>
      <c r="C373" s="476"/>
      <c r="D373" s="476"/>
      <c r="E373" s="479"/>
      <c r="F373" s="477"/>
    </row>
    <row r="374" spans="1:6">
      <c r="A374" s="479"/>
      <c r="B374" s="476"/>
      <c r="C374" s="476"/>
      <c r="D374" s="476"/>
      <c r="E374" s="479"/>
      <c r="F374" s="477"/>
    </row>
    <row r="375" spans="1:6">
      <c r="A375" s="479"/>
      <c r="B375" s="476"/>
      <c r="C375" s="476"/>
      <c r="D375" s="476"/>
      <c r="E375" s="479"/>
      <c r="F375" s="477"/>
    </row>
    <row r="376" spans="1:6">
      <c r="A376" s="479"/>
      <c r="B376" s="476"/>
      <c r="C376" s="476"/>
      <c r="D376" s="476"/>
      <c r="E376" s="479"/>
      <c r="F376" s="477"/>
    </row>
    <row r="377" spans="1:6">
      <c r="A377" s="493"/>
      <c r="B377" s="474"/>
      <c r="C377" s="474"/>
      <c r="D377" s="474"/>
      <c r="E377" s="442">
        <f>E379+E390+E397+E403+E409+E417</f>
        <v>667000</v>
      </c>
      <c r="F377" s="504" t="s">
        <v>2543</v>
      </c>
    </row>
    <row r="378" spans="1:6">
      <c r="A378" s="479"/>
      <c r="B378" s="476"/>
      <c r="C378" s="476"/>
      <c r="D378" s="476"/>
      <c r="E378" s="502"/>
      <c r="F378" s="508"/>
    </row>
    <row r="379" spans="1:6">
      <c r="A379" s="479"/>
      <c r="B379" s="476"/>
      <c r="C379" s="476"/>
      <c r="D379" s="476"/>
      <c r="E379" s="446">
        <v>4000</v>
      </c>
      <c r="F379" s="499" t="s">
        <v>2544</v>
      </c>
    </row>
    <row r="380" spans="1:6">
      <c r="A380" s="479"/>
      <c r="B380" s="476"/>
      <c r="C380" s="476"/>
      <c r="D380" s="476"/>
      <c r="E380" s="446"/>
      <c r="F380" s="854" t="s">
        <v>2545</v>
      </c>
    </row>
    <row r="381" spans="1:6">
      <c r="A381" s="479"/>
      <c r="B381" s="476"/>
      <c r="C381" s="476"/>
      <c r="D381" s="476"/>
      <c r="E381" s="446"/>
      <c r="F381" s="854"/>
    </row>
    <row r="382" spans="1:6">
      <c r="A382" s="479"/>
      <c r="B382" s="476"/>
      <c r="C382" s="476"/>
      <c r="D382" s="476"/>
      <c r="E382" s="446"/>
      <c r="F382" s="854"/>
    </row>
    <row r="383" spans="1:6">
      <c r="A383" s="479"/>
      <c r="B383" s="476"/>
      <c r="C383" s="476"/>
      <c r="D383" s="476"/>
      <c r="E383" s="446"/>
      <c r="F383" s="854"/>
    </row>
    <row r="384" spans="1:6">
      <c r="A384" s="479"/>
      <c r="B384" s="476"/>
      <c r="C384" s="476"/>
      <c r="D384" s="476"/>
      <c r="E384" s="446"/>
      <c r="F384" s="854"/>
    </row>
    <row r="385" spans="1:6">
      <c r="A385" s="479"/>
      <c r="B385" s="476"/>
      <c r="C385" s="476"/>
      <c r="D385" s="476"/>
      <c r="E385" s="446"/>
      <c r="F385" s="854"/>
    </row>
    <row r="386" spans="1:6">
      <c r="A386" s="479"/>
      <c r="B386" s="476"/>
      <c r="C386" s="476"/>
      <c r="D386" s="476"/>
      <c r="E386" s="446"/>
      <c r="F386" s="854"/>
    </row>
    <row r="387" spans="1:6">
      <c r="A387" s="479"/>
      <c r="B387" s="476"/>
      <c r="C387" s="476"/>
      <c r="D387" s="476"/>
      <c r="E387" s="446"/>
      <c r="F387" s="854"/>
    </row>
    <row r="388" spans="1:6">
      <c r="A388" s="479"/>
      <c r="B388" s="476"/>
      <c r="C388" s="476"/>
      <c r="D388" s="476"/>
      <c r="E388" s="446"/>
      <c r="F388" s="854"/>
    </row>
    <row r="389" spans="1:6">
      <c r="A389" s="479"/>
      <c r="B389" s="476"/>
      <c r="C389" s="476"/>
      <c r="D389" s="476"/>
      <c r="E389" s="502"/>
      <c r="F389" s="477"/>
    </row>
    <row r="390" spans="1:6">
      <c r="A390" s="505"/>
      <c r="B390" s="476"/>
      <c r="C390" s="476"/>
      <c r="D390" s="476"/>
      <c r="E390" s="446">
        <v>22000</v>
      </c>
      <c r="F390" s="499" t="s">
        <v>2546</v>
      </c>
    </row>
    <row r="391" spans="1:6">
      <c r="A391" s="505"/>
      <c r="B391" s="476"/>
      <c r="C391" s="476"/>
      <c r="D391" s="476"/>
      <c r="E391" s="446"/>
      <c r="F391" s="499" t="s">
        <v>2491</v>
      </c>
    </row>
    <row r="392" spans="1:6">
      <c r="A392" s="479"/>
      <c r="B392" s="476"/>
      <c r="C392" s="476"/>
      <c r="D392" s="476"/>
      <c r="E392" s="502"/>
      <c r="F392" s="854" t="s">
        <v>2547</v>
      </c>
    </row>
    <row r="393" spans="1:6">
      <c r="A393" s="479"/>
      <c r="B393" s="476"/>
      <c r="C393" s="476"/>
      <c r="D393" s="476"/>
      <c r="E393" s="502"/>
      <c r="F393" s="854"/>
    </row>
    <row r="394" spans="1:6">
      <c r="A394" s="479"/>
      <c r="B394" s="476"/>
      <c r="C394" s="476"/>
      <c r="D394" s="476"/>
      <c r="E394" s="502"/>
      <c r="F394" s="854"/>
    </row>
    <row r="395" spans="1:6">
      <c r="A395" s="479"/>
      <c r="B395" s="476"/>
      <c r="C395" s="476"/>
      <c r="D395" s="476"/>
      <c r="E395" s="502"/>
      <c r="F395" s="854"/>
    </row>
    <row r="396" spans="1:6">
      <c r="A396" s="479"/>
      <c r="B396" s="476"/>
      <c r="C396" s="476"/>
      <c r="D396" s="476"/>
      <c r="E396" s="502"/>
      <c r="F396" s="477"/>
    </row>
    <row r="397" spans="1:6">
      <c r="A397" s="505"/>
      <c r="B397" s="476"/>
      <c r="C397" s="476"/>
      <c r="D397" s="476"/>
      <c r="E397" s="446">
        <v>353000</v>
      </c>
      <c r="F397" s="499" t="s">
        <v>2548</v>
      </c>
    </row>
    <row r="398" spans="1:6">
      <c r="A398" s="505"/>
      <c r="B398" s="476"/>
      <c r="C398" s="476"/>
      <c r="D398" s="476"/>
      <c r="E398" s="446"/>
      <c r="F398" s="854" t="s">
        <v>2549</v>
      </c>
    </row>
    <row r="399" spans="1:6">
      <c r="A399" s="505"/>
      <c r="B399" s="476"/>
      <c r="C399" s="476"/>
      <c r="D399" s="476"/>
      <c r="E399" s="446"/>
      <c r="F399" s="854"/>
    </row>
    <row r="400" spans="1:6">
      <c r="A400" s="505"/>
      <c r="B400" s="476"/>
      <c r="C400" s="476"/>
      <c r="D400" s="476"/>
      <c r="E400" s="446"/>
      <c r="F400" s="854"/>
    </row>
    <row r="401" spans="1:6">
      <c r="A401" s="479"/>
      <c r="B401" s="476"/>
      <c r="C401" s="476"/>
      <c r="D401" s="476"/>
      <c r="E401" s="502"/>
      <c r="F401" s="854"/>
    </row>
    <row r="402" spans="1:6">
      <c r="A402" s="479"/>
      <c r="B402" s="476"/>
      <c r="C402" s="476"/>
      <c r="D402" s="476"/>
      <c r="E402" s="502"/>
      <c r="F402" s="477"/>
    </row>
    <row r="403" spans="1:6">
      <c r="A403" s="479"/>
      <c r="B403" s="476"/>
      <c r="C403" s="476"/>
      <c r="D403" s="476"/>
      <c r="E403" s="446">
        <v>58000</v>
      </c>
      <c r="F403" s="499" t="s">
        <v>2550</v>
      </c>
    </row>
    <row r="404" spans="1:6">
      <c r="A404" s="479"/>
      <c r="B404" s="476"/>
      <c r="C404" s="476"/>
      <c r="D404" s="476"/>
      <c r="E404" s="502"/>
      <c r="F404" s="854" t="s">
        <v>2551</v>
      </c>
    </row>
    <row r="405" spans="1:6">
      <c r="A405" s="479"/>
      <c r="B405" s="476"/>
      <c r="C405" s="476"/>
      <c r="D405" s="476"/>
      <c r="E405" s="502"/>
      <c r="F405" s="854"/>
    </row>
    <row r="406" spans="1:6">
      <c r="A406" s="479"/>
      <c r="B406" s="476"/>
      <c r="C406" s="476"/>
      <c r="D406" s="476"/>
      <c r="E406" s="502"/>
      <c r="F406" s="854"/>
    </row>
    <row r="407" spans="1:6">
      <c r="A407" s="479"/>
      <c r="B407" s="476"/>
      <c r="C407" s="476"/>
      <c r="D407" s="476"/>
      <c r="E407" s="502"/>
      <c r="F407" s="854"/>
    </row>
    <row r="408" spans="1:6">
      <c r="A408" s="479"/>
      <c r="B408" s="476"/>
      <c r="C408" s="476"/>
      <c r="D408" s="476"/>
      <c r="E408" s="502"/>
      <c r="F408" s="477"/>
    </row>
    <row r="409" spans="1:6">
      <c r="A409" s="479"/>
      <c r="B409" s="476"/>
      <c r="C409" s="476"/>
      <c r="D409" s="476"/>
      <c r="E409" s="446">
        <v>30000</v>
      </c>
      <c r="F409" s="499" t="s">
        <v>2552</v>
      </c>
    </row>
    <row r="410" spans="1:6">
      <c r="A410" s="479"/>
      <c r="B410" s="476"/>
      <c r="C410" s="476"/>
      <c r="D410" s="476"/>
      <c r="E410" s="446"/>
      <c r="F410" s="854" t="s">
        <v>2553</v>
      </c>
    </row>
    <row r="411" spans="1:6">
      <c r="A411" s="479"/>
      <c r="B411" s="476"/>
      <c r="C411" s="476"/>
      <c r="D411" s="476"/>
      <c r="E411" s="446"/>
      <c r="F411" s="854"/>
    </row>
    <row r="412" spans="1:6">
      <c r="A412" s="479"/>
      <c r="B412" s="476"/>
      <c r="C412" s="476"/>
      <c r="D412" s="476"/>
      <c r="E412" s="446"/>
      <c r="F412" s="854"/>
    </row>
    <row r="413" spans="1:6">
      <c r="A413" s="479"/>
      <c r="B413" s="476"/>
      <c r="C413" s="476"/>
      <c r="D413" s="476"/>
      <c r="E413" s="446"/>
      <c r="F413" s="854"/>
    </row>
    <row r="414" spans="1:6">
      <c r="A414" s="479"/>
      <c r="B414" s="476"/>
      <c r="C414" s="476"/>
      <c r="D414" s="476"/>
      <c r="E414" s="502"/>
      <c r="F414" s="854"/>
    </row>
    <row r="415" spans="1:6">
      <c r="A415" s="479"/>
      <c r="B415" s="476"/>
      <c r="C415" s="476"/>
      <c r="D415" s="476"/>
      <c r="E415" s="502"/>
      <c r="F415" s="477"/>
    </row>
    <row r="416" spans="1:6">
      <c r="A416" s="490"/>
      <c r="B416" s="491"/>
      <c r="C416" s="491"/>
      <c r="D416" s="491"/>
      <c r="E416" s="506"/>
      <c r="F416" s="507"/>
    </row>
    <row r="417" spans="1:6">
      <c r="A417" s="493"/>
      <c r="B417" s="474"/>
      <c r="C417" s="474"/>
      <c r="D417" s="474"/>
      <c r="E417" s="442">
        <v>200000</v>
      </c>
      <c r="F417" s="500" t="s">
        <v>2554</v>
      </c>
    </row>
    <row r="418" spans="1:6">
      <c r="A418" s="479"/>
      <c r="B418" s="476"/>
      <c r="C418" s="476"/>
      <c r="D418" s="476"/>
      <c r="E418" s="502"/>
      <c r="F418" s="499" t="s">
        <v>2541</v>
      </c>
    </row>
    <row r="419" spans="1:6">
      <c r="A419" s="479"/>
      <c r="B419" s="476"/>
      <c r="C419" s="476"/>
      <c r="D419" s="476"/>
      <c r="E419" s="502"/>
      <c r="F419" s="854" t="s">
        <v>2555</v>
      </c>
    </row>
    <row r="420" spans="1:6">
      <c r="A420" s="479"/>
      <c r="B420" s="476"/>
      <c r="C420" s="476"/>
      <c r="D420" s="476"/>
      <c r="E420" s="502"/>
      <c r="F420" s="854"/>
    </row>
    <row r="421" spans="1:6">
      <c r="A421" s="479"/>
      <c r="B421" s="476"/>
      <c r="C421" s="476"/>
      <c r="D421" s="476"/>
      <c r="E421" s="502"/>
      <c r="F421" s="854"/>
    </row>
    <row r="422" spans="1:6">
      <c r="A422" s="479"/>
      <c r="B422" s="476"/>
      <c r="C422" s="476"/>
      <c r="D422" s="476"/>
      <c r="E422" s="446"/>
      <c r="F422" s="854"/>
    </row>
    <row r="423" spans="1:6">
      <c r="A423" s="479"/>
      <c r="B423" s="476"/>
      <c r="C423" s="476"/>
      <c r="D423" s="476"/>
      <c r="E423" s="479"/>
      <c r="F423" s="477"/>
    </row>
    <row r="424" spans="1:6">
      <c r="A424" s="479"/>
      <c r="B424" s="476"/>
      <c r="C424" s="476"/>
      <c r="D424" s="476"/>
      <c r="E424" s="479"/>
      <c r="F424" s="477"/>
    </row>
    <row r="425" spans="1:6">
      <c r="A425" s="479"/>
      <c r="B425" s="476"/>
      <c r="C425" s="476"/>
      <c r="D425" s="476"/>
      <c r="E425" s="479"/>
      <c r="F425" s="477"/>
    </row>
    <row r="426" spans="1:6">
      <c r="A426" s="479"/>
      <c r="B426" s="476"/>
      <c r="C426" s="476"/>
      <c r="D426" s="476"/>
      <c r="E426" s="479"/>
      <c r="F426" s="477"/>
    </row>
    <row r="427" spans="1:6">
      <c r="A427" s="479"/>
      <c r="B427" s="476"/>
      <c r="C427" s="476"/>
      <c r="D427" s="476"/>
      <c r="E427" s="479"/>
      <c r="F427" s="477"/>
    </row>
    <row r="428" spans="1:6">
      <c r="A428" s="479"/>
      <c r="B428" s="476"/>
      <c r="C428" s="476"/>
      <c r="D428" s="476"/>
      <c r="E428" s="479"/>
      <c r="F428" s="477"/>
    </row>
    <row r="429" spans="1:6">
      <c r="A429" s="479"/>
      <c r="B429" s="476"/>
      <c r="C429" s="476"/>
      <c r="D429" s="476"/>
      <c r="E429" s="479"/>
      <c r="F429" s="477"/>
    </row>
    <row r="430" spans="1:6">
      <c r="A430" s="503"/>
      <c r="B430" s="474"/>
      <c r="C430" s="474"/>
      <c r="D430" s="474"/>
      <c r="E430" s="442">
        <f>E432</f>
        <v>50000</v>
      </c>
      <c r="F430" s="504" t="s">
        <v>2556</v>
      </c>
    </row>
    <row r="431" spans="1:6">
      <c r="A431" s="505"/>
      <c r="B431" s="476"/>
      <c r="C431" s="476"/>
      <c r="D431" s="476"/>
      <c r="E431" s="446"/>
      <c r="F431" s="509"/>
    </row>
    <row r="432" spans="1:6">
      <c r="A432" s="505"/>
      <c r="B432" s="476"/>
      <c r="C432" s="476"/>
      <c r="D432" s="476"/>
      <c r="E432" s="446">
        <v>50000</v>
      </c>
      <c r="F432" s="499" t="s">
        <v>2557</v>
      </c>
    </row>
    <row r="433" spans="1:6">
      <c r="A433" s="505"/>
      <c r="B433" s="476"/>
      <c r="C433" s="476"/>
      <c r="D433" s="476"/>
      <c r="E433" s="446"/>
      <c r="F433" s="854" t="s">
        <v>2558</v>
      </c>
    </row>
    <row r="434" spans="1:6">
      <c r="A434" s="505"/>
      <c r="B434" s="476"/>
      <c r="C434" s="476"/>
      <c r="D434" s="476"/>
      <c r="E434" s="446"/>
      <c r="F434" s="854"/>
    </row>
    <row r="435" spans="1:6">
      <c r="A435" s="505"/>
      <c r="B435" s="476"/>
      <c r="C435" s="476"/>
      <c r="D435" s="476"/>
      <c r="E435" s="446"/>
      <c r="F435" s="854"/>
    </row>
    <row r="436" spans="1:6">
      <c r="A436" s="505"/>
      <c r="B436" s="476"/>
      <c r="C436" s="476"/>
      <c r="D436" s="476"/>
      <c r="E436" s="446"/>
      <c r="F436" s="854"/>
    </row>
    <row r="437" spans="1:6">
      <c r="A437" s="479"/>
      <c r="B437" s="476"/>
      <c r="C437" s="476"/>
      <c r="D437" s="476"/>
      <c r="E437" s="479"/>
      <c r="F437" s="477"/>
    </row>
    <row r="438" spans="1:6">
      <c r="A438" s="479"/>
      <c r="B438" s="476"/>
      <c r="C438" s="476"/>
      <c r="D438" s="476"/>
      <c r="E438" s="479"/>
      <c r="F438" s="477"/>
    </row>
    <row r="439" spans="1:6">
      <c r="A439" s="479"/>
      <c r="B439" s="476"/>
      <c r="C439" s="476"/>
      <c r="D439" s="476"/>
      <c r="E439" s="479"/>
      <c r="F439" s="477"/>
    </row>
    <row r="440" spans="1:6">
      <c r="A440" s="479"/>
      <c r="B440" s="476"/>
      <c r="C440" s="476"/>
      <c r="D440" s="476"/>
      <c r="E440" s="479"/>
      <c r="F440" s="477"/>
    </row>
    <row r="441" spans="1:6">
      <c r="A441" s="479"/>
      <c r="B441" s="476"/>
      <c r="C441" s="476"/>
      <c r="D441" s="476"/>
      <c r="E441" s="479"/>
      <c r="F441" s="477"/>
    </row>
    <row r="442" spans="1:6">
      <c r="A442" s="479"/>
      <c r="B442" s="476"/>
      <c r="C442" s="476"/>
      <c r="D442" s="476"/>
      <c r="E442" s="479"/>
      <c r="F442" s="477"/>
    </row>
    <row r="443" spans="1:6">
      <c r="A443" s="479"/>
      <c r="B443" s="476"/>
      <c r="C443" s="476"/>
      <c r="D443" s="476"/>
      <c r="E443" s="479"/>
      <c r="F443" s="477"/>
    </row>
    <row r="444" spans="1:6">
      <c r="A444" s="479"/>
      <c r="B444" s="476"/>
      <c r="C444" s="476"/>
      <c r="D444" s="476"/>
      <c r="E444" s="479"/>
      <c r="F444" s="477"/>
    </row>
    <row r="445" spans="1:6">
      <c r="A445" s="490"/>
      <c r="B445" s="491"/>
      <c r="C445" s="491"/>
      <c r="D445" s="491"/>
      <c r="E445" s="490"/>
      <c r="F445" s="507"/>
    </row>
    <row r="446" spans="1:6">
      <c r="A446" s="855" t="s">
        <v>2559</v>
      </c>
      <c r="B446" s="476"/>
      <c r="C446" s="476"/>
      <c r="D446" s="476"/>
      <c r="E446" s="446">
        <f>E448+E460+E472</f>
        <v>302894</v>
      </c>
      <c r="F446" s="477"/>
    </row>
    <row r="447" spans="1:6">
      <c r="A447" s="856"/>
      <c r="B447" s="478"/>
      <c r="C447" s="478"/>
      <c r="D447" s="478"/>
      <c r="E447" s="446"/>
      <c r="F447" s="479"/>
    </row>
    <row r="448" spans="1:6">
      <c r="A448" s="479"/>
      <c r="B448" s="476"/>
      <c r="C448" s="476"/>
      <c r="D448" s="476"/>
      <c r="E448" s="446">
        <f>E450</f>
        <v>111447</v>
      </c>
      <c r="F448" s="481" t="s">
        <v>2560</v>
      </c>
    </row>
    <row r="449" spans="1:6">
      <c r="A449" s="479"/>
      <c r="B449" s="476"/>
      <c r="C449" s="476"/>
      <c r="D449" s="476"/>
      <c r="E449" s="446"/>
      <c r="F449" s="482"/>
    </row>
    <row r="450" spans="1:6">
      <c r="A450" s="479"/>
      <c r="B450" s="476"/>
      <c r="C450" s="476"/>
      <c r="D450" s="476"/>
      <c r="E450" s="446">
        <v>111447</v>
      </c>
      <c r="F450" s="499" t="s">
        <v>2561</v>
      </c>
    </row>
    <row r="451" spans="1:6">
      <c r="A451" s="479"/>
      <c r="B451" s="476"/>
      <c r="C451" s="476"/>
      <c r="D451" s="476"/>
      <c r="E451" s="446"/>
      <c r="F451" s="854" t="s">
        <v>2562</v>
      </c>
    </row>
    <row r="452" spans="1:6">
      <c r="A452" s="479"/>
      <c r="B452" s="476"/>
      <c r="C452" s="476"/>
      <c r="D452" s="476"/>
      <c r="E452" s="446"/>
      <c r="F452" s="854"/>
    </row>
    <row r="453" spans="1:6">
      <c r="A453" s="479"/>
      <c r="B453" s="476"/>
      <c r="C453" s="476"/>
      <c r="D453" s="476"/>
      <c r="E453" s="446"/>
      <c r="F453" s="854"/>
    </row>
    <row r="454" spans="1:6">
      <c r="A454" s="479"/>
      <c r="B454" s="476"/>
      <c r="C454" s="476"/>
      <c r="D454" s="476"/>
      <c r="E454" s="446"/>
      <c r="F454" s="854"/>
    </row>
    <row r="455" spans="1:6">
      <c r="A455" s="479"/>
      <c r="B455" s="476"/>
      <c r="C455" s="476"/>
      <c r="D455" s="476"/>
      <c r="E455" s="446"/>
      <c r="F455" s="854"/>
    </row>
    <row r="456" spans="1:6">
      <c r="A456" s="479"/>
      <c r="B456" s="476"/>
      <c r="C456" s="476"/>
      <c r="D456" s="476"/>
      <c r="E456" s="446"/>
      <c r="F456" s="854"/>
    </row>
    <row r="457" spans="1:6">
      <c r="A457" s="480"/>
      <c r="B457" s="476"/>
      <c r="C457" s="476"/>
      <c r="D457" s="476"/>
      <c r="E457" s="446"/>
      <c r="F457" s="854"/>
    </row>
    <row r="458" spans="1:6">
      <c r="A458" s="505"/>
      <c r="B458" s="476"/>
      <c r="C458" s="476"/>
      <c r="D458" s="476"/>
      <c r="E458" s="446"/>
      <c r="F458" s="854"/>
    </row>
    <row r="459" spans="1:6">
      <c r="A459" s="505"/>
      <c r="B459" s="476"/>
      <c r="C459" s="476"/>
      <c r="D459" s="476"/>
      <c r="E459" s="446"/>
      <c r="F459" s="477"/>
    </row>
    <row r="460" spans="1:6">
      <c r="A460" s="479"/>
      <c r="B460" s="476"/>
      <c r="C460" s="476"/>
      <c r="D460" s="476"/>
      <c r="E460" s="446">
        <f>E462</f>
        <v>191447</v>
      </c>
      <c r="F460" s="481" t="s">
        <v>2563</v>
      </c>
    </row>
    <row r="461" spans="1:6">
      <c r="A461" s="479"/>
      <c r="B461" s="476"/>
      <c r="C461" s="476"/>
      <c r="D461" s="476"/>
      <c r="E461" s="446"/>
      <c r="F461" s="482"/>
    </row>
    <row r="462" spans="1:6">
      <c r="A462" s="479"/>
      <c r="B462" s="476"/>
      <c r="C462" s="476"/>
      <c r="D462" s="476"/>
      <c r="E462" s="446">
        <v>191447</v>
      </c>
      <c r="F462" s="499" t="s">
        <v>2564</v>
      </c>
    </row>
    <row r="463" spans="1:6">
      <c r="A463" s="479"/>
      <c r="B463" s="476"/>
      <c r="C463" s="476"/>
      <c r="D463" s="476"/>
      <c r="E463" s="446"/>
      <c r="F463" s="854" t="s">
        <v>2565</v>
      </c>
    </row>
    <row r="464" spans="1:6">
      <c r="A464" s="479"/>
      <c r="B464" s="476"/>
      <c r="C464" s="476"/>
      <c r="D464" s="476"/>
      <c r="E464" s="446"/>
      <c r="F464" s="854"/>
    </row>
    <row r="465" spans="1:6">
      <c r="A465" s="479"/>
      <c r="B465" s="476"/>
      <c r="C465" s="476"/>
      <c r="D465" s="476"/>
      <c r="E465" s="446"/>
      <c r="F465" s="854"/>
    </row>
    <row r="466" spans="1:6">
      <c r="A466" s="479"/>
      <c r="B466" s="476"/>
      <c r="C466" s="476"/>
      <c r="D466" s="476"/>
      <c r="E466" s="446"/>
      <c r="F466" s="854"/>
    </row>
    <row r="467" spans="1:6">
      <c r="A467" s="479"/>
      <c r="B467" s="476"/>
      <c r="C467" s="476"/>
      <c r="D467" s="476"/>
      <c r="E467" s="446"/>
      <c r="F467" s="854"/>
    </row>
    <row r="468" spans="1:6">
      <c r="A468" s="479"/>
      <c r="B468" s="476"/>
      <c r="C468" s="476"/>
      <c r="D468" s="476"/>
      <c r="E468" s="446"/>
      <c r="F468" s="854"/>
    </row>
    <row r="469" spans="1:6">
      <c r="A469" s="479"/>
      <c r="B469" s="476"/>
      <c r="C469" s="476"/>
      <c r="D469" s="476"/>
      <c r="E469" s="446"/>
      <c r="F469" s="854"/>
    </row>
    <row r="470" spans="1:6">
      <c r="A470" s="479"/>
      <c r="B470" s="476"/>
      <c r="C470" s="476"/>
      <c r="D470" s="476"/>
      <c r="E470" s="446"/>
      <c r="F470" s="854"/>
    </row>
    <row r="471" spans="1:6">
      <c r="A471" s="505"/>
      <c r="B471" s="476"/>
      <c r="C471" s="476"/>
      <c r="D471" s="476"/>
      <c r="E471" s="446"/>
      <c r="F471" s="485"/>
    </row>
    <row r="472" spans="1:6">
      <c r="A472" s="505"/>
      <c r="B472" s="476"/>
      <c r="C472" s="476"/>
      <c r="D472" s="476"/>
      <c r="E472" s="446"/>
      <c r="F472" s="481"/>
    </row>
    <row r="473" spans="1:6">
      <c r="A473" s="505"/>
      <c r="B473" s="476"/>
      <c r="C473" s="476"/>
      <c r="D473" s="476"/>
      <c r="E473" s="446"/>
      <c r="F473" s="485"/>
    </row>
    <row r="474" spans="1:6">
      <c r="A474" s="505"/>
      <c r="B474" s="476"/>
      <c r="C474" s="476"/>
      <c r="D474" s="476"/>
      <c r="E474" s="446"/>
      <c r="F474" s="499"/>
    </row>
    <row r="475" spans="1:6">
      <c r="A475" s="440" t="s">
        <v>2453</v>
      </c>
      <c r="B475" s="441"/>
      <c r="C475" s="441"/>
      <c r="D475" s="441"/>
      <c r="E475" s="442">
        <f>E476+E545</f>
        <v>3243786</v>
      </c>
      <c r="F475" s="443"/>
    </row>
    <row r="476" spans="1:6">
      <c r="A476" s="857" t="s">
        <v>2566</v>
      </c>
      <c r="B476" s="445"/>
      <c r="C476" s="445"/>
      <c r="D476" s="445"/>
      <c r="E476" s="446">
        <f>E478+E505+E509+E519</f>
        <v>2995611</v>
      </c>
      <c r="F476" s="447"/>
    </row>
    <row r="477" spans="1:6">
      <c r="A477" s="857"/>
      <c r="B477" s="448"/>
      <c r="C477" s="448"/>
      <c r="D477" s="448"/>
      <c r="E477" s="446"/>
      <c r="F477" s="449"/>
    </row>
    <row r="478" spans="1:6">
      <c r="A478" s="450"/>
      <c r="B478" s="448"/>
      <c r="C478" s="448"/>
      <c r="D478" s="448"/>
      <c r="E478" s="446">
        <f>SUM(E480:E501)</f>
        <v>1884580</v>
      </c>
      <c r="F478" s="451" t="s">
        <v>2567</v>
      </c>
    </row>
    <row r="479" spans="1:6">
      <c r="A479" s="450"/>
      <c r="B479" s="448"/>
      <c r="C479" s="448"/>
      <c r="D479" s="448"/>
      <c r="E479" s="446"/>
      <c r="F479" s="452"/>
    </row>
    <row r="480" spans="1:6">
      <c r="A480" s="450"/>
      <c r="B480" s="448"/>
      <c r="C480" s="448"/>
      <c r="D480" s="448"/>
      <c r="E480" s="446">
        <v>20580</v>
      </c>
      <c r="F480" s="510" t="s">
        <v>2568</v>
      </c>
    </row>
    <row r="481" spans="1:6" ht="82.5">
      <c r="A481" s="450"/>
      <c r="B481" s="448"/>
      <c r="C481" s="448"/>
      <c r="D481" s="448"/>
      <c r="E481" s="446"/>
      <c r="F481" s="511" t="s">
        <v>2569</v>
      </c>
    </row>
    <row r="482" spans="1:6">
      <c r="A482" s="450"/>
      <c r="B482" s="448"/>
      <c r="C482" s="448"/>
      <c r="D482" s="448"/>
      <c r="E482" s="446">
        <v>13000</v>
      </c>
      <c r="F482" s="512" t="s">
        <v>2570</v>
      </c>
    </row>
    <row r="483" spans="1:6" ht="66">
      <c r="A483" s="450"/>
      <c r="B483" s="448"/>
      <c r="C483" s="448"/>
      <c r="D483" s="448"/>
      <c r="E483" s="446"/>
      <c r="F483" s="511" t="s">
        <v>2571</v>
      </c>
    </row>
    <row r="484" spans="1:6" ht="33">
      <c r="A484" s="450"/>
      <c r="B484" s="448"/>
      <c r="C484" s="448"/>
      <c r="D484" s="448"/>
      <c r="E484" s="446">
        <v>400000</v>
      </c>
      <c r="F484" s="512" t="s">
        <v>2572</v>
      </c>
    </row>
    <row r="485" spans="1:6" ht="82.5">
      <c r="A485" s="450"/>
      <c r="B485" s="448"/>
      <c r="C485" s="448"/>
      <c r="D485" s="448"/>
      <c r="E485" s="446"/>
      <c r="F485" s="511" t="s">
        <v>2573</v>
      </c>
    </row>
    <row r="486" spans="1:6">
      <c r="A486" s="450"/>
      <c r="B486" s="448"/>
      <c r="C486" s="448"/>
      <c r="D486" s="448"/>
      <c r="E486" s="446">
        <v>630000</v>
      </c>
      <c r="F486" s="512" t="s">
        <v>2574</v>
      </c>
    </row>
    <row r="487" spans="1:6" ht="115.5">
      <c r="A487" s="450"/>
      <c r="B487" s="448"/>
      <c r="C487" s="448"/>
      <c r="D487" s="448"/>
      <c r="E487" s="446"/>
      <c r="F487" s="511" t="s">
        <v>2575</v>
      </c>
    </row>
    <row r="488" spans="1:6">
      <c r="A488" s="450"/>
      <c r="B488" s="448"/>
      <c r="C488" s="448"/>
      <c r="D488" s="448"/>
      <c r="E488" s="446">
        <v>50000</v>
      </c>
      <c r="F488" s="512" t="s">
        <v>2576</v>
      </c>
    </row>
    <row r="489" spans="1:6" ht="82.5">
      <c r="A489" s="513"/>
      <c r="B489" s="514"/>
      <c r="C489" s="514"/>
      <c r="D489" s="514"/>
      <c r="E489" s="464"/>
      <c r="F489" s="515" t="s">
        <v>2577</v>
      </c>
    </row>
    <row r="490" spans="1:6">
      <c r="A490" s="450"/>
      <c r="B490" s="448"/>
      <c r="C490" s="448"/>
      <c r="D490" s="448"/>
      <c r="E490" s="446">
        <v>50000</v>
      </c>
      <c r="F490" s="512" t="s">
        <v>2578</v>
      </c>
    </row>
    <row r="491" spans="1:6" ht="66">
      <c r="A491" s="450"/>
      <c r="B491" s="448"/>
      <c r="C491" s="448"/>
      <c r="D491" s="448"/>
      <c r="E491" s="446"/>
      <c r="F491" s="511" t="s">
        <v>2579</v>
      </c>
    </row>
    <row r="492" spans="1:6">
      <c r="A492" s="450"/>
      <c r="B492" s="448"/>
      <c r="C492" s="448"/>
      <c r="D492" s="448"/>
      <c r="E492" s="446">
        <v>20000</v>
      </c>
      <c r="F492" s="512" t="s">
        <v>2580</v>
      </c>
    </row>
    <row r="493" spans="1:6" ht="82.5">
      <c r="A493" s="450"/>
      <c r="B493" s="448"/>
      <c r="C493" s="448"/>
      <c r="D493" s="448"/>
      <c r="E493" s="446"/>
      <c r="F493" s="511" t="s">
        <v>2581</v>
      </c>
    </row>
    <row r="494" spans="1:6">
      <c r="A494" s="450"/>
      <c r="B494" s="448"/>
      <c r="C494" s="448"/>
      <c r="D494" s="448"/>
      <c r="E494" s="446">
        <v>650000</v>
      </c>
      <c r="F494" s="512" t="s">
        <v>2582</v>
      </c>
    </row>
    <row r="495" spans="1:6" ht="66">
      <c r="A495" s="450"/>
      <c r="B495" s="448"/>
      <c r="C495" s="448"/>
      <c r="D495" s="448"/>
      <c r="E495" s="446"/>
      <c r="F495" s="511" t="s">
        <v>2583</v>
      </c>
    </row>
    <row r="496" spans="1:6">
      <c r="A496" s="450"/>
      <c r="B496" s="448"/>
      <c r="C496" s="448"/>
      <c r="D496" s="448"/>
      <c r="E496" s="446">
        <v>30000</v>
      </c>
      <c r="F496" s="512" t="s">
        <v>2584</v>
      </c>
    </row>
    <row r="497" spans="1:6" ht="82.5">
      <c r="A497" s="450"/>
      <c r="B497" s="448"/>
      <c r="C497" s="448"/>
      <c r="D497" s="448"/>
      <c r="E497" s="446"/>
      <c r="F497" s="511" t="s">
        <v>2585</v>
      </c>
    </row>
    <row r="498" spans="1:6">
      <c r="A498" s="450"/>
      <c r="B498" s="448"/>
      <c r="C498" s="448"/>
      <c r="D498" s="448"/>
      <c r="E498" s="446">
        <v>20000</v>
      </c>
      <c r="F498" s="512" t="s">
        <v>2586</v>
      </c>
    </row>
    <row r="499" spans="1:6" ht="66">
      <c r="A499" s="450"/>
      <c r="B499" s="448"/>
      <c r="C499" s="448"/>
      <c r="D499" s="448"/>
      <c r="E499" s="446"/>
      <c r="F499" s="511" t="s">
        <v>2587</v>
      </c>
    </row>
    <row r="500" spans="1:6">
      <c r="A500" s="457"/>
      <c r="B500" s="458"/>
      <c r="C500" s="458"/>
      <c r="D500" s="458"/>
      <c r="E500" s="446"/>
      <c r="F500" s="516"/>
    </row>
    <row r="501" spans="1:6">
      <c r="A501" s="457"/>
      <c r="B501" s="458"/>
      <c r="C501" s="458"/>
      <c r="D501" s="458"/>
      <c r="E501" s="456">
        <v>1000</v>
      </c>
      <c r="F501" s="517" t="s">
        <v>2588</v>
      </c>
    </row>
    <row r="502" spans="1:6">
      <c r="A502" s="457"/>
      <c r="B502" s="458"/>
      <c r="C502" s="458"/>
      <c r="D502" s="458"/>
      <c r="E502" s="446"/>
      <c r="F502" s="518" t="s">
        <v>2589</v>
      </c>
    </row>
    <row r="503" spans="1:6">
      <c r="A503" s="457"/>
      <c r="B503" s="458"/>
      <c r="C503" s="458"/>
      <c r="D503" s="458"/>
      <c r="E503" s="446"/>
      <c r="F503" s="516"/>
    </row>
    <row r="504" spans="1:6">
      <c r="A504" s="457"/>
      <c r="B504" s="458"/>
      <c r="C504" s="458"/>
      <c r="D504" s="458"/>
      <c r="E504" s="446"/>
      <c r="F504" s="516"/>
    </row>
    <row r="505" spans="1:6">
      <c r="A505" s="457"/>
      <c r="B505" s="458"/>
      <c r="C505" s="458"/>
      <c r="D505" s="458"/>
      <c r="E505" s="446">
        <f>E507</f>
        <v>15570</v>
      </c>
      <c r="F505" s="516" t="s">
        <v>2590</v>
      </c>
    </row>
    <row r="506" spans="1:6">
      <c r="A506" s="457"/>
      <c r="B506" s="458"/>
      <c r="C506" s="458"/>
      <c r="D506" s="458"/>
      <c r="E506" s="446"/>
      <c r="F506" s="516"/>
    </row>
    <row r="507" spans="1:6">
      <c r="A507" s="450"/>
      <c r="B507" s="448"/>
      <c r="C507" s="448"/>
      <c r="D507" s="448"/>
      <c r="E507" s="519">
        <v>15570</v>
      </c>
      <c r="F507" s="512" t="s">
        <v>2591</v>
      </c>
    </row>
    <row r="508" spans="1:6" ht="49.5">
      <c r="A508" s="513"/>
      <c r="B508" s="514"/>
      <c r="C508" s="514"/>
      <c r="D508" s="514"/>
      <c r="E508" s="464"/>
      <c r="F508" s="515" t="s">
        <v>2592</v>
      </c>
    </row>
    <row r="509" spans="1:6">
      <c r="A509" s="469"/>
      <c r="B509" s="458"/>
      <c r="C509" s="458"/>
      <c r="D509" s="458"/>
      <c r="E509" s="446">
        <f>E511+E513+E515+E517</f>
        <v>91052</v>
      </c>
      <c r="F509" s="516" t="s">
        <v>2593</v>
      </c>
    </row>
    <row r="510" spans="1:6">
      <c r="A510" s="469"/>
      <c r="B510" s="458"/>
      <c r="C510" s="458"/>
      <c r="D510" s="458"/>
      <c r="E510" s="446"/>
      <c r="F510" s="520"/>
    </row>
    <row r="511" spans="1:6">
      <c r="A511" s="469"/>
      <c r="B511" s="458"/>
      <c r="C511" s="458"/>
      <c r="D511" s="458"/>
      <c r="E511" s="446">
        <v>40000</v>
      </c>
      <c r="F511" s="521" t="s">
        <v>2594</v>
      </c>
    </row>
    <row r="512" spans="1:6" ht="66">
      <c r="A512" s="469"/>
      <c r="B512" s="458"/>
      <c r="C512" s="458"/>
      <c r="D512" s="458"/>
      <c r="E512" s="446"/>
      <c r="F512" s="522" t="s">
        <v>2595</v>
      </c>
    </row>
    <row r="513" spans="1:6" ht="33">
      <c r="A513" s="469"/>
      <c r="B513" s="458"/>
      <c r="C513" s="458"/>
      <c r="D513" s="458"/>
      <c r="E513" s="446">
        <v>19122</v>
      </c>
      <c r="F513" s="521" t="s">
        <v>2596</v>
      </c>
    </row>
    <row r="514" spans="1:6" ht="66">
      <c r="A514" s="469"/>
      <c r="B514" s="458"/>
      <c r="C514" s="458"/>
      <c r="D514" s="458"/>
      <c r="E514" s="446"/>
      <c r="F514" s="522" t="s">
        <v>2597</v>
      </c>
    </row>
    <row r="515" spans="1:6">
      <c r="A515" s="469"/>
      <c r="B515" s="458"/>
      <c r="C515" s="458"/>
      <c r="D515" s="458"/>
      <c r="E515" s="446">
        <v>1930</v>
      </c>
      <c r="F515" s="521" t="s">
        <v>2598</v>
      </c>
    </row>
    <row r="516" spans="1:6" ht="49.5">
      <c r="A516" s="469"/>
      <c r="B516" s="458"/>
      <c r="C516" s="458"/>
      <c r="D516" s="458"/>
      <c r="E516" s="446"/>
      <c r="F516" s="511" t="s">
        <v>2599</v>
      </c>
    </row>
    <row r="517" spans="1:6">
      <c r="A517" s="469"/>
      <c r="B517" s="458"/>
      <c r="C517" s="458"/>
      <c r="D517" s="458"/>
      <c r="E517" s="446">
        <v>30000</v>
      </c>
      <c r="F517" s="521" t="s">
        <v>2600</v>
      </c>
    </row>
    <row r="518" spans="1:6" ht="115.5">
      <c r="A518" s="469"/>
      <c r="B518" s="458"/>
      <c r="C518" s="458"/>
      <c r="D518" s="458"/>
      <c r="E518" s="446"/>
      <c r="F518" s="522" t="s">
        <v>2601</v>
      </c>
    </row>
    <row r="519" spans="1:6">
      <c r="A519" s="469"/>
      <c r="B519" s="458"/>
      <c r="C519" s="458"/>
      <c r="D519" s="458"/>
      <c r="E519" s="446">
        <f>E521+E523+E525+E527+E529+E531+E533+E535+E537+E539+E542</f>
        <v>1004409</v>
      </c>
      <c r="F519" s="516" t="s">
        <v>2602</v>
      </c>
    </row>
    <row r="520" spans="1:6">
      <c r="A520" s="450"/>
      <c r="B520" s="458"/>
      <c r="C520" s="458"/>
      <c r="D520" s="458"/>
      <c r="E520" s="446"/>
      <c r="F520" s="523"/>
    </row>
    <row r="521" spans="1:6">
      <c r="A521" s="469"/>
      <c r="B521" s="458"/>
      <c r="C521" s="458"/>
      <c r="D521" s="458"/>
      <c r="E521" s="446">
        <v>211879</v>
      </c>
      <c r="F521" s="524" t="s">
        <v>2603</v>
      </c>
    </row>
    <row r="522" spans="1:6" ht="132">
      <c r="A522" s="470"/>
      <c r="B522" s="463"/>
      <c r="C522" s="463"/>
      <c r="D522" s="463"/>
      <c r="E522" s="464"/>
      <c r="F522" s="525" t="s">
        <v>2604</v>
      </c>
    </row>
    <row r="523" spans="1:6">
      <c r="A523" s="469"/>
      <c r="B523" s="458"/>
      <c r="C523" s="458"/>
      <c r="D523" s="458"/>
      <c r="E523" s="446">
        <v>10000</v>
      </c>
      <c r="F523" s="524" t="s">
        <v>2605</v>
      </c>
    </row>
    <row r="524" spans="1:6" ht="82.5">
      <c r="A524" s="469"/>
      <c r="B524" s="458"/>
      <c r="C524" s="458"/>
      <c r="D524" s="458"/>
      <c r="E524" s="446"/>
      <c r="F524" s="511" t="s">
        <v>2606</v>
      </c>
    </row>
    <row r="525" spans="1:6">
      <c r="A525" s="469"/>
      <c r="B525" s="458"/>
      <c r="C525" s="458"/>
      <c r="D525" s="458"/>
      <c r="E525" s="446">
        <v>17600</v>
      </c>
      <c r="F525" s="524" t="s">
        <v>2607</v>
      </c>
    </row>
    <row r="526" spans="1:6" ht="82.5">
      <c r="A526" s="469"/>
      <c r="B526" s="458"/>
      <c r="C526" s="458"/>
      <c r="D526" s="458"/>
      <c r="E526" s="446"/>
      <c r="F526" s="526" t="s">
        <v>2608</v>
      </c>
    </row>
    <row r="527" spans="1:6">
      <c r="A527" s="469"/>
      <c r="B527" s="458"/>
      <c r="C527" s="458"/>
      <c r="D527" s="458"/>
      <c r="E527" s="446">
        <v>19000</v>
      </c>
      <c r="F527" s="524" t="s">
        <v>2609</v>
      </c>
    </row>
    <row r="528" spans="1:6" ht="82.5">
      <c r="A528" s="469"/>
      <c r="B528" s="458"/>
      <c r="C528" s="458"/>
      <c r="D528" s="458"/>
      <c r="E528" s="446"/>
      <c r="F528" s="511" t="s">
        <v>2610</v>
      </c>
    </row>
    <row r="529" spans="1:6">
      <c r="A529" s="469"/>
      <c r="B529" s="458"/>
      <c r="C529" s="458"/>
      <c r="D529" s="458"/>
      <c r="E529" s="446">
        <v>49000</v>
      </c>
      <c r="F529" s="524" t="s">
        <v>2611</v>
      </c>
    </row>
    <row r="530" spans="1:6" ht="82.5">
      <c r="A530" s="469"/>
      <c r="B530" s="458"/>
      <c r="C530" s="458"/>
      <c r="D530" s="458"/>
      <c r="E530" s="446"/>
      <c r="F530" s="511" t="s">
        <v>2612</v>
      </c>
    </row>
    <row r="531" spans="1:6">
      <c r="A531" s="469"/>
      <c r="B531" s="458"/>
      <c r="C531" s="458"/>
      <c r="D531" s="458"/>
      <c r="E531" s="446">
        <v>250000</v>
      </c>
      <c r="F531" s="524" t="s">
        <v>2613</v>
      </c>
    </row>
    <row r="532" spans="1:6" ht="82.5">
      <c r="A532" s="469"/>
      <c r="B532" s="458"/>
      <c r="C532" s="458"/>
      <c r="D532" s="458"/>
      <c r="E532" s="446"/>
      <c r="F532" s="522" t="s">
        <v>2614</v>
      </c>
    </row>
    <row r="533" spans="1:6">
      <c r="A533" s="469"/>
      <c r="B533" s="458"/>
      <c r="C533" s="458"/>
      <c r="D533" s="458"/>
      <c r="E533" s="446">
        <v>70000</v>
      </c>
      <c r="F533" s="527" t="s">
        <v>2615</v>
      </c>
    </row>
    <row r="534" spans="1:6" ht="66">
      <c r="A534" s="470"/>
      <c r="B534" s="463"/>
      <c r="C534" s="463"/>
      <c r="D534" s="463"/>
      <c r="E534" s="464"/>
      <c r="F534" s="528" t="s">
        <v>2616</v>
      </c>
    </row>
    <row r="535" spans="1:6">
      <c r="A535" s="469"/>
      <c r="B535" s="458"/>
      <c r="C535" s="458"/>
      <c r="D535" s="458"/>
      <c r="E535" s="446">
        <v>248500</v>
      </c>
      <c r="F535" s="527" t="s">
        <v>2617</v>
      </c>
    </row>
    <row r="536" spans="1:6" ht="115.5">
      <c r="A536" s="469"/>
      <c r="B536" s="458"/>
      <c r="C536" s="458"/>
      <c r="D536" s="458"/>
      <c r="E536" s="446"/>
      <c r="F536" s="522" t="s">
        <v>2618</v>
      </c>
    </row>
    <row r="537" spans="1:6" ht="99">
      <c r="A537" s="469"/>
      <c r="B537" s="458"/>
      <c r="C537" s="458"/>
      <c r="D537" s="458"/>
      <c r="E537" s="446">
        <v>78400</v>
      </c>
      <c r="F537" s="524" t="s">
        <v>2619</v>
      </c>
    </row>
    <row r="538" spans="1:6">
      <c r="A538" s="469"/>
      <c r="B538" s="458"/>
      <c r="C538" s="458"/>
      <c r="D538" s="458"/>
      <c r="E538" s="446"/>
      <c r="F538" s="529"/>
    </row>
    <row r="539" spans="1:6">
      <c r="A539" s="469"/>
      <c r="B539" s="458"/>
      <c r="C539" s="458"/>
      <c r="D539" s="458"/>
      <c r="E539" s="446">
        <v>50000</v>
      </c>
      <c r="F539" s="524" t="s">
        <v>2620</v>
      </c>
    </row>
    <row r="540" spans="1:6" ht="99">
      <c r="A540" s="469"/>
      <c r="B540" s="458"/>
      <c r="C540" s="458"/>
      <c r="D540" s="458"/>
      <c r="E540" s="446"/>
      <c r="F540" s="522" t="s">
        <v>2621</v>
      </c>
    </row>
    <row r="541" spans="1:6">
      <c r="A541" s="469"/>
      <c r="B541" s="458"/>
      <c r="C541" s="458"/>
      <c r="D541" s="458"/>
      <c r="E541" s="446"/>
      <c r="F541" s="527" t="s">
        <v>2622</v>
      </c>
    </row>
    <row r="542" spans="1:6">
      <c r="A542" s="469"/>
      <c r="B542" s="458"/>
      <c r="C542" s="458"/>
      <c r="D542" s="458"/>
      <c r="E542" s="446">
        <v>30</v>
      </c>
      <c r="F542" s="518" t="s">
        <v>2623</v>
      </c>
    </row>
    <row r="543" spans="1:6">
      <c r="A543" s="469"/>
      <c r="B543" s="458"/>
      <c r="C543" s="458"/>
      <c r="D543" s="458"/>
      <c r="E543" s="446"/>
      <c r="F543" s="530"/>
    </row>
    <row r="544" spans="1:6">
      <c r="A544" s="469"/>
      <c r="B544" s="458"/>
      <c r="C544" s="458"/>
      <c r="D544" s="458"/>
      <c r="E544" s="446"/>
      <c r="F544" s="518"/>
    </row>
    <row r="545" spans="1:6" ht="33">
      <c r="A545" s="451" t="s">
        <v>2624</v>
      </c>
      <c r="B545" s="445"/>
      <c r="C545" s="445"/>
      <c r="D545" s="445"/>
      <c r="E545" s="446">
        <f>E546</f>
        <v>248175</v>
      </c>
      <c r="F545" s="511"/>
    </row>
    <row r="546" spans="1:6">
      <c r="A546" s="469"/>
      <c r="B546" s="458"/>
      <c r="C546" s="458"/>
      <c r="D546" s="458"/>
      <c r="E546" s="446">
        <f>E548</f>
        <v>248175</v>
      </c>
      <c r="F546" s="516" t="s">
        <v>2625</v>
      </c>
    </row>
    <row r="547" spans="1:6">
      <c r="A547" s="469"/>
      <c r="B547" s="458"/>
      <c r="C547" s="458"/>
      <c r="D547" s="458"/>
      <c r="E547" s="446"/>
      <c r="F547" s="516"/>
    </row>
    <row r="548" spans="1:6">
      <c r="A548" s="469"/>
      <c r="B548" s="458"/>
      <c r="C548" s="458"/>
      <c r="D548" s="458"/>
      <c r="E548" s="446">
        <v>248175</v>
      </c>
      <c r="F548" s="521" t="s">
        <v>2626</v>
      </c>
    </row>
    <row r="549" spans="1:6" ht="115.5">
      <c r="A549" s="470"/>
      <c r="B549" s="463"/>
      <c r="C549" s="463"/>
      <c r="D549" s="463"/>
      <c r="E549" s="464"/>
      <c r="F549" s="515" t="s">
        <v>2627</v>
      </c>
    </row>
  </sheetData>
  <mergeCells count="53">
    <mergeCell ref="F51:F55"/>
    <mergeCell ref="A1:F1"/>
    <mergeCell ref="A2:F2"/>
    <mergeCell ref="A4:F4"/>
    <mergeCell ref="A5:A6"/>
    <mergeCell ref="B5:E5"/>
    <mergeCell ref="F5:F6"/>
    <mergeCell ref="A8:A9"/>
    <mergeCell ref="F13:F20"/>
    <mergeCell ref="F22:F23"/>
    <mergeCell ref="F24:F31"/>
    <mergeCell ref="F34:F42"/>
    <mergeCell ref="F189:F192"/>
    <mergeCell ref="F62:F66"/>
    <mergeCell ref="F79:F88"/>
    <mergeCell ref="F92:F97"/>
    <mergeCell ref="A117:A118"/>
    <mergeCell ref="F122:F128"/>
    <mergeCell ref="F131:F136"/>
    <mergeCell ref="F139:F148"/>
    <mergeCell ref="F158:F163"/>
    <mergeCell ref="F166:F171"/>
    <mergeCell ref="F174:F178"/>
    <mergeCell ref="F181:F186"/>
    <mergeCell ref="F310:F315"/>
    <mergeCell ref="F197:F200"/>
    <mergeCell ref="F204:F210"/>
    <mergeCell ref="F214:F216"/>
    <mergeCell ref="F219:F226"/>
    <mergeCell ref="F229:F232"/>
    <mergeCell ref="F236:F243"/>
    <mergeCell ref="F256:F262"/>
    <mergeCell ref="F272:F275"/>
    <mergeCell ref="F278:F284"/>
    <mergeCell ref="F287:F293"/>
    <mergeCell ref="F296:F303"/>
    <mergeCell ref="F419:F422"/>
    <mergeCell ref="F324:F331"/>
    <mergeCell ref="F335:F338"/>
    <mergeCell ref="F341:F344"/>
    <mergeCell ref="F347:F350"/>
    <mergeCell ref="F353:F357"/>
    <mergeCell ref="F362:F365"/>
    <mergeCell ref="F380:F388"/>
    <mergeCell ref="F392:F395"/>
    <mergeCell ref="F398:F401"/>
    <mergeCell ref="F404:F407"/>
    <mergeCell ref="F410:F414"/>
    <mergeCell ref="F433:F436"/>
    <mergeCell ref="A446:A447"/>
    <mergeCell ref="F451:F458"/>
    <mergeCell ref="F463:F470"/>
    <mergeCell ref="A476:A477"/>
  </mergeCells>
  <phoneticPr fontId="3" type="noConversion"/>
  <printOptions horizontalCentered="1" verticalCentered="1"/>
  <pageMargins left="0.43307086614173229" right="0.35433070866141736" top="0.78740157480314965" bottom="0.62992125984251968" header="0.51181102362204722" footer="0.51181102362204722"/>
  <pageSetup paperSize="9" scale="91" orientation="portrait" r:id="rId1"/>
  <headerFooter alignWithMargins="0"/>
  <rowBreaks count="1" manualBreakCount="1">
    <brk id="75" max="5" man="1"/>
  </rowBreaks>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1AB6D-229F-4EB9-983D-E6ED5D135167}">
  <dimension ref="A1:IL392"/>
  <sheetViews>
    <sheetView view="pageBreakPreview" zoomScale="172" zoomScaleNormal="100" zoomScaleSheetLayoutView="172" workbookViewId="0">
      <selection activeCell="F481" sqref="F481"/>
    </sheetView>
  </sheetViews>
  <sheetFormatPr defaultColWidth="13.875" defaultRowHeight="16.5"/>
  <cols>
    <col min="1" max="1" width="22.5" style="69" customWidth="1"/>
    <col min="2" max="3" width="5" style="436" customWidth="1"/>
    <col min="4" max="4" width="11.625" style="436" customWidth="1"/>
    <col min="5" max="5" width="15.625" style="531" customWidth="1"/>
    <col min="6" max="6" width="42.875" style="532" customWidth="1"/>
    <col min="7" max="7" width="10.5" style="436" customWidth="1"/>
    <col min="8" max="8" width="26.5" style="436" customWidth="1"/>
    <col min="9" max="9" width="20.25" style="436" customWidth="1"/>
    <col min="10" max="10" width="11.75" style="436" customWidth="1"/>
    <col min="11" max="11" width="24.25" style="436" customWidth="1"/>
    <col min="12" max="12" width="6.5" style="436" customWidth="1"/>
    <col min="13" max="13" width="13" style="436" customWidth="1"/>
    <col min="14" max="14" width="13.125" style="436" bestFit="1" customWidth="1"/>
    <col min="15" max="15" width="11.625" style="436" customWidth="1"/>
    <col min="16" max="16" width="22.625" style="436" customWidth="1"/>
    <col min="17" max="16384" width="13.875" style="436"/>
  </cols>
  <sheetData>
    <row r="1" spans="1:246" s="429" customFormat="1" ht="27.75">
      <c r="A1" s="829" t="s">
        <v>277</v>
      </c>
      <c r="B1" s="860"/>
      <c r="C1" s="860"/>
      <c r="D1" s="860"/>
      <c r="E1" s="860"/>
      <c r="F1" s="860"/>
    </row>
    <row r="2" spans="1:246" s="429" customFormat="1" ht="27.75">
      <c r="A2" s="861" t="s">
        <v>276</v>
      </c>
      <c r="B2" s="861"/>
      <c r="C2" s="861"/>
      <c r="D2" s="861"/>
      <c r="E2" s="861"/>
      <c r="F2" s="861"/>
    </row>
    <row r="3" spans="1:246" s="435" customFormat="1" ht="25.5">
      <c r="A3" s="430" t="s">
        <v>2449</v>
      </c>
      <c r="B3" s="431"/>
      <c r="C3" s="431"/>
      <c r="D3" s="432"/>
      <c r="E3" s="433"/>
      <c r="F3" s="434"/>
    </row>
    <row r="4" spans="1:246" s="429" customFormat="1" ht="19.5">
      <c r="A4" s="862" t="s">
        <v>2450</v>
      </c>
      <c r="B4" s="862"/>
      <c r="C4" s="862"/>
      <c r="D4" s="862"/>
      <c r="E4" s="862"/>
      <c r="F4" s="862"/>
    </row>
    <row r="5" spans="1:246">
      <c r="A5" s="863" t="s">
        <v>2451</v>
      </c>
      <c r="B5" s="865" t="s">
        <v>168</v>
      </c>
      <c r="C5" s="866"/>
      <c r="D5" s="866"/>
      <c r="E5" s="867"/>
      <c r="F5" s="863" t="s">
        <v>251</v>
      </c>
    </row>
    <row r="6" spans="1:246">
      <c r="A6" s="864"/>
      <c r="B6" s="438" t="s">
        <v>272</v>
      </c>
      <c r="C6" s="438" t="s">
        <v>270</v>
      </c>
      <c r="D6" s="438" t="s">
        <v>2452</v>
      </c>
      <c r="E6" s="439" t="s">
        <v>268</v>
      </c>
      <c r="F6" s="864"/>
    </row>
    <row r="7" spans="1:246" s="444" customFormat="1" ht="20.100000000000001" customHeight="1">
      <c r="A7" s="452" t="s">
        <v>2628</v>
      </c>
      <c r="B7" s="458"/>
      <c r="C7" s="458"/>
      <c r="D7" s="458"/>
      <c r="E7" s="446">
        <f>E24+E8+E149</f>
        <v>2281516</v>
      </c>
      <c r="F7" s="533"/>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c r="AG7" s="534"/>
      <c r="AH7" s="534"/>
      <c r="AI7" s="534"/>
      <c r="AJ7" s="534"/>
      <c r="AK7" s="534"/>
      <c r="AL7" s="534"/>
      <c r="AM7" s="534"/>
      <c r="AN7" s="534"/>
      <c r="AO7" s="534"/>
      <c r="AP7" s="534"/>
      <c r="AQ7" s="534"/>
      <c r="AR7" s="534"/>
      <c r="AS7" s="534"/>
      <c r="AT7" s="534"/>
      <c r="AU7" s="534"/>
      <c r="AV7" s="534"/>
      <c r="AW7" s="534"/>
      <c r="AX7" s="534"/>
      <c r="AY7" s="534"/>
      <c r="AZ7" s="534"/>
      <c r="BA7" s="534"/>
      <c r="BB7" s="534"/>
      <c r="BC7" s="534"/>
      <c r="BD7" s="534"/>
      <c r="BE7" s="534"/>
      <c r="BF7" s="534"/>
      <c r="BG7" s="534"/>
      <c r="BH7" s="534"/>
      <c r="BI7" s="534"/>
      <c r="BJ7" s="534"/>
      <c r="BK7" s="534"/>
      <c r="BL7" s="534"/>
      <c r="BM7" s="534"/>
      <c r="BN7" s="534"/>
      <c r="BO7" s="534"/>
      <c r="BP7" s="534"/>
      <c r="BQ7" s="534"/>
      <c r="BR7" s="534"/>
      <c r="BS7" s="534"/>
      <c r="BT7" s="534"/>
      <c r="BU7" s="534"/>
      <c r="BV7" s="534"/>
      <c r="BW7" s="534"/>
      <c r="BX7" s="534"/>
      <c r="BY7" s="534"/>
      <c r="BZ7" s="534"/>
      <c r="CA7" s="534"/>
      <c r="CB7" s="534"/>
      <c r="CC7" s="534"/>
      <c r="CD7" s="534"/>
      <c r="CE7" s="534"/>
      <c r="CF7" s="534"/>
      <c r="CG7" s="534"/>
      <c r="CH7" s="534"/>
      <c r="CI7" s="534"/>
      <c r="CJ7" s="534"/>
      <c r="CK7" s="534"/>
      <c r="CL7" s="534"/>
      <c r="CM7" s="534"/>
      <c r="CN7" s="534"/>
      <c r="CO7" s="534"/>
      <c r="CP7" s="534"/>
      <c r="CQ7" s="534"/>
      <c r="CR7" s="534"/>
      <c r="CS7" s="534"/>
      <c r="CT7" s="534"/>
      <c r="CU7" s="534"/>
      <c r="CV7" s="534"/>
      <c r="CW7" s="534"/>
      <c r="CX7" s="534"/>
      <c r="CY7" s="534"/>
      <c r="CZ7" s="534"/>
      <c r="DA7" s="534"/>
      <c r="DB7" s="534"/>
      <c r="DC7" s="534"/>
      <c r="DD7" s="534"/>
      <c r="DE7" s="534"/>
      <c r="DF7" s="534"/>
      <c r="DG7" s="534"/>
      <c r="DH7" s="534"/>
      <c r="DI7" s="534"/>
      <c r="DJ7" s="534"/>
      <c r="DK7" s="534"/>
      <c r="DL7" s="534"/>
      <c r="DM7" s="534"/>
      <c r="DN7" s="534"/>
      <c r="DO7" s="534"/>
      <c r="DP7" s="534"/>
      <c r="DQ7" s="534"/>
      <c r="DR7" s="534"/>
      <c r="DS7" s="534"/>
      <c r="DT7" s="534"/>
      <c r="DU7" s="534"/>
      <c r="DV7" s="534"/>
      <c r="DW7" s="534"/>
      <c r="DX7" s="534"/>
      <c r="DY7" s="534"/>
      <c r="DZ7" s="534"/>
      <c r="EA7" s="534"/>
      <c r="EB7" s="534"/>
      <c r="EC7" s="534"/>
      <c r="ED7" s="534"/>
      <c r="EE7" s="534"/>
      <c r="EF7" s="534"/>
      <c r="EG7" s="534"/>
      <c r="EH7" s="534"/>
      <c r="EI7" s="534"/>
      <c r="EJ7" s="534"/>
      <c r="EK7" s="534"/>
      <c r="EL7" s="534"/>
      <c r="EM7" s="534"/>
      <c r="EN7" s="534"/>
      <c r="EO7" s="534"/>
      <c r="EP7" s="534"/>
      <c r="EQ7" s="534"/>
      <c r="ER7" s="534"/>
      <c r="ES7" s="534"/>
      <c r="ET7" s="534"/>
      <c r="EU7" s="534"/>
      <c r="EV7" s="534"/>
      <c r="EW7" s="534"/>
      <c r="EX7" s="534"/>
      <c r="EY7" s="534"/>
      <c r="EZ7" s="534"/>
      <c r="FA7" s="534"/>
      <c r="FB7" s="534"/>
      <c r="FC7" s="534"/>
      <c r="FD7" s="534"/>
      <c r="FE7" s="534"/>
      <c r="FF7" s="534"/>
      <c r="FG7" s="534"/>
      <c r="FH7" s="534"/>
      <c r="FI7" s="534"/>
      <c r="FJ7" s="534"/>
      <c r="FK7" s="534"/>
      <c r="FL7" s="534"/>
      <c r="FM7" s="534"/>
      <c r="FN7" s="534"/>
      <c r="FO7" s="534"/>
      <c r="FP7" s="534"/>
      <c r="FQ7" s="534"/>
      <c r="FR7" s="534"/>
      <c r="FS7" s="534"/>
      <c r="FT7" s="534"/>
      <c r="FU7" s="534"/>
      <c r="FV7" s="534"/>
      <c r="FW7" s="534"/>
      <c r="FX7" s="534"/>
      <c r="FY7" s="534"/>
      <c r="FZ7" s="534"/>
      <c r="GA7" s="534"/>
      <c r="GB7" s="534"/>
      <c r="GC7" s="534"/>
      <c r="GD7" s="534"/>
      <c r="GE7" s="534"/>
      <c r="GF7" s="534"/>
      <c r="GG7" s="534"/>
      <c r="GH7" s="534"/>
      <c r="GI7" s="534"/>
      <c r="GJ7" s="534"/>
      <c r="GK7" s="534"/>
      <c r="GL7" s="534"/>
      <c r="GM7" s="534"/>
      <c r="GN7" s="534"/>
      <c r="GO7" s="534"/>
      <c r="GP7" s="534"/>
      <c r="GQ7" s="534"/>
      <c r="GR7" s="534"/>
      <c r="GS7" s="534"/>
      <c r="GT7" s="534"/>
      <c r="GU7" s="534"/>
      <c r="GV7" s="534"/>
      <c r="GW7" s="534"/>
      <c r="GX7" s="534"/>
      <c r="GY7" s="534"/>
      <c r="GZ7" s="534"/>
      <c r="HA7" s="534"/>
      <c r="HB7" s="534"/>
      <c r="HC7" s="534"/>
      <c r="HD7" s="534"/>
      <c r="HE7" s="534"/>
      <c r="HF7" s="534"/>
      <c r="HG7" s="534"/>
      <c r="HH7" s="534"/>
      <c r="HI7" s="534"/>
      <c r="HJ7" s="534"/>
      <c r="HK7" s="534"/>
      <c r="HL7" s="534"/>
      <c r="HM7" s="534"/>
      <c r="HN7" s="534"/>
      <c r="HO7" s="534"/>
      <c r="HP7" s="534"/>
      <c r="HQ7" s="534"/>
      <c r="HR7" s="534"/>
      <c r="HS7" s="534"/>
      <c r="HT7" s="534"/>
      <c r="HU7" s="534"/>
      <c r="HV7" s="534"/>
      <c r="HW7" s="534"/>
      <c r="HX7" s="534"/>
      <c r="HY7" s="534"/>
      <c r="HZ7" s="534"/>
      <c r="IA7" s="534"/>
      <c r="IB7" s="534"/>
      <c r="IC7" s="534"/>
      <c r="ID7" s="534"/>
      <c r="IE7" s="534"/>
      <c r="IF7" s="534"/>
      <c r="IG7" s="534"/>
      <c r="IH7" s="534"/>
      <c r="II7" s="534"/>
      <c r="IJ7" s="534"/>
      <c r="IK7" s="534"/>
      <c r="IL7" s="534"/>
    </row>
    <row r="8" spans="1:246" s="444" customFormat="1" ht="20.100000000000001" customHeight="1">
      <c r="A8" s="452" t="s">
        <v>2629</v>
      </c>
      <c r="B8" s="458"/>
      <c r="C8" s="458"/>
      <c r="D8" s="458"/>
      <c r="E8" s="446">
        <f>E9</f>
        <v>1600000</v>
      </c>
      <c r="F8" s="533"/>
      <c r="G8" s="534"/>
      <c r="H8" s="534"/>
      <c r="I8" s="534"/>
      <c r="J8" s="534"/>
      <c r="K8" s="534"/>
      <c r="L8" s="534"/>
      <c r="M8" s="534"/>
      <c r="N8" s="534"/>
      <c r="O8" s="534"/>
      <c r="P8" s="534"/>
      <c r="Q8" s="534"/>
      <c r="R8" s="534"/>
      <c r="S8" s="534"/>
      <c r="T8" s="534"/>
      <c r="U8" s="534"/>
      <c r="V8" s="534"/>
      <c r="W8" s="534"/>
      <c r="X8" s="534"/>
      <c r="Y8" s="534"/>
      <c r="Z8" s="534"/>
      <c r="AA8" s="534"/>
      <c r="AB8" s="534"/>
      <c r="AC8" s="534"/>
      <c r="AD8" s="534"/>
      <c r="AE8" s="534"/>
      <c r="AF8" s="534"/>
      <c r="AG8" s="534"/>
      <c r="AH8" s="534"/>
      <c r="AI8" s="534"/>
      <c r="AJ8" s="534"/>
      <c r="AK8" s="534"/>
      <c r="AL8" s="534"/>
      <c r="AM8" s="534"/>
      <c r="AN8" s="534"/>
      <c r="AO8" s="534"/>
      <c r="AP8" s="534"/>
      <c r="AQ8" s="534"/>
      <c r="AR8" s="534"/>
      <c r="AS8" s="534"/>
      <c r="AT8" s="534"/>
      <c r="AU8" s="534"/>
      <c r="AV8" s="534"/>
      <c r="AW8" s="534"/>
      <c r="AX8" s="534"/>
      <c r="AY8" s="534"/>
      <c r="AZ8" s="534"/>
      <c r="BA8" s="534"/>
      <c r="BB8" s="534"/>
      <c r="BC8" s="534"/>
      <c r="BD8" s="534"/>
      <c r="BE8" s="534"/>
      <c r="BF8" s="534"/>
      <c r="BG8" s="534"/>
      <c r="BH8" s="534"/>
      <c r="BI8" s="534"/>
      <c r="BJ8" s="534"/>
      <c r="BK8" s="534"/>
      <c r="BL8" s="534"/>
      <c r="BM8" s="534"/>
      <c r="BN8" s="534"/>
      <c r="BO8" s="534"/>
      <c r="BP8" s="534"/>
      <c r="BQ8" s="534"/>
      <c r="BR8" s="534"/>
      <c r="BS8" s="534"/>
      <c r="BT8" s="534"/>
      <c r="BU8" s="534"/>
      <c r="BV8" s="534"/>
      <c r="BW8" s="534"/>
      <c r="BX8" s="534"/>
      <c r="BY8" s="534"/>
      <c r="BZ8" s="534"/>
      <c r="CA8" s="534"/>
      <c r="CB8" s="534"/>
      <c r="CC8" s="534"/>
      <c r="CD8" s="534"/>
      <c r="CE8" s="534"/>
      <c r="CF8" s="534"/>
      <c r="CG8" s="534"/>
      <c r="CH8" s="534"/>
      <c r="CI8" s="534"/>
      <c r="CJ8" s="534"/>
      <c r="CK8" s="534"/>
      <c r="CL8" s="534"/>
      <c r="CM8" s="534"/>
      <c r="CN8" s="534"/>
      <c r="CO8" s="534"/>
      <c r="CP8" s="534"/>
      <c r="CQ8" s="534"/>
      <c r="CR8" s="534"/>
      <c r="CS8" s="534"/>
      <c r="CT8" s="534"/>
      <c r="CU8" s="534"/>
      <c r="CV8" s="534"/>
      <c r="CW8" s="534"/>
      <c r="CX8" s="534"/>
      <c r="CY8" s="534"/>
      <c r="CZ8" s="534"/>
      <c r="DA8" s="534"/>
      <c r="DB8" s="534"/>
      <c r="DC8" s="534"/>
      <c r="DD8" s="534"/>
      <c r="DE8" s="534"/>
      <c r="DF8" s="534"/>
      <c r="DG8" s="534"/>
      <c r="DH8" s="534"/>
      <c r="DI8" s="534"/>
      <c r="DJ8" s="534"/>
      <c r="DK8" s="534"/>
      <c r="DL8" s="534"/>
      <c r="DM8" s="534"/>
      <c r="DN8" s="534"/>
      <c r="DO8" s="534"/>
      <c r="DP8" s="534"/>
      <c r="DQ8" s="534"/>
      <c r="DR8" s="534"/>
      <c r="DS8" s="534"/>
      <c r="DT8" s="534"/>
      <c r="DU8" s="534"/>
      <c r="DV8" s="534"/>
      <c r="DW8" s="534"/>
      <c r="DX8" s="534"/>
      <c r="DY8" s="534"/>
      <c r="DZ8" s="534"/>
      <c r="EA8" s="534"/>
      <c r="EB8" s="534"/>
      <c r="EC8" s="534"/>
      <c r="ED8" s="534"/>
      <c r="EE8" s="534"/>
      <c r="EF8" s="534"/>
      <c r="EG8" s="534"/>
      <c r="EH8" s="534"/>
      <c r="EI8" s="534"/>
      <c r="EJ8" s="534"/>
      <c r="EK8" s="534"/>
      <c r="EL8" s="534"/>
      <c r="EM8" s="534"/>
      <c r="EN8" s="534"/>
      <c r="EO8" s="534"/>
      <c r="EP8" s="534"/>
      <c r="EQ8" s="534"/>
      <c r="ER8" s="534"/>
      <c r="ES8" s="534"/>
      <c r="ET8" s="534"/>
      <c r="EU8" s="534"/>
      <c r="EV8" s="534"/>
      <c r="EW8" s="534"/>
      <c r="EX8" s="534"/>
      <c r="EY8" s="534"/>
      <c r="EZ8" s="534"/>
      <c r="FA8" s="534"/>
      <c r="FB8" s="534"/>
      <c r="FC8" s="534"/>
      <c r="FD8" s="534"/>
      <c r="FE8" s="534"/>
      <c r="FF8" s="534"/>
      <c r="FG8" s="534"/>
      <c r="FH8" s="534"/>
      <c r="FI8" s="534"/>
      <c r="FJ8" s="534"/>
      <c r="FK8" s="534"/>
      <c r="FL8" s="534"/>
      <c r="FM8" s="534"/>
      <c r="FN8" s="534"/>
      <c r="FO8" s="534"/>
      <c r="FP8" s="534"/>
      <c r="FQ8" s="534"/>
      <c r="FR8" s="534"/>
      <c r="FS8" s="534"/>
      <c r="FT8" s="534"/>
      <c r="FU8" s="534"/>
      <c r="FV8" s="534"/>
      <c r="FW8" s="534"/>
      <c r="FX8" s="534"/>
      <c r="FY8" s="534"/>
      <c r="FZ8" s="534"/>
      <c r="GA8" s="534"/>
      <c r="GB8" s="534"/>
      <c r="GC8" s="534"/>
      <c r="GD8" s="534"/>
      <c r="GE8" s="534"/>
      <c r="GF8" s="534"/>
      <c r="GG8" s="534"/>
      <c r="GH8" s="534"/>
      <c r="GI8" s="534"/>
      <c r="GJ8" s="534"/>
      <c r="GK8" s="534"/>
      <c r="GL8" s="534"/>
      <c r="GM8" s="534"/>
      <c r="GN8" s="534"/>
      <c r="GO8" s="534"/>
      <c r="GP8" s="534"/>
      <c r="GQ8" s="534"/>
      <c r="GR8" s="534"/>
      <c r="GS8" s="534"/>
      <c r="GT8" s="534"/>
      <c r="GU8" s="534"/>
      <c r="GV8" s="534"/>
      <c r="GW8" s="534"/>
      <c r="GX8" s="534"/>
      <c r="GY8" s="534"/>
      <c r="GZ8" s="534"/>
      <c r="HA8" s="534"/>
      <c r="HB8" s="534"/>
      <c r="HC8" s="534"/>
      <c r="HD8" s="534"/>
      <c r="HE8" s="534"/>
      <c r="HF8" s="534"/>
      <c r="HG8" s="534"/>
      <c r="HH8" s="534"/>
      <c r="HI8" s="534"/>
      <c r="HJ8" s="534"/>
      <c r="HK8" s="534"/>
      <c r="HL8" s="534"/>
      <c r="HM8" s="534"/>
      <c r="HN8" s="534"/>
      <c r="HO8" s="534"/>
      <c r="HP8" s="534"/>
      <c r="HQ8" s="534"/>
      <c r="HR8" s="534"/>
      <c r="HS8" s="534"/>
      <c r="HT8" s="534"/>
      <c r="HU8" s="534"/>
      <c r="HV8" s="534"/>
      <c r="HW8" s="534"/>
      <c r="HX8" s="534"/>
      <c r="HY8" s="534"/>
      <c r="HZ8" s="534"/>
      <c r="IA8" s="534"/>
      <c r="IB8" s="534"/>
      <c r="IC8" s="534"/>
      <c r="ID8" s="534"/>
      <c r="IE8" s="534"/>
      <c r="IF8" s="534"/>
      <c r="IG8" s="534"/>
      <c r="IH8" s="534"/>
      <c r="II8" s="534"/>
      <c r="IJ8" s="534"/>
      <c r="IK8" s="534"/>
      <c r="IL8" s="534"/>
    </row>
    <row r="9" spans="1:246" s="444" customFormat="1" ht="20.100000000000001" customHeight="1">
      <c r="A9" s="469" t="s">
        <v>2630</v>
      </c>
      <c r="B9" s="458"/>
      <c r="C9" s="458"/>
      <c r="D9" s="458"/>
      <c r="E9" s="446">
        <f>E11</f>
        <v>1600000</v>
      </c>
      <c r="F9" s="449"/>
      <c r="G9" s="534"/>
      <c r="H9" s="534"/>
      <c r="I9" s="534"/>
      <c r="J9" s="534"/>
      <c r="K9" s="534"/>
      <c r="L9" s="534"/>
      <c r="M9" s="534"/>
      <c r="N9" s="534"/>
      <c r="O9" s="534"/>
      <c r="P9" s="534"/>
      <c r="Q9" s="534"/>
      <c r="R9" s="534"/>
      <c r="S9" s="534"/>
      <c r="T9" s="534"/>
      <c r="U9" s="534"/>
      <c r="V9" s="534"/>
      <c r="W9" s="534"/>
      <c r="X9" s="534"/>
      <c r="Y9" s="534"/>
      <c r="Z9" s="534"/>
      <c r="AA9" s="534"/>
      <c r="AB9" s="534"/>
      <c r="AC9" s="534"/>
      <c r="AD9" s="534"/>
      <c r="AE9" s="534"/>
      <c r="AF9" s="534"/>
      <c r="AG9" s="534"/>
      <c r="AH9" s="534"/>
      <c r="AI9" s="534"/>
      <c r="AJ9" s="534"/>
      <c r="AK9" s="534"/>
      <c r="AL9" s="534"/>
      <c r="AM9" s="534"/>
      <c r="AN9" s="534"/>
      <c r="AO9" s="534"/>
      <c r="AP9" s="534"/>
      <c r="AQ9" s="534"/>
      <c r="AR9" s="534"/>
      <c r="AS9" s="534"/>
      <c r="AT9" s="534"/>
      <c r="AU9" s="534"/>
      <c r="AV9" s="534"/>
      <c r="AW9" s="534"/>
      <c r="AX9" s="534"/>
      <c r="AY9" s="534"/>
      <c r="AZ9" s="534"/>
      <c r="BA9" s="534"/>
      <c r="BB9" s="534"/>
      <c r="BC9" s="534"/>
      <c r="BD9" s="534"/>
      <c r="BE9" s="534"/>
      <c r="BF9" s="534"/>
      <c r="BG9" s="534"/>
      <c r="BH9" s="534"/>
      <c r="BI9" s="534"/>
      <c r="BJ9" s="534"/>
      <c r="BK9" s="534"/>
      <c r="BL9" s="534"/>
      <c r="BM9" s="534"/>
      <c r="BN9" s="534"/>
      <c r="BO9" s="534"/>
      <c r="BP9" s="534"/>
      <c r="BQ9" s="534"/>
      <c r="BR9" s="534"/>
      <c r="BS9" s="534"/>
      <c r="BT9" s="534"/>
      <c r="BU9" s="534"/>
      <c r="BV9" s="534"/>
      <c r="BW9" s="534"/>
      <c r="BX9" s="534"/>
      <c r="BY9" s="534"/>
      <c r="BZ9" s="534"/>
      <c r="CA9" s="534"/>
      <c r="CB9" s="534"/>
      <c r="CC9" s="534"/>
      <c r="CD9" s="534"/>
      <c r="CE9" s="534"/>
      <c r="CF9" s="534"/>
      <c r="CG9" s="534"/>
      <c r="CH9" s="534"/>
      <c r="CI9" s="534"/>
      <c r="CJ9" s="534"/>
      <c r="CK9" s="534"/>
      <c r="CL9" s="534"/>
      <c r="CM9" s="534"/>
      <c r="CN9" s="534"/>
      <c r="CO9" s="534"/>
      <c r="CP9" s="534"/>
      <c r="CQ9" s="534"/>
      <c r="CR9" s="534"/>
      <c r="CS9" s="534"/>
      <c r="CT9" s="534"/>
      <c r="CU9" s="534"/>
      <c r="CV9" s="534"/>
      <c r="CW9" s="534"/>
      <c r="CX9" s="534"/>
      <c r="CY9" s="534"/>
      <c r="CZ9" s="534"/>
      <c r="DA9" s="534"/>
      <c r="DB9" s="534"/>
      <c r="DC9" s="534"/>
      <c r="DD9" s="534"/>
      <c r="DE9" s="534"/>
      <c r="DF9" s="534"/>
      <c r="DG9" s="534"/>
      <c r="DH9" s="534"/>
      <c r="DI9" s="534"/>
      <c r="DJ9" s="534"/>
      <c r="DK9" s="534"/>
      <c r="DL9" s="534"/>
      <c r="DM9" s="534"/>
      <c r="DN9" s="534"/>
      <c r="DO9" s="534"/>
      <c r="DP9" s="534"/>
      <c r="DQ9" s="534"/>
      <c r="DR9" s="534"/>
      <c r="DS9" s="534"/>
      <c r="DT9" s="534"/>
      <c r="DU9" s="534"/>
      <c r="DV9" s="534"/>
      <c r="DW9" s="534"/>
      <c r="DX9" s="534"/>
      <c r="DY9" s="534"/>
      <c r="DZ9" s="534"/>
      <c r="EA9" s="534"/>
      <c r="EB9" s="534"/>
      <c r="EC9" s="534"/>
      <c r="ED9" s="534"/>
      <c r="EE9" s="534"/>
      <c r="EF9" s="534"/>
      <c r="EG9" s="534"/>
      <c r="EH9" s="534"/>
      <c r="EI9" s="534"/>
      <c r="EJ9" s="534"/>
      <c r="EK9" s="534"/>
      <c r="EL9" s="534"/>
      <c r="EM9" s="534"/>
      <c r="EN9" s="534"/>
      <c r="EO9" s="534"/>
      <c r="EP9" s="534"/>
      <c r="EQ9" s="534"/>
      <c r="ER9" s="534"/>
      <c r="ES9" s="534"/>
      <c r="ET9" s="534"/>
      <c r="EU9" s="534"/>
      <c r="EV9" s="534"/>
      <c r="EW9" s="534"/>
      <c r="EX9" s="534"/>
      <c r="EY9" s="534"/>
      <c r="EZ9" s="534"/>
      <c r="FA9" s="534"/>
      <c r="FB9" s="534"/>
      <c r="FC9" s="534"/>
      <c r="FD9" s="534"/>
      <c r="FE9" s="534"/>
      <c r="FF9" s="534"/>
      <c r="FG9" s="534"/>
      <c r="FH9" s="534"/>
      <c r="FI9" s="534"/>
      <c r="FJ9" s="534"/>
      <c r="FK9" s="534"/>
      <c r="FL9" s="534"/>
      <c r="FM9" s="534"/>
      <c r="FN9" s="534"/>
      <c r="FO9" s="534"/>
      <c r="FP9" s="534"/>
      <c r="FQ9" s="534"/>
      <c r="FR9" s="534"/>
      <c r="FS9" s="534"/>
      <c r="FT9" s="534"/>
      <c r="FU9" s="534"/>
      <c r="FV9" s="534"/>
      <c r="FW9" s="534"/>
      <c r="FX9" s="534"/>
      <c r="FY9" s="534"/>
      <c r="FZ9" s="534"/>
      <c r="GA9" s="534"/>
      <c r="GB9" s="534"/>
      <c r="GC9" s="534"/>
      <c r="GD9" s="534"/>
      <c r="GE9" s="534"/>
      <c r="GF9" s="534"/>
      <c r="GG9" s="534"/>
      <c r="GH9" s="534"/>
      <c r="GI9" s="534"/>
      <c r="GJ9" s="534"/>
      <c r="GK9" s="534"/>
      <c r="GL9" s="534"/>
      <c r="GM9" s="534"/>
      <c r="GN9" s="534"/>
      <c r="GO9" s="534"/>
      <c r="GP9" s="534"/>
      <c r="GQ9" s="534"/>
      <c r="GR9" s="534"/>
      <c r="GS9" s="534"/>
      <c r="GT9" s="534"/>
      <c r="GU9" s="534"/>
      <c r="GV9" s="534"/>
      <c r="GW9" s="534"/>
      <c r="GX9" s="534"/>
      <c r="GY9" s="534"/>
      <c r="GZ9" s="534"/>
      <c r="HA9" s="534"/>
      <c r="HB9" s="534"/>
      <c r="HC9" s="534"/>
      <c r="HD9" s="534"/>
      <c r="HE9" s="534"/>
      <c r="HF9" s="534"/>
      <c r="HG9" s="534"/>
      <c r="HH9" s="534"/>
      <c r="HI9" s="534"/>
      <c r="HJ9" s="534"/>
      <c r="HK9" s="534"/>
      <c r="HL9" s="534"/>
      <c r="HM9" s="534"/>
      <c r="HN9" s="534"/>
      <c r="HO9" s="534"/>
      <c r="HP9" s="534"/>
      <c r="HQ9" s="534"/>
      <c r="HR9" s="534"/>
      <c r="HS9" s="534"/>
      <c r="HT9" s="534"/>
      <c r="HU9" s="534"/>
      <c r="HV9" s="534"/>
      <c r="HW9" s="534"/>
      <c r="HX9" s="534"/>
      <c r="HY9" s="534"/>
      <c r="HZ9" s="534"/>
      <c r="IA9" s="534"/>
      <c r="IB9" s="534"/>
      <c r="IC9" s="534"/>
      <c r="ID9" s="534"/>
      <c r="IE9" s="534"/>
      <c r="IF9" s="534"/>
      <c r="IG9" s="534"/>
      <c r="IH9" s="534"/>
      <c r="II9" s="534"/>
      <c r="IJ9" s="534"/>
      <c r="IK9" s="534"/>
      <c r="IL9" s="534"/>
    </row>
    <row r="10" spans="1:246" s="444" customFormat="1" ht="20.100000000000001" customHeight="1">
      <c r="A10" s="469"/>
      <c r="B10" s="458"/>
      <c r="C10" s="458"/>
      <c r="D10" s="458"/>
      <c r="E10" s="446"/>
      <c r="F10" s="449"/>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534"/>
      <c r="AK10" s="534"/>
      <c r="AL10" s="534"/>
      <c r="AM10" s="534"/>
      <c r="AN10" s="534"/>
      <c r="AO10" s="534"/>
      <c r="AP10" s="534"/>
      <c r="AQ10" s="534"/>
      <c r="AR10" s="534"/>
      <c r="AS10" s="534"/>
      <c r="AT10" s="534"/>
      <c r="AU10" s="534"/>
      <c r="AV10" s="534"/>
      <c r="AW10" s="534"/>
      <c r="AX10" s="534"/>
      <c r="AY10" s="534"/>
      <c r="AZ10" s="534"/>
      <c r="BA10" s="534"/>
      <c r="BB10" s="534"/>
      <c r="BC10" s="534"/>
      <c r="BD10" s="534"/>
      <c r="BE10" s="534"/>
      <c r="BF10" s="534"/>
      <c r="BG10" s="534"/>
      <c r="BH10" s="534"/>
      <c r="BI10" s="534"/>
      <c r="BJ10" s="534"/>
      <c r="BK10" s="534"/>
      <c r="BL10" s="534"/>
      <c r="BM10" s="534"/>
      <c r="BN10" s="534"/>
      <c r="BO10" s="534"/>
      <c r="BP10" s="534"/>
      <c r="BQ10" s="534"/>
      <c r="BR10" s="534"/>
      <c r="BS10" s="534"/>
      <c r="BT10" s="534"/>
      <c r="BU10" s="534"/>
      <c r="BV10" s="534"/>
      <c r="BW10" s="534"/>
      <c r="BX10" s="534"/>
      <c r="BY10" s="534"/>
      <c r="BZ10" s="534"/>
      <c r="CA10" s="534"/>
      <c r="CB10" s="534"/>
      <c r="CC10" s="534"/>
      <c r="CD10" s="534"/>
      <c r="CE10" s="534"/>
      <c r="CF10" s="534"/>
      <c r="CG10" s="534"/>
      <c r="CH10" s="534"/>
      <c r="CI10" s="534"/>
      <c r="CJ10" s="534"/>
      <c r="CK10" s="534"/>
      <c r="CL10" s="534"/>
      <c r="CM10" s="534"/>
      <c r="CN10" s="534"/>
      <c r="CO10" s="534"/>
      <c r="CP10" s="534"/>
      <c r="CQ10" s="534"/>
      <c r="CR10" s="534"/>
      <c r="CS10" s="534"/>
      <c r="CT10" s="534"/>
      <c r="CU10" s="534"/>
      <c r="CV10" s="534"/>
      <c r="CW10" s="534"/>
      <c r="CX10" s="534"/>
      <c r="CY10" s="534"/>
      <c r="CZ10" s="534"/>
      <c r="DA10" s="534"/>
      <c r="DB10" s="534"/>
      <c r="DC10" s="534"/>
      <c r="DD10" s="534"/>
      <c r="DE10" s="534"/>
      <c r="DF10" s="534"/>
      <c r="DG10" s="534"/>
      <c r="DH10" s="534"/>
      <c r="DI10" s="534"/>
      <c r="DJ10" s="534"/>
      <c r="DK10" s="534"/>
      <c r="DL10" s="534"/>
      <c r="DM10" s="534"/>
      <c r="DN10" s="534"/>
      <c r="DO10" s="534"/>
      <c r="DP10" s="534"/>
      <c r="DQ10" s="534"/>
      <c r="DR10" s="534"/>
      <c r="DS10" s="534"/>
      <c r="DT10" s="534"/>
      <c r="DU10" s="534"/>
      <c r="DV10" s="534"/>
      <c r="DW10" s="534"/>
      <c r="DX10" s="534"/>
      <c r="DY10" s="534"/>
      <c r="DZ10" s="534"/>
      <c r="EA10" s="534"/>
      <c r="EB10" s="534"/>
      <c r="EC10" s="534"/>
      <c r="ED10" s="534"/>
      <c r="EE10" s="534"/>
      <c r="EF10" s="534"/>
      <c r="EG10" s="534"/>
      <c r="EH10" s="534"/>
      <c r="EI10" s="534"/>
      <c r="EJ10" s="534"/>
      <c r="EK10" s="534"/>
      <c r="EL10" s="534"/>
      <c r="EM10" s="534"/>
      <c r="EN10" s="534"/>
      <c r="EO10" s="534"/>
      <c r="EP10" s="534"/>
      <c r="EQ10" s="534"/>
      <c r="ER10" s="534"/>
      <c r="ES10" s="534"/>
      <c r="ET10" s="534"/>
      <c r="EU10" s="534"/>
      <c r="EV10" s="534"/>
      <c r="EW10" s="534"/>
      <c r="EX10" s="534"/>
      <c r="EY10" s="534"/>
      <c r="EZ10" s="534"/>
      <c r="FA10" s="534"/>
      <c r="FB10" s="534"/>
      <c r="FC10" s="534"/>
      <c r="FD10" s="534"/>
      <c r="FE10" s="534"/>
      <c r="FF10" s="534"/>
      <c r="FG10" s="534"/>
      <c r="FH10" s="534"/>
      <c r="FI10" s="534"/>
      <c r="FJ10" s="534"/>
      <c r="FK10" s="534"/>
      <c r="FL10" s="534"/>
      <c r="FM10" s="534"/>
      <c r="FN10" s="534"/>
      <c r="FO10" s="534"/>
      <c r="FP10" s="534"/>
      <c r="FQ10" s="534"/>
      <c r="FR10" s="534"/>
      <c r="FS10" s="534"/>
      <c r="FT10" s="534"/>
      <c r="FU10" s="534"/>
      <c r="FV10" s="534"/>
      <c r="FW10" s="534"/>
      <c r="FX10" s="534"/>
      <c r="FY10" s="534"/>
      <c r="FZ10" s="534"/>
      <c r="GA10" s="534"/>
      <c r="GB10" s="534"/>
      <c r="GC10" s="534"/>
      <c r="GD10" s="534"/>
      <c r="GE10" s="534"/>
      <c r="GF10" s="534"/>
      <c r="GG10" s="534"/>
      <c r="GH10" s="534"/>
      <c r="GI10" s="534"/>
      <c r="GJ10" s="534"/>
      <c r="GK10" s="534"/>
      <c r="GL10" s="534"/>
      <c r="GM10" s="534"/>
      <c r="GN10" s="534"/>
      <c r="GO10" s="534"/>
      <c r="GP10" s="534"/>
      <c r="GQ10" s="534"/>
      <c r="GR10" s="534"/>
      <c r="GS10" s="534"/>
      <c r="GT10" s="534"/>
      <c r="GU10" s="534"/>
      <c r="GV10" s="534"/>
      <c r="GW10" s="534"/>
      <c r="GX10" s="534"/>
      <c r="GY10" s="534"/>
      <c r="GZ10" s="534"/>
      <c r="HA10" s="534"/>
      <c r="HB10" s="534"/>
      <c r="HC10" s="534"/>
      <c r="HD10" s="534"/>
      <c r="HE10" s="534"/>
      <c r="HF10" s="534"/>
      <c r="HG10" s="534"/>
      <c r="HH10" s="534"/>
      <c r="HI10" s="534"/>
      <c r="HJ10" s="534"/>
      <c r="HK10" s="534"/>
      <c r="HL10" s="534"/>
      <c r="HM10" s="534"/>
      <c r="HN10" s="534"/>
      <c r="HO10" s="534"/>
      <c r="HP10" s="534"/>
      <c r="HQ10" s="534"/>
      <c r="HR10" s="534"/>
      <c r="HS10" s="534"/>
      <c r="HT10" s="534"/>
      <c r="HU10" s="534"/>
      <c r="HV10" s="534"/>
      <c r="HW10" s="534"/>
      <c r="HX10" s="534"/>
      <c r="HY10" s="534"/>
      <c r="HZ10" s="534"/>
      <c r="IA10" s="534"/>
      <c r="IB10" s="534"/>
      <c r="IC10" s="534"/>
      <c r="ID10" s="534"/>
      <c r="IE10" s="534"/>
      <c r="IF10" s="534"/>
      <c r="IG10" s="534"/>
      <c r="IH10" s="534"/>
      <c r="II10" s="534"/>
      <c r="IJ10" s="534"/>
      <c r="IK10" s="534"/>
      <c r="IL10" s="534"/>
    </row>
    <row r="11" spans="1:246" s="444" customFormat="1" ht="20.100000000000001" customHeight="1">
      <c r="A11" s="452"/>
      <c r="B11" s="458"/>
      <c r="C11" s="458"/>
      <c r="D11" s="458"/>
      <c r="E11" s="446">
        <f>E13</f>
        <v>1600000</v>
      </c>
      <c r="F11" s="535" t="s">
        <v>2455</v>
      </c>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534"/>
      <c r="AK11" s="534"/>
      <c r="AL11" s="534"/>
      <c r="AM11" s="534"/>
      <c r="AN11" s="534"/>
      <c r="AO11" s="534"/>
      <c r="AP11" s="534"/>
      <c r="AQ11" s="534"/>
      <c r="AR11" s="534"/>
      <c r="AS11" s="534"/>
      <c r="AT11" s="534"/>
      <c r="AU11" s="534"/>
      <c r="AV11" s="534"/>
      <c r="AW11" s="534"/>
      <c r="AX11" s="534"/>
      <c r="AY11" s="534"/>
      <c r="AZ11" s="534"/>
      <c r="BA11" s="534"/>
      <c r="BB11" s="534"/>
      <c r="BC11" s="534"/>
      <c r="BD11" s="534"/>
      <c r="BE11" s="534"/>
      <c r="BF11" s="534"/>
      <c r="BG11" s="534"/>
      <c r="BH11" s="534"/>
      <c r="BI11" s="534"/>
      <c r="BJ11" s="534"/>
      <c r="BK11" s="534"/>
      <c r="BL11" s="534"/>
      <c r="BM11" s="534"/>
      <c r="BN11" s="534"/>
      <c r="BO11" s="534"/>
      <c r="BP11" s="534"/>
      <c r="BQ11" s="534"/>
      <c r="BR11" s="534"/>
      <c r="BS11" s="534"/>
      <c r="BT11" s="534"/>
      <c r="BU11" s="534"/>
      <c r="BV11" s="534"/>
      <c r="BW11" s="534"/>
      <c r="BX11" s="534"/>
      <c r="BY11" s="534"/>
      <c r="BZ11" s="534"/>
      <c r="CA11" s="534"/>
      <c r="CB11" s="534"/>
      <c r="CC11" s="534"/>
      <c r="CD11" s="534"/>
      <c r="CE11" s="534"/>
      <c r="CF11" s="534"/>
      <c r="CG11" s="534"/>
      <c r="CH11" s="534"/>
      <c r="CI11" s="534"/>
      <c r="CJ11" s="534"/>
      <c r="CK11" s="534"/>
      <c r="CL11" s="534"/>
      <c r="CM11" s="534"/>
      <c r="CN11" s="534"/>
      <c r="CO11" s="534"/>
      <c r="CP11" s="534"/>
      <c r="CQ11" s="534"/>
      <c r="CR11" s="534"/>
      <c r="CS11" s="534"/>
      <c r="CT11" s="534"/>
      <c r="CU11" s="534"/>
      <c r="CV11" s="534"/>
      <c r="CW11" s="534"/>
      <c r="CX11" s="534"/>
      <c r="CY11" s="534"/>
      <c r="CZ11" s="534"/>
      <c r="DA11" s="534"/>
      <c r="DB11" s="534"/>
      <c r="DC11" s="534"/>
      <c r="DD11" s="534"/>
      <c r="DE11" s="534"/>
      <c r="DF11" s="534"/>
      <c r="DG11" s="534"/>
      <c r="DH11" s="534"/>
      <c r="DI11" s="534"/>
      <c r="DJ11" s="534"/>
      <c r="DK11" s="534"/>
      <c r="DL11" s="534"/>
      <c r="DM11" s="534"/>
      <c r="DN11" s="534"/>
      <c r="DO11" s="534"/>
      <c r="DP11" s="534"/>
      <c r="DQ11" s="534"/>
      <c r="DR11" s="534"/>
      <c r="DS11" s="534"/>
      <c r="DT11" s="534"/>
      <c r="DU11" s="534"/>
      <c r="DV11" s="534"/>
      <c r="DW11" s="534"/>
      <c r="DX11" s="534"/>
      <c r="DY11" s="534"/>
      <c r="DZ11" s="534"/>
      <c r="EA11" s="534"/>
      <c r="EB11" s="534"/>
      <c r="EC11" s="534"/>
      <c r="ED11" s="534"/>
      <c r="EE11" s="534"/>
      <c r="EF11" s="534"/>
      <c r="EG11" s="534"/>
      <c r="EH11" s="534"/>
      <c r="EI11" s="534"/>
      <c r="EJ11" s="534"/>
      <c r="EK11" s="534"/>
      <c r="EL11" s="534"/>
      <c r="EM11" s="534"/>
      <c r="EN11" s="534"/>
      <c r="EO11" s="534"/>
      <c r="EP11" s="534"/>
      <c r="EQ11" s="534"/>
      <c r="ER11" s="534"/>
      <c r="ES11" s="534"/>
      <c r="ET11" s="534"/>
      <c r="EU11" s="534"/>
      <c r="EV11" s="534"/>
      <c r="EW11" s="534"/>
      <c r="EX11" s="534"/>
      <c r="EY11" s="534"/>
      <c r="EZ11" s="534"/>
      <c r="FA11" s="534"/>
      <c r="FB11" s="534"/>
      <c r="FC11" s="534"/>
      <c r="FD11" s="534"/>
      <c r="FE11" s="534"/>
      <c r="FF11" s="534"/>
      <c r="FG11" s="534"/>
      <c r="FH11" s="534"/>
      <c r="FI11" s="534"/>
      <c r="FJ11" s="534"/>
      <c r="FK11" s="534"/>
      <c r="FL11" s="534"/>
      <c r="FM11" s="534"/>
      <c r="FN11" s="534"/>
      <c r="FO11" s="534"/>
      <c r="FP11" s="534"/>
      <c r="FQ11" s="534"/>
      <c r="FR11" s="534"/>
      <c r="FS11" s="534"/>
      <c r="FT11" s="534"/>
      <c r="FU11" s="534"/>
      <c r="FV11" s="534"/>
      <c r="FW11" s="534"/>
      <c r="FX11" s="534"/>
      <c r="FY11" s="534"/>
      <c r="FZ11" s="534"/>
      <c r="GA11" s="534"/>
      <c r="GB11" s="534"/>
      <c r="GC11" s="534"/>
      <c r="GD11" s="534"/>
      <c r="GE11" s="534"/>
      <c r="GF11" s="534"/>
      <c r="GG11" s="534"/>
      <c r="GH11" s="534"/>
      <c r="GI11" s="534"/>
      <c r="GJ11" s="534"/>
      <c r="GK11" s="534"/>
      <c r="GL11" s="534"/>
      <c r="GM11" s="534"/>
      <c r="GN11" s="534"/>
      <c r="GO11" s="534"/>
      <c r="GP11" s="534"/>
      <c r="GQ11" s="534"/>
      <c r="GR11" s="534"/>
      <c r="GS11" s="534"/>
      <c r="GT11" s="534"/>
      <c r="GU11" s="534"/>
      <c r="GV11" s="534"/>
      <c r="GW11" s="534"/>
      <c r="GX11" s="534"/>
      <c r="GY11" s="534"/>
      <c r="GZ11" s="534"/>
      <c r="HA11" s="534"/>
      <c r="HB11" s="534"/>
      <c r="HC11" s="534"/>
      <c r="HD11" s="534"/>
      <c r="HE11" s="534"/>
      <c r="HF11" s="534"/>
      <c r="HG11" s="534"/>
      <c r="HH11" s="534"/>
      <c r="HI11" s="534"/>
      <c r="HJ11" s="534"/>
      <c r="HK11" s="534"/>
      <c r="HL11" s="534"/>
      <c r="HM11" s="534"/>
      <c r="HN11" s="534"/>
      <c r="HO11" s="534"/>
      <c r="HP11" s="534"/>
      <c r="HQ11" s="534"/>
      <c r="HR11" s="534"/>
      <c r="HS11" s="534"/>
      <c r="HT11" s="534"/>
      <c r="HU11" s="534"/>
      <c r="HV11" s="534"/>
      <c r="HW11" s="534"/>
      <c r="HX11" s="534"/>
      <c r="HY11" s="534"/>
      <c r="HZ11" s="534"/>
      <c r="IA11" s="534"/>
      <c r="IB11" s="534"/>
      <c r="IC11" s="534"/>
      <c r="ID11" s="534"/>
      <c r="IE11" s="534"/>
      <c r="IF11" s="534"/>
      <c r="IG11" s="534"/>
      <c r="IH11" s="534"/>
      <c r="II11" s="534"/>
      <c r="IJ11" s="534"/>
      <c r="IK11" s="534"/>
      <c r="IL11" s="534"/>
    </row>
    <row r="12" spans="1:246" s="444" customFormat="1" ht="20.100000000000001" customHeight="1">
      <c r="A12" s="452"/>
      <c r="B12" s="458"/>
      <c r="C12" s="458"/>
      <c r="D12" s="458"/>
      <c r="E12" s="446"/>
      <c r="F12" s="452"/>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534"/>
      <c r="AK12" s="534"/>
      <c r="AL12" s="534"/>
      <c r="AM12" s="534"/>
      <c r="AN12" s="534"/>
      <c r="AO12" s="534"/>
      <c r="AP12" s="534"/>
      <c r="AQ12" s="534"/>
      <c r="AR12" s="534"/>
      <c r="AS12" s="534"/>
      <c r="AT12" s="534"/>
      <c r="AU12" s="534"/>
      <c r="AV12" s="534"/>
      <c r="AW12" s="534"/>
      <c r="AX12" s="534"/>
      <c r="AY12" s="534"/>
      <c r="AZ12" s="534"/>
      <c r="BA12" s="534"/>
      <c r="BB12" s="534"/>
      <c r="BC12" s="534"/>
      <c r="BD12" s="534"/>
      <c r="BE12" s="534"/>
      <c r="BF12" s="534"/>
      <c r="BG12" s="534"/>
      <c r="BH12" s="534"/>
      <c r="BI12" s="534"/>
      <c r="BJ12" s="534"/>
      <c r="BK12" s="534"/>
      <c r="BL12" s="534"/>
      <c r="BM12" s="534"/>
      <c r="BN12" s="534"/>
      <c r="BO12" s="534"/>
      <c r="BP12" s="534"/>
      <c r="BQ12" s="534"/>
      <c r="BR12" s="534"/>
      <c r="BS12" s="534"/>
      <c r="BT12" s="534"/>
      <c r="BU12" s="534"/>
      <c r="BV12" s="534"/>
      <c r="BW12" s="534"/>
      <c r="BX12" s="534"/>
      <c r="BY12" s="534"/>
      <c r="BZ12" s="534"/>
      <c r="CA12" s="534"/>
      <c r="CB12" s="534"/>
      <c r="CC12" s="534"/>
      <c r="CD12" s="534"/>
      <c r="CE12" s="534"/>
      <c r="CF12" s="534"/>
      <c r="CG12" s="534"/>
      <c r="CH12" s="534"/>
      <c r="CI12" s="534"/>
      <c r="CJ12" s="534"/>
      <c r="CK12" s="534"/>
      <c r="CL12" s="534"/>
      <c r="CM12" s="534"/>
      <c r="CN12" s="534"/>
      <c r="CO12" s="534"/>
      <c r="CP12" s="534"/>
      <c r="CQ12" s="534"/>
      <c r="CR12" s="534"/>
      <c r="CS12" s="534"/>
      <c r="CT12" s="534"/>
      <c r="CU12" s="534"/>
      <c r="CV12" s="534"/>
      <c r="CW12" s="534"/>
      <c r="CX12" s="534"/>
      <c r="CY12" s="534"/>
      <c r="CZ12" s="534"/>
      <c r="DA12" s="534"/>
      <c r="DB12" s="534"/>
      <c r="DC12" s="534"/>
      <c r="DD12" s="534"/>
      <c r="DE12" s="534"/>
      <c r="DF12" s="534"/>
      <c r="DG12" s="534"/>
      <c r="DH12" s="534"/>
      <c r="DI12" s="534"/>
      <c r="DJ12" s="534"/>
      <c r="DK12" s="534"/>
      <c r="DL12" s="534"/>
      <c r="DM12" s="534"/>
      <c r="DN12" s="534"/>
      <c r="DO12" s="534"/>
      <c r="DP12" s="534"/>
      <c r="DQ12" s="534"/>
      <c r="DR12" s="534"/>
      <c r="DS12" s="534"/>
      <c r="DT12" s="534"/>
      <c r="DU12" s="534"/>
      <c r="DV12" s="534"/>
      <c r="DW12" s="534"/>
      <c r="DX12" s="534"/>
      <c r="DY12" s="534"/>
      <c r="DZ12" s="534"/>
      <c r="EA12" s="534"/>
      <c r="EB12" s="534"/>
      <c r="EC12" s="534"/>
      <c r="ED12" s="534"/>
      <c r="EE12" s="534"/>
      <c r="EF12" s="534"/>
      <c r="EG12" s="534"/>
      <c r="EH12" s="534"/>
      <c r="EI12" s="534"/>
      <c r="EJ12" s="534"/>
      <c r="EK12" s="534"/>
      <c r="EL12" s="534"/>
      <c r="EM12" s="534"/>
      <c r="EN12" s="534"/>
      <c r="EO12" s="534"/>
      <c r="EP12" s="534"/>
      <c r="EQ12" s="534"/>
      <c r="ER12" s="534"/>
      <c r="ES12" s="534"/>
      <c r="ET12" s="534"/>
      <c r="EU12" s="534"/>
      <c r="EV12" s="534"/>
      <c r="EW12" s="534"/>
      <c r="EX12" s="534"/>
      <c r="EY12" s="534"/>
      <c r="EZ12" s="534"/>
      <c r="FA12" s="534"/>
      <c r="FB12" s="534"/>
      <c r="FC12" s="534"/>
      <c r="FD12" s="534"/>
      <c r="FE12" s="534"/>
      <c r="FF12" s="534"/>
      <c r="FG12" s="534"/>
      <c r="FH12" s="534"/>
      <c r="FI12" s="534"/>
      <c r="FJ12" s="534"/>
      <c r="FK12" s="534"/>
      <c r="FL12" s="534"/>
      <c r="FM12" s="534"/>
      <c r="FN12" s="534"/>
      <c r="FO12" s="534"/>
      <c r="FP12" s="534"/>
      <c r="FQ12" s="534"/>
      <c r="FR12" s="534"/>
      <c r="FS12" s="534"/>
      <c r="FT12" s="534"/>
      <c r="FU12" s="534"/>
      <c r="FV12" s="534"/>
      <c r="FW12" s="534"/>
      <c r="FX12" s="534"/>
      <c r="FY12" s="534"/>
      <c r="FZ12" s="534"/>
      <c r="GA12" s="534"/>
      <c r="GB12" s="534"/>
      <c r="GC12" s="534"/>
      <c r="GD12" s="534"/>
      <c r="GE12" s="534"/>
      <c r="GF12" s="534"/>
      <c r="GG12" s="534"/>
      <c r="GH12" s="534"/>
      <c r="GI12" s="534"/>
      <c r="GJ12" s="534"/>
      <c r="GK12" s="534"/>
      <c r="GL12" s="534"/>
      <c r="GM12" s="534"/>
      <c r="GN12" s="534"/>
      <c r="GO12" s="534"/>
      <c r="GP12" s="534"/>
      <c r="GQ12" s="534"/>
      <c r="GR12" s="534"/>
      <c r="GS12" s="534"/>
      <c r="GT12" s="534"/>
      <c r="GU12" s="534"/>
      <c r="GV12" s="534"/>
      <c r="GW12" s="534"/>
      <c r="GX12" s="534"/>
      <c r="GY12" s="534"/>
      <c r="GZ12" s="534"/>
      <c r="HA12" s="534"/>
      <c r="HB12" s="534"/>
      <c r="HC12" s="534"/>
      <c r="HD12" s="534"/>
      <c r="HE12" s="534"/>
      <c r="HF12" s="534"/>
      <c r="HG12" s="534"/>
      <c r="HH12" s="534"/>
      <c r="HI12" s="534"/>
      <c r="HJ12" s="534"/>
      <c r="HK12" s="534"/>
      <c r="HL12" s="534"/>
      <c r="HM12" s="534"/>
      <c r="HN12" s="534"/>
      <c r="HO12" s="534"/>
      <c r="HP12" s="534"/>
      <c r="HQ12" s="534"/>
      <c r="HR12" s="534"/>
      <c r="HS12" s="534"/>
      <c r="HT12" s="534"/>
      <c r="HU12" s="534"/>
      <c r="HV12" s="534"/>
      <c r="HW12" s="534"/>
      <c r="HX12" s="534"/>
      <c r="HY12" s="534"/>
      <c r="HZ12" s="534"/>
      <c r="IA12" s="534"/>
      <c r="IB12" s="534"/>
      <c r="IC12" s="534"/>
      <c r="ID12" s="534"/>
      <c r="IE12" s="534"/>
      <c r="IF12" s="534"/>
      <c r="IG12" s="534"/>
      <c r="IH12" s="534"/>
      <c r="II12" s="534"/>
      <c r="IJ12" s="534"/>
      <c r="IK12" s="534"/>
      <c r="IL12" s="534"/>
    </row>
    <row r="13" spans="1:246" s="444" customFormat="1" ht="20.100000000000001" customHeight="1">
      <c r="A13" s="457"/>
      <c r="B13" s="458"/>
      <c r="C13" s="458"/>
      <c r="D13" s="458"/>
      <c r="E13" s="446">
        <v>1600000</v>
      </c>
      <c r="F13" s="510" t="s">
        <v>2631</v>
      </c>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534"/>
      <c r="AK13" s="534"/>
      <c r="AL13" s="534"/>
      <c r="AM13" s="534"/>
      <c r="AN13" s="534"/>
      <c r="AO13" s="534"/>
      <c r="AP13" s="534"/>
      <c r="AQ13" s="534"/>
      <c r="AR13" s="534"/>
      <c r="AS13" s="534"/>
      <c r="AT13" s="534"/>
      <c r="AU13" s="534"/>
      <c r="AV13" s="534"/>
      <c r="AW13" s="534"/>
      <c r="AX13" s="534"/>
      <c r="AY13" s="534"/>
      <c r="AZ13" s="534"/>
      <c r="BA13" s="534"/>
      <c r="BB13" s="534"/>
      <c r="BC13" s="534"/>
      <c r="BD13" s="534"/>
      <c r="BE13" s="534"/>
      <c r="BF13" s="534"/>
      <c r="BG13" s="534"/>
      <c r="BH13" s="534"/>
      <c r="BI13" s="534"/>
      <c r="BJ13" s="534"/>
      <c r="BK13" s="534"/>
      <c r="BL13" s="534"/>
      <c r="BM13" s="534"/>
      <c r="BN13" s="534"/>
      <c r="BO13" s="534"/>
      <c r="BP13" s="534"/>
      <c r="BQ13" s="534"/>
      <c r="BR13" s="534"/>
      <c r="BS13" s="534"/>
      <c r="BT13" s="534"/>
      <c r="BU13" s="534"/>
      <c r="BV13" s="534"/>
      <c r="BW13" s="534"/>
      <c r="BX13" s="534"/>
      <c r="BY13" s="534"/>
      <c r="BZ13" s="534"/>
      <c r="CA13" s="534"/>
      <c r="CB13" s="534"/>
      <c r="CC13" s="534"/>
      <c r="CD13" s="534"/>
      <c r="CE13" s="534"/>
      <c r="CF13" s="534"/>
      <c r="CG13" s="534"/>
      <c r="CH13" s="534"/>
      <c r="CI13" s="534"/>
      <c r="CJ13" s="534"/>
      <c r="CK13" s="534"/>
      <c r="CL13" s="534"/>
      <c r="CM13" s="534"/>
      <c r="CN13" s="534"/>
      <c r="CO13" s="534"/>
      <c r="CP13" s="534"/>
      <c r="CQ13" s="534"/>
      <c r="CR13" s="534"/>
      <c r="CS13" s="534"/>
      <c r="CT13" s="534"/>
      <c r="CU13" s="534"/>
      <c r="CV13" s="534"/>
      <c r="CW13" s="534"/>
      <c r="CX13" s="534"/>
      <c r="CY13" s="534"/>
      <c r="CZ13" s="534"/>
      <c r="DA13" s="534"/>
      <c r="DB13" s="534"/>
      <c r="DC13" s="534"/>
      <c r="DD13" s="534"/>
      <c r="DE13" s="534"/>
      <c r="DF13" s="534"/>
      <c r="DG13" s="534"/>
      <c r="DH13" s="534"/>
      <c r="DI13" s="534"/>
      <c r="DJ13" s="534"/>
      <c r="DK13" s="534"/>
      <c r="DL13" s="534"/>
      <c r="DM13" s="534"/>
      <c r="DN13" s="534"/>
      <c r="DO13" s="534"/>
      <c r="DP13" s="534"/>
      <c r="DQ13" s="534"/>
      <c r="DR13" s="534"/>
      <c r="DS13" s="534"/>
      <c r="DT13" s="534"/>
      <c r="DU13" s="534"/>
      <c r="DV13" s="534"/>
      <c r="DW13" s="534"/>
      <c r="DX13" s="534"/>
      <c r="DY13" s="534"/>
      <c r="DZ13" s="534"/>
      <c r="EA13" s="534"/>
      <c r="EB13" s="534"/>
      <c r="EC13" s="534"/>
      <c r="ED13" s="534"/>
      <c r="EE13" s="534"/>
      <c r="EF13" s="534"/>
      <c r="EG13" s="534"/>
      <c r="EH13" s="534"/>
      <c r="EI13" s="534"/>
      <c r="EJ13" s="534"/>
      <c r="EK13" s="534"/>
      <c r="EL13" s="534"/>
      <c r="EM13" s="534"/>
      <c r="EN13" s="534"/>
      <c r="EO13" s="534"/>
      <c r="EP13" s="534"/>
      <c r="EQ13" s="534"/>
      <c r="ER13" s="534"/>
      <c r="ES13" s="534"/>
      <c r="ET13" s="534"/>
      <c r="EU13" s="534"/>
      <c r="EV13" s="534"/>
      <c r="EW13" s="534"/>
      <c r="EX13" s="534"/>
      <c r="EY13" s="534"/>
      <c r="EZ13" s="534"/>
      <c r="FA13" s="534"/>
      <c r="FB13" s="534"/>
      <c r="FC13" s="534"/>
      <c r="FD13" s="534"/>
      <c r="FE13" s="534"/>
      <c r="FF13" s="534"/>
      <c r="FG13" s="534"/>
      <c r="FH13" s="534"/>
      <c r="FI13" s="534"/>
      <c r="FJ13" s="534"/>
      <c r="FK13" s="534"/>
      <c r="FL13" s="534"/>
      <c r="FM13" s="534"/>
      <c r="FN13" s="534"/>
      <c r="FO13" s="534"/>
      <c r="FP13" s="534"/>
      <c r="FQ13" s="534"/>
      <c r="FR13" s="534"/>
      <c r="FS13" s="534"/>
      <c r="FT13" s="534"/>
      <c r="FU13" s="534"/>
      <c r="FV13" s="534"/>
      <c r="FW13" s="534"/>
      <c r="FX13" s="534"/>
      <c r="FY13" s="534"/>
      <c r="FZ13" s="534"/>
      <c r="GA13" s="534"/>
      <c r="GB13" s="534"/>
      <c r="GC13" s="534"/>
      <c r="GD13" s="534"/>
      <c r="GE13" s="534"/>
      <c r="GF13" s="534"/>
      <c r="GG13" s="534"/>
      <c r="GH13" s="534"/>
      <c r="GI13" s="534"/>
      <c r="GJ13" s="534"/>
      <c r="GK13" s="534"/>
      <c r="GL13" s="534"/>
      <c r="GM13" s="534"/>
      <c r="GN13" s="534"/>
      <c r="GO13" s="534"/>
      <c r="GP13" s="534"/>
      <c r="GQ13" s="534"/>
      <c r="GR13" s="534"/>
      <c r="GS13" s="534"/>
      <c r="GT13" s="534"/>
      <c r="GU13" s="534"/>
      <c r="GV13" s="534"/>
      <c r="GW13" s="534"/>
      <c r="GX13" s="534"/>
      <c r="GY13" s="534"/>
      <c r="GZ13" s="534"/>
      <c r="HA13" s="534"/>
      <c r="HB13" s="534"/>
      <c r="HC13" s="534"/>
      <c r="HD13" s="534"/>
      <c r="HE13" s="534"/>
      <c r="HF13" s="534"/>
      <c r="HG13" s="534"/>
      <c r="HH13" s="534"/>
      <c r="HI13" s="534"/>
      <c r="HJ13" s="534"/>
      <c r="HK13" s="534"/>
      <c r="HL13" s="534"/>
      <c r="HM13" s="534"/>
      <c r="HN13" s="534"/>
      <c r="HO13" s="534"/>
      <c r="HP13" s="534"/>
      <c r="HQ13" s="534"/>
      <c r="HR13" s="534"/>
      <c r="HS13" s="534"/>
      <c r="HT13" s="534"/>
      <c r="HU13" s="534"/>
      <c r="HV13" s="534"/>
      <c r="HW13" s="534"/>
      <c r="HX13" s="534"/>
      <c r="HY13" s="534"/>
      <c r="HZ13" s="534"/>
      <c r="IA13" s="534"/>
      <c r="IB13" s="534"/>
      <c r="IC13" s="534"/>
      <c r="ID13" s="534"/>
      <c r="IE13" s="534"/>
      <c r="IF13" s="534"/>
      <c r="IG13" s="534"/>
      <c r="IH13" s="534"/>
      <c r="II13" s="534"/>
      <c r="IJ13" s="534"/>
      <c r="IK13" s="534"/>
      <c r="IL13" s="534"/>
    </row>
    <row r="14" spans="1:246" s="444" customFormat="1" ht="20.100000000000001" customHeight="1">
      <c r="A14" s="457"/>
      <c r="B14" s="458"/>
      <c r="C14" s="458"/>
      <c r="D14" s="458"/>
      <c r="E14" s="446"/>
      <c r="F14" s="858" t="s">
        <v>2632</v>
      </c>
      <c r="G14" s="534" t="s">
        <v>1</v>
      </c>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534"/>
      <c r="AK14" s="534"/>
      <c r="AL14" s="534"/>
      <c r="AM14" s="534"/>
      <c r="AN14" s="534"/>
      <c r="AO14" s="534"/>
      <c r="AP14" s="534"/>
      <c r="AQ14" s="534"/>
      <c r="AR14" s="534"/>
      <c r="AS14" s="534"/>
      <c r="AT14" s="534"/>
      <c r="AU14" s="534"/>
      <c r="AV14" s="534"/>
      <c r="AW14" s="534"/>
      <c r="AX14" s="534"/>
      <c r="AY14" s="534"/>
      <c r="AZ14" s="534"/>
      <c r="BA14" s="534"/>
      <c r="BB14" s="534"/>
      <c r="BC14" s="534"/>
      <c r="BD14" s="534"/>
      <c r="BE14" s="534"/>
      <c r="BF14" s="534"/>
      <c r="BG14" s="534"/>
      <c r="BH14" s="534"/>
      <c r="BI14" s="534"/>
      <c r="BJ14" s="534"/>
      <c r="BK14" s="534"/>
      <c r="BL14" s="534"/>
      <c r="BM14" s="534"/>
      <c r="BN14" s="534"/>
      <c r="BO14" s="534"/>
      <c r="BP14" s="534"/>
      <c r="BQ14" s="534"/>
      <c r="BR14" s="534"/>
      <c r="BS14" s="534"/>
      <c r="BT14" s="534"/>
      <c r="BU14" s="534"/>
      <c r="BV14" s="534"/>
      <c r="BW14" s="534"/>
      <c r="BX14" s="534"/>
      <c r="BY14" s="534"/>
      <c r="BZ14" s="534"/>
      <c r="CA14" s="534"/>
      <c r="CB14" s="534"/>
      <c r="CC14" s="534"/>
      <c r="CD14" s="534"/>
      <c r="CE14" s="534"/>
      <c r="CF14" s="534"/>
      <c r="CG14" s="534"/>
      <c r="CH14" s="534"/>
      <c r="CI14" s="534"/>
      <c r="CJ14" s="534"/>
      <c r="CK14" s="534"/>
      <c r="CL14" s="534"/>
      <c r="CM14" s="534"/>
      <c r="CN14" s="534"/>
      <c r="CO14" s="534"/>
      <c r="CP14" s="534"/>
      <c r="CQ14" s="534"/>
      <c r="CR14" s="534"/>
      <c r="CS14" s="534"/>
      <c r="CT14" s="534"/>
      <c r="CU14" s="534"/>
      <c r="CV14" s="534"/>
      <c r="CW14" s="534"/>
      <c r="CX14" s="534"/>
      <c r="CY14" s="534"/>
      <c r="CZ14" s="534"/>
      <c r="DA14" s="534"/>
      <c r="DB14" s="534"/>
      <c r="DC14" s="534"/>
      <c r="DD14" s="534"/>
      <c r="DE14" s="534"/>
      <c r="DF14" s="534"/>
      <c r="DG14" s="534"/>
      <c r="DH14" s="534"/>
      <c r="DI14" s="534"/>
      <c r="DJ14" s="534"/>
      <c r="DK14" s="534"/>
      <c r="DL14" s="534"/>
      <c r="DM14" s="534"/>
      <c r="DN14" s="534"/>
      <c r="DO14" s="534"/>
      <c r="DP14" s="534"/>
      <c r="DQ14" s="534"/>
      <c r="DR14" s="534"/>
      <c r="DS14" s="534"/>
      <c r="DT14" s="534"/>
      <c r="DU14" s="534"/>
      <c r="DV14" s="534"/>
      <c r="DW14" s="534"/>
      <c r="DX14" s="534"/>
      <c r="DY14" s="534"/>
      <c r="DZ14" s="534"/>
      <c r="EA14" s="534"/>
      <c r="EB14" s="534"/>
      <c r="EC14" s="534"/>
      <c r="ED14" s="534"/>
      <c r="EE14" s="534"/>
      <c r="EF14" s="534"/>
      <c r="EG14" s="534"/>
      <c r="EH14" s="534"/>
      <c r="EI14" s="534"/>
      <c r="EJ14" s="534"/>
      <c r="EK14" s="534"/>
      <c r="EL14" s="534"/>
      <c r="EM14" s="534"/>
      <c r="EN14" s="534"/>
      <c r="EO14" s="534"/>
      <c r="EP14" s="534"/>
      <c r="EQ14" s="534"/>
      <c r="ER14" s="534"/>
      <c r="ES14" s="534"/>
      <c r="ET14" s="534"/>
      <c r="EU14" s="534"/>
      <c r="EV14" s="534"/>
      <c r="EW14" s="534"/>
      <c r="EX14" s="534"/>
      <c r="EY14" s="534"/>
      <c r="EZ14" s="534"/>
      <c r="FA14" s="534"/>
      <c r="FB14" s="534"/>
      <c r="FC14" s="534"/>
      <c r="FD14" s="534"/>
      <c r="FE14" s="534"/>
      <c r="FF14" s="534"/>
      <c r="FG14" s="534"/>
      <c r="FH14" s="534"/>
      <c r="FI14" s="534"/>
      <c r="FJ14" s="534"/>
      <c r="FK14" s="534"/>
      <c r="FL14" s="534"/>
      <c r="FM14" s="534"/>
      <c r="FN14" s="534"/>
      <c r="FO14" s="534"/>
      <c r="FP14" s="534"/>
      <c r="FQ14" s="534"/>
      <c r="FR14" s="534"/>
      <c r="FS14" s="534"/>
      <c r="FT14" s="534"/>
      <c r="FU14" s="534"/>
      <c r="FV14" s="534"/>
      <c r="FW14" s="534"/>
      <c r="FX14" s="534"/>
      <c r="FY14" s="534"/>
      <c r="FZ14" s="534"/>
      <c r="GA14" s="534"/>
      <c r="GB14" s="534"/>
      <c r="GC14" s="534"/>
      <c r="GD14" s="534"/>
      <c r="GE14" s="534"/>
      <c r="GF14" s="534"/>
      <c r="GG14" s="534"/>
      <c r="GH14" s="534"/>
      <c r="GI14" s="534"/>
      <c r="GJ14" s="534"/>
      <c r="GK14" s="534"/>
      <c r="GL14" s="534"/>
      <c r="GM14" s="534"/>
      <c r="GN14" s="534"/>
      <c r="GO14" s="534"/>
      <c r="GP14" s="534"/>
      <c r="GQ14" s="534"/>
      <c r="GR14" s="534"/>
      <c r="GS14" s="534"/>
      <c r="GT14" s="534"/>
      <c r="GU14" s="534"/>
      <c r="GV14" s="534"/>
      <c r="GW14" s="534"/>
      <c r="GX14" s="534"/>
      <c r="GY14" s="534"/>
      <c r="GZ14" s="534"/>
      <c r="HA14" s="534"/>
      <c r="HB14" s="534"/>
      <c r="HC14" s="534"/>
      <c r="HD14" s="534"/>
      <c r="HE14" s="534"/>
      <c r="HF14" s="534"/>
      <c r="HG14" s="534"/>
      <c r="HH14" s="534"/>
      <c r="HI14" s="534"/>
      <c r="HJ14" s="534"/>
      <c r="HK14" s="534"/>
      <c r="HL14" s="534"/>
      <c r="HM14" s="534"/>
      <c r="HN14" s="534"/>
      <c r="HO14" s="534"/>
      <c r="HP14" s="534"/>
      <c r="HQ14" s="534"/>
      <c r="HR14" s="534"/>
      <c r="HS14" s="534"/>
      <c r="HT14" s="534"/>
      <c r="HU14" s="534"/>
      <c r="HV14" s="534"/>
      <c r="HW14" s="534"/>
      <c r="HX14" s="534"/>
      <c r="HY14" s="534"/>
      <c r="HZ14" s="534"/>
      <c r="IA14" s="534"/>
      <c r="IB14" s="534"/>
      <c r="IC14" s="534"/>
      <c r="ID14" s="534"/>
      <c r="IE14" s="534"/>
      <c r="IF14" s="534"/>
      <c r="IG14" s="534"/>
      <c r="IH14" s="534"/>
      <c r="II14" s="534"/>
      <c r="IJ14" s="534"/>
      <c r="IK14" s="534"/>
      <c r="IL14" s="534"/>
    </row>
    <row r="15" spans="1:246" s="444" customFormat="1" ht="20.100000000000001" customHeight="1">
      <c r="A15" s="457"/>
      <c r="B15" s="458"/>
      <c r="C15" s="458"/>
      <c r="D15" s="458"/>
      <c r="E15" s="446"/>
      <c r="F15" s="858"/>
      <c r="G15" s="534"/>
      <c r="I15" s="534"/>
      <c r="J15" s="534"/>
      <c r="K15" s="534"/>
      <c r="L15" s="534"/>
      <c r="M15" s="534"/>
      <c r="N15" s="534"/>
      <c r="O15" s="534"/>
      <c r="P15" s="534"/>
      <c r="Q15" s="534"/>
      <c r="R15" s="534"/>
      <c r="S15" s="534"/>
      <c r="T15" s="534"/>
      <c r="U15" s="534"/>
      <c r="V15" s="534"/>
      <c r="W15" s="534"/>
      <c r="X15" s="534"/>
      <c r="Y15" s="534"/>
      <c r="Z15" s="534"/>
      <c r="AA15" s="534"/>
      <c r="AB15" s="534"/>
      <c r="AC15" s="534"/>
      <c r="AD15" s="534"/>
      <c r="AE15" s="534"/>
      <c r="AF15" s="534"/>
      <c r="AG15" s="534"/>
      <c r="AH15" s="534"/>
      <c r="AI15" s="534"/>
      <c r="AJ15" s="534"/>
      <c r="AK15" s="534"/>
      <c r="AL15" s="534"/>
      <c r="AM15" s="534"/>
      <c r="AN15" s="534"/>
      <c r="AO15" s="534"/>
      <c r="AP15" s="534"/>
      <c r="AQ15" s="534"/>
      <c r="AR15" s="534"/>
      <c r="AS15" s="534"/>
      <c r="AT15" s="534"/>
      <c r="AU15" s="534"/>
      <c r="AV15" s="534"/>
      <c r="AW15" s="534"/>
      <c r="AX15" s="534"/>
      <c r="AY15" s="534"/>
      <c r="AZ15" s="534"/>
      <c r="BA15" s="534"/>
      <c r="BB15" s="534"/>
      <c r="BC15" s="534"/>
      <c r="BD15" s="534"/>
      <c r="BE15" s="534"/>
      <c r="BF15" s="534"/>
      <c r="BG15" s="534"/>
      <c r="BH15" s="534"/>
      <c r="BI15" s="534"/>
      <c r="BJ15" s="534"/>
      <c r="BK15" s="534"/>
      <c r="BL15" s="534"/>
      <c r="BM15" s="534"/>
      <c r="BN15" s="534"/>
      <c r="BO15" s="534"/>
      <c r="BP15" s="534"/>
      <c r="BQ15" s="534"/>
      <c r="BR15" s="534"/>
      <c r="BS15" s="534"/>
      <c r="BT15" s="534"/>
      <c r="BU15" s="534"/>
      <c r="BV15" s="534"/>
      <c r="BW15" s="534"/>
      <c r="BX15" s="534"/>
      <c r="BY15" s="534"/>
      <c r="BZ15" s="534"/>
      <c r="CA15" s="534"/>
      <c r="CB15" s="534"/>
      <c r="CC15" s="534"/>
      <c r="CD15" s="534"/>
      <c r="CE15" s="534"/>
      <c r="CF15" s="534"/>
      <c r="CG15" s="534"/>
      <c r="CH15" s="534"/>
      <c r="CI15" s="534"/>
      <c r="CJ15" s="534"/>
      <c r="CK15" s="534"/>
      <c r="CL15" s="534"/>
      <c r="CM15" s="534"/>
      <c r="CN15" s="534"/>
      <c r="CO15" s="534"/>
      <c r="CP15" s="534"/>
      <c r="CQ15" s="534"/>
      <c r="CR15" s="534"/>
      <c r="CS15" s="534"/>
      <c r="CT15" s="534"/>
      <c r="CU15" s="534"/>
      <c r="CV15" s="534"/>
      <c r="CW15" s="534"/>
      <c r="CX15" s="534"/>
      <c r="CY15" s="534"/>
      <c r="CZ15" s="534"/>
      <c r="DA15" s="534"/>
      <c r="DB15" s="534"/>
      <c r="DC15" s="534"/>
      <c r="DD15" s="534"/>
      <c r="DE15" s="534"/>
      <c r="DF15" s="534"/>
      <c r="DG15" s="534"/>
      <c r="DH15" s="534"/>
      <c r="DI15" s="534"/>
      <c r="DJ15" s="534"/>
      <c r="DK15" s="534"/>
      <c r="DL15" s="534"/>
      <c r="DM15" s="534"/>
      <c r="DN15" s="534"/>
      <c r="DO15" s="534"/>
      <c r="DP15" s="534"/>
      <c r="DQ15" s="534"/>
      <c r="DR15" s="534"/>
      <c r="DS15" s="534"/>
      <c r="DT15" s="534"/>
      <c r="DU15" s="534"/>
      <c r="DV15" s="534"/>
      <c r="DW15" s="534"/>
      <c r="DX15" s="534"/>
      <c r="DY15" s="534"/>
      <c r="DZ15" s="534"/>
      <c r="EA15" s="534"/>
      <c r="EB15" s="534"/>
      <c r="EC15" s="534"/>
      <c r="ED15" s="534"/>
      <c r="EE15" s="534"/>
      <c r="EF15" s="534"/>
      <c r="EG15" s="534"/>
      <c r="EH15" s="534"/>
      <c r="EI15" s="534"/>
      <c r="EJ15" s="534"/>
      <c r="EK15" s="534"/>
      <c r="EL15" s="534"/>
      <c r="EM15" s="534"/>
      <c r="EN15" s="534"/>
      <c r="EO15" s="534"/>
      <c r="EP15" s="534"/>
      <c r="EQ15" s="534"/>
      <c r="ER15" s="534"/>
      <c r="ES15" s="534"/>
      <c r="ET15" s="534"/>
      <c r="EU15" s="534"/>
      <c r="EV15" s="534"/>
      <c r="EW15" s="534"/>
      <c r="EX15" s="534"/>
      <c r="EY15" s="534"/>
      <c r="EZ15" s="534"/>
      <c r="FA15" s="534"/>
      <c r="FB15" s="534"/>
      <c r="FC15" s="534"/>
      <c r="FD15" s="534"/>
      <c r="FE15" s="534"/>
      <c r="FF15" s="534"/>
      <c r="FG15" s="534"/>
      <c r="FH15" s="534"/>
      <c r="FI15" s="534"/>
      <c r="FJ15" s="534"/>
      <c r="FK15" s="534"/>
      <c r="FL15" s="534"/>
      <c r="FM15" s="534"/>
      <c r="FN15" s="534"/>
      <c r="FO15" s="534"/>
      <c r="FP15" s="534"/>
      <c r="FQ15" s="534"/>
      <c r="FR15" s="534"/>
      <c r="FS15" s="534"/>
      <c r="FT15" s="534"/>
      <c r="FU15" s="534"/>
      <c r="FV15" s="534"/>
      <c r="FW15" s="534"/>
      <c r="FX15" s="534"/>
      <c r="FY15" s="534"/>
      <c r="FZ15" s="534"/>
      <c r="GA15" s="534"/>
      <c r="GB15" s="534"/>
      <c r="GC15" s="534"/>
      <c r="GD15" s="534"/>
      <c r="GE15" s="534"/>
      <c r="GF15" s="534"/>
      <c r="GG15" s="534"/>
      <c r="GH15" s="534"/>
      <c r="GI15" s="534"/>
      <c r="GJ15" s="534"/>
      <c r="GK15" s="534"/>
      <c r="GL15" s="534"/>
      <c r="GM15" s="534"/>
      <c r="GN15" s="534"/>
      <c r="GO15" s="534"/>
      <c r="GP15" s="534"/>
      <c r="GQ15" s="534"/>
      <c r="GR15" s="534"/>
      <c r="GS15" s="534"/>
      <c r="GT15" s="534"/>
      <c r="GU15" s="534"/>
      <c r="GV15" s="534"/>
      <c r="GW15" s="534"/>
      <c r="GX15" s="534"/>
      <c r="GY15" s="534"/>
      <c r="GZ15" s="534"/>
      <c r="HA15" s="534"/>
      <c r="HB15" s="534"/>
      <c r="HC15" s="534"/>
      <c r="HD15" s="534"/>
      <c r="HE15" s="534"/>
      <c r="HF15" s="534"/>
      <c r="HG15" s="534"/>
      <c r="HH15" s="534"/>
      <c r="HI15" s="534"/>
      <c r="HJ15" s="534"/>
      <c r="HK15" s="534"/>
      <c r="HL15" s="534"/>
      <c r="HM15" s="534"/>
      <c r="HN15" s="534"/>
      <c r="HO15" s="534"/>
      <c r="HP15" s="534"/>
      <c r="HQ15" s="534"/>
      <c r="HR15" s="534"/>
      <c r="HS15" s="534"/>
      <c r="HT15" s="534"/>
      <c r="HU15" s="534"/>
      <c r="HV15" s="534"/>
      <c r="HW15" s="534"/>
      <c r="HX15" s="534"/>
      <c r="HY15" s="534"/>
      <c r="HZ15" s="534"/>
      <c r="IA15" s="534"/>
      <c r="IB15" s="534"/>
      <c r="IC15" s="534"/>
      <c r="ID15" s="534"/>
      <c r="IE15" s="534"/>
      <c r="IF15" s="534"/>
      <c r="IG15" s="534"/>
      <c r="IH15" s="534"/>
      <c r="II15" s="534"/>
      <c r="IJ15" s="534"/>
      <c r="IK15" s="534"/>
      <c r="IL15" s="534"/>
    </row>
    <row r="16" spans="1:246" s="444" customFormat="1" ht="20.100000000000001" customHeight="1">
      <c r="A16" s="457"/>
      <c r="B16" s="458"/>
      <c r="C16" s="458"/>
      <c r="D16" s="458"/>
      <c r="E16" s="446"/>
      <c r="F16" s="858"/>
      <c r="G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534"/>
      <c r="AK16" s="534"/>
      <c r="AL16" s="534"/>
      <c r="AM16" s="534"/>
      <c r="AN16" s="534"/>
      <c r="AO16" s="534"/>
      <c r="AP16" s="534"/>
      <c r="AQ16" s="534"/>
      <c r="AR16" s="534"/>
      <c r="AS16" s="534"/>
      <c r="AT16" s="534"/>
      <c r="AU16" s="534"/>
      <c r="AV16" s="534"/>
      <c r="AW16" s="534"/>
      <c r="AX16" s="534"/>
      <c r="AY16" s="534"/>
      <c r="AZ16" s="534"/>
      <c r="BA16" s="534"/>
      <c r="BB16" s="534"/>
      <c r="BC16" s="534"/>
      <c r="BD16" s="534"/>
      <c r="BE16" s="534"/>
      <c r="BF16" s="534"/>
      <c r="BG16" s="534"/>
      <c r="BH16" s="534"/>
      <c r="BI16" s="534"/>
      <c r="BJ16" s="534"/>
      <c r="BK16" s="534"/>
      <c r="BL16" s="534"/>
      <c r="BM16" s="534"/>
      <c r="BN16" s="534"/>
      <c r="BO16" s="534"/>
      <c r="BP16" s="534"/>
      <c r="BQ16" s="534"/>
      <c r="BR16" s="534"/>
      <c r="BS16" s="534"/>
      <c r="BT16" s="534"/>
      <c r="BU16" s="534"/>
      <c r="BV16" s="534"/>
      <c r="BW16" s="534"/>
      <c r="BX16" s="534"/>
      <c r="BY16" s="534"/>
      <c r="BZ16" s="534"/>
      <c r="CA16" s="534"/>
      <c r="CB16" s="534"/>
      <c r="CC16" s="534"/>
      <c r="CD16" s="534"/>
      <c r="CE16" s="534"/>
      <c r="CF16" s="534"/>
      <c r="CG16" s="534"/>
      <c r="CH16" s="534"/>
      <c r="CI16" s="534"/>
      <c r="CJ16" s="534"/>
      <c r="CK16" s="534"/>
      <c r="CL16" s="534"/>
      <c r="CM16" s="534"/>
      <c r="CN16" s="534"/>
      <c r="CO16" s="534"/>
      <c r="CP16" s="534"/>
      <c r="CQ16" s="534"/>
      <c r="CR16" s="534"/>
      <c r="CS16" s="534"/>
      <c r="CT16" s="534"/>
      <c r="CU16" s="534"/>
      <c r="CV16" s="534"/>
      <c r="CW16" s="534"/>
      <c r="CX16" s="534"/>
      <c r="CY16" s="534"/>
      <c r="CZ16" s="534"/>
      <c r="DA16" s="534"/>
      <c r="DB16" s="534"/>
      <c r="DC16" s="534"/>
      <c r="DD16" s="534"/>
      <c r="DE16" s="534"/>
      <c r="DF16" s="534"/>
      <c r="DG16" s="534"/>
      <c r="DH16" s="534"/>
      <c r="DI16" s="534"/>
      <c r="DJ16" s="534"/>
      <c r="DK16" s="534"/>
      <c r="DL16" s="534"/>
      <c r="DM16" s="534"/>
      <c r="DN16" s="534"/>
      <c r="DO16" s="534"/>
      <c r="DP16" s="534"/>
      <c r="DQ16" s="534"/>
      <c r="DR16" s="534"/>
      <c r="DS16" s="534"/>
      <c r="DT16" s="534"/>
      <c r="DU16" s="534"/>
      <c r="DV16" s="534"/>
      <c r="DW16" s="534"/>
      <c r="DX16" s="534"/>
      <c r="DY16" s="534"/>
      <c r="DZ16" s="534"/>
      <c r="EA16" s="534"/>
      <c r="EB16" s="534"/>
      <c r="EC16" s="534"/>
      <c r="ED16" s="534"/>
      <c r="EE16" s="534"/>
      <c r="EF16" s="534"/>
      <c r="EG16" s="534"/>
      <c r="EH16" s="534"/>
      <c r="EI16" s="534"/>
      <c r="EJ16" s="534"/>
      <c r="EK16" s="534"/>
      <c r="EL16" s="534"/>
      <c r="EM16" s="534"/>
      <c r="EN16" s="534"/>
      <c r="EO16" s="534"/>
      <c r="EP16" s="534"/>
      <c r="EQ16" s="534"/>
      <c r="ER16" s="534"/>
      <c r="ES16" s="534"/>
      <c r="ET16" s="534"/>
      <c r="EU16" s="534"/>
      <c r="EV16" s="534"/>
      <c r="EW16" s="534"/>
      <c r="EX16" s="534"/>
      <c r="EY16" s="534"/>
      <c r="EZ16" s="534"/>
      <c r="FA16" s="534"/>
      <c r="FB16" s="534"/>
      <c r="FC16" s="534"/>
      <c r="FD16" s="534"/>
      <c r="FE16" s="534"/>
      <c r="FF16" s="534"/>
      <c r="FG16" s="534"/>
      <c r="FH16" s="534"/>
      <c r="FI16" s="534"/>
      <c r="FJ16" s="534"/>
      <c r="FK16" s="534"/>
      <c r="FL16" s="534"/>
      <c r="FM16" s="534"/>
      <c r="FN16" s="534"/>
      <c r="FO16" s="534"/>
      <c r="FP16" s="534"/>
      <c r="FQ16" s="534"/>
      <c r="FR16" s="534"/>
      <c r="FS16" s="534"/>
      <c r="FT16" s="534"/>
      <c r="FU16" s="534"/>
      <c r="FV16" s="534"/>
      <c r="FW16" s="534"/>
      <c r="FX16" s="534"/>
      <c r="FY16" s="534"/>
      <c r="FZ16" s="534"/>
      <c r="GA16" s="534"/>
      <c r="GB16" s="534"/>
      <c r="GC16" s="534"/>
      <c r="GD16" s="534"/>
      <c r="GE16" s="534"/>
      <c r="GF16" s="534"/>
      <c r="GG16" s="534"/>
      <c r="GH16" s="534"/>
      <c r="GI16" s="534"/>
      <c r="GJ16" s="534"/>
      <c r="GK16" s="534"/>
      <c r="GL16" s="534"/>
      <c r="GM16" s="534"/>
      <c r="GN16" s="534"/>
      <c r="GO16" s="534"/>
      <c r="GP16" s="534"/>
      <c r="GQ16" s="534"/>
      <c r="GR16" s="534"/>
      <c r="GS16" s="534"/>
      <c r="GT16" s="534"/>
      <c r="GU16" s="534"/>
      <c r="GV16" s="534"/>
      <c r="GW16" s="534"/>
      <c r="GX16" s="534"/>
      <c r="GY16" s="534"/>
      <c r="GZ16" s="534"/>
      <c r="HA16" s="534"/>
      <c r="HB16" s="534"/>
      <c r="HC16" s="534"/>
      <c r="HD16" s="534"/>
      <c r="HE16" s="534"/>
      <c r="HF16" s="534"/>
      <c r="HG16" s="534"/>
      <c r="HH16" s="534"/>
      <c r="HI16" s="534"/>
      <c r="HJ16" s="534"/>
      <c r="HK16" s="534"/>
      <c r="HL16" s="534"/>
      <c r="HM16" s="534"/>
      <c r="HN16" s="534"/>
      <c r="HO16" s="534"/>
      <c r="HP16" s="534"/>
      <c r="HQ16" s="534"/>
      <c r="HR16" s="534"/>
      <c r="HS16" s="534"/>
      <c r="HT16" s="534"/>
      <c r="HU16" s="534"/>
      <c r="HV16" s="534"/>
      <c r="HW16" s="534"/>
      <c r="HX16" s="534"/>
      <c r="HY16" s="534"/>
      <c r="HZ16" s="534"/>
      <c r="IA16" s="534"/>
      <c r="IB16" s="534"/>
      <c r="IC16" s="534"/>
      <c r="ID16" s="534"/>
      <c r="IE16" s="534"/>
      <c r="IF16" s="534"/>
      <c r="IG16" s="534"/>
      <c r="IH16" s="534"/>
      <c r="II16" s="534"/>
      <c r="IJ16" s="534"/>
      <c r="IK16" s="534"/>
      <c r="IL16" s="534"/>
    </row>
    <row r="17" spans="1:246" s="444" customFormat="1" ht="20.100000000000001" customHeight="1">
      <c r="A17" s="457"/>
      <c r="B17" s="458"/>
      <c r="C17" s="458"/>
      <c r="D17" s="458"/>
      <c r="E17" s="446"/>
      <c r="F17" s="858"/>
      <c r="G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c r="AW17" s="534"/>
      <c r="AX17" s="534"/>
      <c r="AY17" s="534"/>
      <c r="AZ17" s="534"/>
      <c r="BA17" s="534"/>
      <c r="BB17" s="534"/>
      <c r="BC17" s="534"/>
      <c r="BD17" s="534"/>
      <c r="BE17" s="534"/>
      <c r="BF17" s="534"/>
      <c r="BG17" s="534"/>
      <c r="BH17" s="534"/>
      <c r="BI17" s="534"/>
      <c r="BJ17" s="534"/>
      <c r="BK17" s="534"/>
      <c r="BL17" s="534"/>
      <c r="BM17" s="534"/>
      <c r="BN17" s="534"/>
      <c r="BO17" s="534"/>
      <c r="BP17" s="534"/>
      <c r="BQ17" s="534"/>
      <c r="BR17" s="534"/>
      <c r="BS17" s="534"/>
      <c r="BT17" s="534"/>
      <c r="BU17" s="534"/>
      <c r="BV17" s="534"/>
      <c r="BW17" s="534"/>
      <c r="BX17" s="534"/>
      <c r="BY17" s="534"/>
      <c r="BZ17" s="534"/>
      <c r="CA17" s="534"/>
      <c r="CB17" s="534"/>
      <c r="CC17" s="534"/>
      <c r="CD17" s="534"/>
      <c r="CE17" s="534"/>
      <c r="CF17" s="534"/>
      <c r="CG17" s="534"/>
      <c r="CH17" s="534"/>
      <c r="CI17" s="534"/>
      <c r="CJ17" s="534"/>
      <c r="CK17" s="534"/>
      <c r="CL17" s="534"/>
      <c r="CM17" s="534"/>
      <c r="CN17" s="534"/>
      <c r="CO17" s="534"/>
      <c r="CP17" s="534"/>
      <c r="CQ17" s="534"/>
      <c r="CR17" s="534"/>
      <c r="CS17" s="534"/>
      <c r="CT17" s="534"/>
      <c r="CU17" s="534"/>
      <c r="CV17" s="534"/>
      <c r="CW17" s="534"/>
      <c r="CX17" s="534"/>
      <c r="CY17" s="534"/>
      <c r="CZ17" s="534"/>
      <c r="DA17" s="534"/>
      <c r="DB17" s="534"/>
      <c r="DC17" s="534"/>
      <c r="DD17" s="534"/>
      <c r="DE17" s="534"/>
      <c r="DF17" s="534"/>
      <c r="DG17" s="534"/>
      <c r="DH17" s="534"/>
      <c r="DI17" s="534"/>
      <c r="DJ17" s="534"/>
      <c r="DK17" s="534"/>
      <c r="DL17" s="534"/>
      <c r="DM17" s="534"/>
      <c r="DN17" s="534"/>
      <c r="DO17" s="534"/>
      <c r="DP17" s="534"/>
      <c r="DQ17" s="534"/>
      <c r="DR17" s="534"/>
      <c r="DS17" s="534"/>
      <c r="DT17" s="534"/>
      <c r="DU17" s="534"/>
      <c r="DV17" s="534"/>
      <c r="DW17" s="534"/>
      <c r="DX17" s="534"/>
      <c r="DY17" s="534"/>
      <c r="DZ17" s="534"/>
      <c r="EA17" s="534"/>
      <c r="EB17" s="534"/>
      <c r="EC17" s="534"/>
      <c r="ED17" s="534"/>
      <c r="EE17" s="534"/>
      <c r="EF17" s="534"/>
      <c r="EG17" s="534"/>
      <c r="EH17" s="534"/>
      <c r="EI17" s="534"/>
      <c r="EJ17" s="534"/>
      <c r="EK17" s="534"/>
      <c r="EL17" s="534"/>
      <c r="EM17" s="534"/>
      <c r="EN17" s="534"/>
      <c r="EO17" s="534"/>
      <c r="EP17" s="534"/>
      <c r="EQ17" s="534"/>
      <c r="ER17" s="534"/>
      <c r="ES17" s="534"/>
      <c r="ET17" s="534"/>
      <c r="EU17" s="534"/>
      <c r="EV17" s="534"/>
      <c r="EW17" s="534"/>
      <c r="EX17" s="534"/>
      <c r="EY17" s="534"/>
      <c r="EZ17" s="534"/>
      <c r="FA17" s="534"/>
      <c r="FB17" s="534"/>
      <c r="FC17" s="534"/>
      <c r="FD17" s="534"/>
      <c r="FE17" s="534"/>
      <c r="FF17" s="534"/>
      <c r="FG17" s="534"/>
      <c r="FH17" s="534"/>
      <c r="FI17" s="534"/>
      <c r="FJ17" s="534"/>
      <c r="FK17" s="534"/>
      <c r="FL17" s="534"/>
      <c r="FM17" s="534"/>
      <c r="FN17" s="534"/>
      <c r="FO17" s="534"/>
      <c r="FP17" s="534"/>
      <c r="FQ17" s="534"/>
      <c r="FR17" s="534"/>
      <c r="FS17" s="534"/>
      <c r="FT17" s="534"/>
      <c r="FU17" s="534"/>
      <c r="FV17" s="534"/>
      <c r="FW17" s="534"/>
      <c r="FX17" s="534"/>
      <c r="FY17" s="534"/>
      <c r="FZ17" s="534"/>
      <c r="GA17" s="534"/>
      <c r="GB17" s="534"/>
      <c r="GC17" s="534"/>
      <c r="GD17" s="534"/>
      <c r="GE17" s="534"/>
      <c r="GF17" s="534"/>
      <c r="GG17" s="534"/>
      <c r="GH17" s="534"/>
      <c r="GI17" s="534"/>
      <c r="GJ17" s="534"/>
      <c r="GK17" s="534"/>
      <c r="GL17" s="534"/>
      <c r="GM17" s="534"/>
      <c r="GN17" s="534"/>
      <c r="GO17" s="534"/>
      <c r="GP17" s="534"/>
      <c r="GQ17" s="534"/>
      <c r="GR17" s="534"/>
      <c r="GS17" s="534"/>
      <c r="GT17" s="534"/>
      <c r="GU17" s="534"/>
      <c r="GV17" s="534"/>
      <c r="GW17" s="534"/>
      <c r="GX17" s="534"/>
      <c r="GY17" s="534"/>
      <c r="GZ17" s="534"/>
      <c r="HA17" s="534"/>
      <c r="HB17" s="534"/>
      <c r="HC17" s="534"/>
      <c r="HD17" s="534"/>
      <c r="HE17" s="534"/>
      <c r="HF17" s="534"/>
      <c r="HG17" s="534"/>
      <c r="HH17" s="534"/>
      <c r="HI17" s="534"/>
      <c r="HJ17" s="534"/>
      <c r="HK17" s="534"/>
      <c r="HL17" s="534"/>
      <c r="HM17" s="534"/>
      <c r="HN17" s="534"/>
      <c r="HO17" s="534"/>
      <c r="HP17" s="534"/>
      <c r="HQ17" s="534"/>
      <c r="HR17" s="534"/>
      <c r="HS17" s="534"/>
      <c r="HT17" s="534"/>
      <c r="HU17" s="534"/>
      <c r="HV17" s="534"/>
      <c r="HW17" s="534"/>
      <c r="HX17" s="534"/>
      <c r="HY17" s="534"/>
      <c r="HZ17" s="534"/>
      <c r="IA17" s="534"/>
      <c r="IB17" s="534"/>
      <c r="IC17" s="534"/>
      <c r="ID17" s="534"/>
      <c r="IE17" s="534"/>
      <c r="IF17" s="534"/>
      <c r="IG17" s="534"/>
      <c r="IH17" s="534"/>
      <c r="II17" s="534"/>
      <c r="IJ17" s="534"/>
      <c r="IK17" s="534"/>
      <c r="IL17" s="534"/>
    </row>
    <row r="18" spans="1:246" s="444" customFormat="1" ht="20.100000000000001" customHeight="1">
      <c r="A18" s="457"/>
      <c r="B18" s="458"/>
      <c r="C18" s="458"/>
      <c r="D18" s="458"/>
      <c r="E18" s="446"/>
      <c r="F18" s="858"/>
      <c r="G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c r="AW18" s="534"/>
      <c r="AX18" s="534"/>
      <c r="AY18" s="534"/>
      <c r="AZ18" s="534"/>
      <c r="BA18" s="534"/>
      <c r="BB18" s="534"/>
      <c r="BC18" s="534"/>
      <c r="BD18" s="534"/>
      <c r="BE18" s="534"/>
      <c r="BF18" s="534"/>
      <c r="BG18" s="534"/>
      <c r="BH18" s="534"/>
      <c r="BI18" s="534"/>
      <c r="BJ18" s="534"/>
      <c r="BK18" s="534"/>
      <c r="BL18" s="534"/>
      <c r="BM18" s="534"/>
      <c r="BN18" s="534"/>
      <c r="BO18" s="534"/>
      <c r="BP18" s="534"/>
      <c r="BQ18" s="534"/>
      <c r="BR18" s="534"/>
      <c r="BS18" s="534"/>
      <c r="BT18" s="534"/>
      <c r="BU18" s="534"/>
      <c r="BV18" s="534"/>
      <c r="BW18" s="534"/>
      <c r="BX18" s="534"/>
      <c r="BY18" s="534"/>
      <c r="BZ18" s="534"/>
      <c r="CA18" s="534"/>
      <c r="CB18" s="534"/>
      <c r="CC18" s="534"/>
      <c r="CD18" s="534"/>
      <c r="CE18" s="534"/>
      <c r="CF18" s="534"/>
      <c r="CG18" s="534"/>
      <c r="CH18" s="534"/>
      <c r="CI18" s="534"/>
      <c r="CJ18" s="534"/>
      <c r="CK18" s="534"/>
      <c r="CL18" s="534"/>
      <c r="CM18" s="534"/>
      <c r="CN18" s="534"/>
      <c r="CO18" s="534"/>
      <c r="CP18" s="534"/>
      <c r="CQ18" s="534"/>
      <c r="CR18" s="534"/>
      <c r="CS18" s="534"/>
      <c r="CT18" s="534"/>
      <c r="CU18" s="534"/>
      <c r="CV18" s="534"/>
      <c r="CW18" s="534"/>
      <c r="CX18" s="534"/>
      <c r="CY18" s="534"/>
      <c r="CZ18" s="534"/>
      <c r="DA18" s="534"/>
      <c r="DB18" s="534"/>
      <c r="DC18" s="534"/>
      <c r="DD18" s="534"/>
      <c r="DE18" s="534"/>
      <c r="DF18" s="534"/>
      <c r="DG18" s="534"/>
      <c r="DH18" s="534"/>
      <c r="DI18" s="534"/>
      <c r="DJ18" s="534"/>
      <c r="DK18" s="534"/>
      <c r="DL18" s="534"/>
      <c r="DM18" s="534"/>
      <c r="DN18" s="534"/>
      <c r="DO18" s="534"/>
      <c r="DP18" s="534"/>
      <c r="DQ18" s="534"/>
      <c r="DR18" s="534"/>
      <c r="DS18" s="534"/>
      <c r="DT18" s="534"/>
      <c r="DU18" s="534"/>
      <c r="DV18" s="534"/>
      <c r="DW18" s="534"/>
      <c r="DX18" s="534"/>
      <c r="DY18" s="534"/>
      <c r="DZ18" s="534"/>
      <c r="EA18" s="534"/>
      <c r="EB18" s="534"/>
      <c r="EC18" s="534"/>
      <c r="ED18" s="534"/>
      <c r="EE18" s="534"/>
      <c r="EF18" s="534"/>
      <c r="EG18" s="534"/>
      <c r="EH18" s="534"/>
      <c r="EI18" s="534"/>
      <c r="EJ18" s="534"/>
      <c r="EK18" s="534"/>
      <c r="EL18" s="534"/>
      <c r="EM18" s="534"/>
      <c r="EN18" s="534"/>
      <c r="EO18" s="534"/>
      <c r="EP18" s="534"/>
      <c r="EQ18" s="534"/>
      <c r="ER18" s="534"/>
      <c r="ES18" s="534"/>
      <c r="ET18" s="534"/>
      <c r="EU18" s="534"/>
      <c r="EV18" s="534"/>
      <c r="EW18" s="534"/>
      <c r="EX18" s="534"/>
      <c r="EY18" s="534"/>
      <c r="EZ18" s="534"/>
      <c r="FA18" s="534"/>
      <c r="FB18" s="534"/>
      <c r="FC18" s="534"/>
      <c r="FD18" s="534"/>
      <c r="FE18" s="534"/>
      <c r="FF18" s="534"/>
      <c r="FG18" s="534"/>
      <c r="FH18" s="534"/>
      <c r="FI18" s="534"/>
      <c r="FJ18" s="534"/>
      <c r="FK18" s="534"/>
      <c r="FL18" s="534"/>
      <c r="FM18" s="534"/>
      <c r="FN18" s="534"/>
      <c r="FO18" s="534"/>
      <c r="FP18" s="534"/>
      <c r="FQ18" s="534"/>
      <c r="FR18" s="534"/>
      <c r="FS18" s="534"/>
      <c r="FT18" s="534"/>
      <c r="FU18" s="534"/>
      <c r="FV18" s="534"/>
      <c r="FW18" s="534"/>
      <c r="FX18" s="534"/>
      <c r="FY18" s="534"/>
      <c r="FZ18" s="534"/>
      <c r="GA18" s="534"/>
      <c r="GB18" s="534"/>
      <c r="GC18" s="534"/>
      <c r="GD18" s="534"/>
      <c r="GE18" s="534"/>
      <c r="GF18" s="534"/>
      <c r="GG18" s="534"/>
      <c r="GH18" s="534"/>
      <c r="GI18" s="534"/>
      <c r="GJ18" s="534"/>
      <c r="GK18" s="534"/>
      <c r="GL18" s="534"/>
      <c r="GM18" s="534"/>
      <c r="GN18" s="534"/>
      <c r="GO18" s="534"/>
      <c r="GP18" s="534"/>
      <c r="GQ18" s="534"/>
      <c r="GR18" s="534"/>
      <c r="GS18" s="534"/>
      <c r="GT18" s="534"/>
      <c r="GU18" s="534"/>
      <c r="GV18" s="534"/>
      <c r="GW18" s="534"/>
      <c r="GX18" s="534"/>
      <c r="GY18" s="534"/>
      <c r="GZ18" s="534"/>
      <c r="HA18" s="534"/>
      <c r="HB18" s="534"/>
      <c r="HC18" s="534"/>
      <c r="HD18" s="534"/>
      <c r="HE18" s="534"/>
      <c r="HF18" s="534"/>
      <c r="HG18" s="534"/>
      <c r="HH18" s="534"/>
      <c r="HI18" s="534"/>
      <c r="HJ18" s="534"/>
      <c r="HK18" s="534"/>
      <c r="HL18" s="534"/>
      <c r="HM18" s="534"/>
      <c r="HN18" s="534"/>
      <c r="HO18" s="534"/>
      <c r="HP18" s="534"/>
      <c r="HQ18" s="534"/>
      <c r="HR18" s="534"/>
      <c r="HS18" s="534"/>
      <c r="HT18" s="534"/>
      <c r="HU18" s="534"/>
      <c r="HV18" s="534"/>
      <c r="HW18" s="534"/>
      <c r="HX18" s="534"/>
      <c r="HY18" s="534"/>
      <c r="HZ18" s="534"/>
      <c r="IA18" s="534"/>
      <c r="IB18" s="534"/>
      <c r="IC18" s="534"/>
      <c r="ID18" s="534"/>
      <c r="IE18" s="534"/>
      <c r="IF18" s="534"/>
      <c r="IG18" s="534"/>
      <c r="IH18" s="534"/>
      <c r="II18" s="534"/>
      <c r="IJ18" s="534"/>
      <c r="IK18" s="534"/>
      <c r="IL18" s="534"/>
    </row>
    <row r="19" spans="1:246" s="444" customFormat="1" ht="20.100000000000001" customHeight="1">
      <c r="A19" s="457"/>
      <c r="B19" s="458"/>
      <c r="C19" s="458"/>
      <c r="D19" s="458"/>
      <c r="E19" s="446"/>
      <c r="F19" s="858"/>
      <c r="G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4"/>
      <c r="AS19" s="534"/>
      <c r="AT19" s="534"/>
      <c r="AU19" s="534"/>
      <c r="AV19" s="534"/>
      <c r="AW19" s="534"/>
      <c r="AX19" s="534"/>
      <c r="AY19" s="534"/>
      <c r="AZ19" s="534"/>
      <c r="BA19" s="534"/>
      <c r="BB19" s="534"/>
      <c r="BC19" s="534"/>
      <c r="BD19" s="534"/>
      <c r="BE19" s="534"/>
      <c r="BF19" s="534"/>
      <c r="BG19" s="534"/>
      <c r="BH19" s="534"/>
      <c r="BI19" s="534"/>
      <c r="BJ19" s="534"/>
      <c r="BK19" s="534"/>
      <c r="BL19" s="534"/>
      <c r="BM19" s="534"/>
      <c r="BN19" s="534"/>
      <c r="BO19" s="534"/>
      <c r="BP19" s="534"/>
      <c r="BQ19" s="534"/>
      <c r="BR19" s="534"/>
      <c r="BS19" s="534"/>
      <c r="BT19" s="534"/>
      <c r="BU19" s="534"/>
      <c r="BV19" s="534"/>
      <c r="BW19" s="534"/>
      <c r="BX19" s="534"/>
      <c r="BY19" s="534"/>
      <c r="BZ19" s="534"/>
      <c r="CA19" s="534"/>
      <c r="CB19" s="534"/>
      <c r="CC19" s="534"/>
      <c r="CD19" s="534"/>
      <c r="CE19" s="534"/>
      <c r="CF19" s="534"/>
      <c r="CG19" s="534"/>
      <c r="CH19" s="534"/>
      <c r="CI19" s="534"/>
      <c r="CJ19" s="534"/>
      <c r="CK19" s="534"/>
      <c r="CL19" s="534"/>
      <c r="CM19" s="534"/>
      <c r="CN19" s="534"/>
      <c r="CO19" s="534"/>
      <c r="CP19" s="534"/>
      <c r="CQ19" s="534"/>
      <c r="CR19" s="534"/>
      <c r="CS19" s="534"/>
      <c r="CT19" s="534"/>
      <c r="CU19" s="534"/>
      <c r="CV19" s="534"/>
      <c r="CW19" s="534"/>
      <c r="CX19" s="534"/>
      <c r="CY19" s="534"/>
      <c r="CZ19" s="534"/>
      <c r="DA19" s="534"/>
      <c r="DB19" s="534"/>
      <c r="DC19" s="534"/>
      <c r="DD19" s="534"/>
      <c r="DE19" s="534"/>
      <c r="DF19" s="534"/>
      <c r="DG19" s="534"/>
      <c r="DH19" s="534"/>
      <c r="DI19" s="534"/>
      <c r="DJ19" s="534"/>
      <c r="DK19" s="534"/>
      <c r="DL19" s="534"/>
      <c r="DM19" s="534"/>
      <c r="DN19" s="534"/>
      <c r="DO19" s="534"/>
      <c r="DP19" s="534"/>
      <c r="DQ19" s="534"/>
      <c r="DR19" s="534"/>
      <c r="DS19" s="534"/>
      <c r="DT19" s="534"/>
      <c r="DU19" s="534"/>
      <c r="DV19" s="534"/>
      <c r="DW19" s="534"/>
      <c r="DX19" s="534"/>
      <c r="DY19" s="534"/>
      <c r="DZ19" s="534"/>
      <c r="EA19" s="534"/>
      <c r="EB19" s="534"/>
      <c r="EC19" s="534"/>
      <c r="ED19" s="534"/>
      <c r="EE19" s="534"/>
      <c r="EF19" s="534"/>
      <c r="EG19" s="534"/>
      <c r="EH19" s="534"/>
      <c r="EI19" s="534"/>
      <c r="EJ19" s="534"/>
      <c r="EK19" s="534"/>
      <c r="EL19" s="534"/>
      <c r="EM19" s="534"/>
      <c r="EN19" s="534"/>
      <c r="EO19" s="534"/>
      <c r="EP19" s="534"/>
      <c r="EQ19" s="534"/>
      <c r="ER19" s="534"/>
      <c r="ES19" s="534"/>
      <c r="ET19" s="534"/>
      <c r="EU19" s="534"/>
      <c r="EV19" s="534"/>
      <c r="EW19" s="534"/>
      <c r="EX19" s="534"/>
      <c r="EY19" s="534"/>
      <c r="EZ19" s="534"/>
      <c r="FA19" s="534"/>
      <c r="FB19" s="534"/>
      <c r="FC19" s="534"/>
      <c r="FD19" s="534"/>
      <c r="FE19" s="534"/>
      <c r="FF19" s="534"/>
      <c r="FG19" s="534"/>
      <c r="FH19" s="534"/>
      <c r="FI19" s="534"/>
      <c r="FJ19" s="534"/>
      <c r="FK19" s="534"/>
      <c r="FL19" s="534"/>
      <c r="FM19" s="534"/>
      <c r="FN19" s="534"/>
      <c r="FO19" s="534"/>
      <c r="FP19" s="534"/>
      <c r="FQ19" s="534"/>
      <c r="FR19" s="534"/>
      <c r="FS19" s="534"/>
      <c r="FT19" s="534"/>
      <c r="FU19" s="534"/>
      <c r="FV19" s="534"/>
      <c r="FW19" s="534"/>
      <c r="FX19" s="534"/>
      <c r="FY19" s="534"/>
      <c r="FZ19" s="534"/>
      <c r="GA19" s="534"/>
      <c r="GB19" s="534"/>
      <c r="GC19" s="534"/>
      <c r="GD19" s="534"/>
      <c r="GE19" s="534"/>
      <c r="GF19" s="534"/>
      <c r="GG19" s="534"/>
      <c r="GH19" s="534"/>
      <c r="GI19" s="534"/>
      <c r="GJ19" s="534"/>
      <c r="GK19" s="534"/>
      <c r="GL19" s="534"/>
      <c r="GM19" s="534"/>
      <c r="GN19" s="534"/>
      <c r="GO19" s="534"/>
      <c r="GP19" s="534"/>
      <c r="GQ19" s="534"/>
      <c r="GR19" s="534"/>
      <c r="GS19" s="534"/>
      <c r="GT19" s="534"/>
      <c r="GU19" s="534"/>
      <c r="GV19" s="534"/>
      <c r="GW19" s="534"/>
      <c r="GX19" s="534"/>
      <c r="GY19" s="534"/>
      <c r="GZ19" s="534"/>
      <c r="HA19" s="534"/>
      <c r="HB19" s="534"/>
      <c r="HC19" s="534"/>
      <c r="HD19" s="534"/>
      <c r="HE19" s="534"/>
      <c r="HF19" s="534"/>
      <c r="HG19" s="534"/>
      <c r="HH19" s="534"/>
      <c r="HI19" s="534"/>
      <c r="HJ19" s="534"/>
      <c r="HK19" s="534"/>
      <c r="HL19" s="534"/>
      <c r="HM19" s="534"/>
      <c r="HN19" s="534"/>
      <c r="HO19" s="534"/>
      <c r="HP19" s="534"/>
      <c r="HQ19" s="534"/>
      <c r="HR19" s="534"/>
      <c r="HS19" s="534"/>
      <c r="HT19" s="534"/>
      <c r="HU19" s="534"/>
      <c r="HV19" s="534"/>
      <c r="HW19" s="534"/>
      <c r="HX19" s="534"/>
      <c r="HY19" s="534"/>
      <c r="HZ19" s="534"/>
      <c r="IA19" s="534"/>
      <c r="IB19" s="534"/>
      <c r="IC19" s="534"/>
      <c r="ID19" s="534"/>
      <c r="IE19" s="534"/>
      <c r="IF19" s="534"/>
      <c r="IG19" s="534"/>
      <c r="IH19" s="534"/>
      <c r="II19" s="534"/>
      <c r="IJ19" s="534"/>
      <c r="IK19" s="534"/>
      <c r="IL19" s="534"/>
    </row>
    <row r="20" spans="1:246" s="444" customFormat="1" ht="20.100000000000001" customHeight="1">
      <c r="A20" s="457"/>
      <c r="B20" s="458"/>
      <c r="C20" s="458"/>
      <c r="D20" s="458"/>
      <c r="E20" s="446"/>
      <c r="F20" s="858"/>
      <c r="G20" s="534"/>
      <c r="I20" s="534"/>
      <c r="J20" s="534"/>
      <c r="K20" s="534"/>
      <c r="L20" s="534"/>
      <c r="M20" s="534"/>
      <c r="N20" s="534"/>
      <c r="O20" s="534"/>
      <c r="P20" s="534"/>
      <c r="Q20" s="534"/>
      <c r="R20" s="534"/>
      <c r="S20" s="534"/>
      <c r="T20" s="534"/>
      <c r="U20" s="534"/>
      <c r="V20" s="534"/>
      <c r="W20" s="534"/>
      <c r="X20" s="534"/>
      <c r="Y20" s="534"/>
      <c r="Z20" s="534"/>
      <c r="AA20" s="534"/>
      <c r="AB20" s="534"/>
      <c r="AC20" s="534"/>
      <c r="AD20" s="534"/>
      <c r="AE20" s="534"/>
      <c r="AF20" s="534"/>
      <c r="AG20" s="534"/>
      <c r="AH20" s="534"/>
      <c r="AI20" s="534"/>
      <c r="AJ20" s="534"/>
      <c r="AK20" s="534"/>
      <c r="AL20" s="534"/>
      <c r="AM20" s="534"/>
      <c r="AN20" s="534"/>
      <c r="AO20" s="534"/>
      <c r="AP20" s="534"/>
      <c r="AQ20" s="534"/>
      <c r="AR20" s="534"/>
      <c r="AS20" s="534"/>
      <c r="AT20" s="534"/>
      <c r="AU20" s="534"/>
      <c r="AV20" s="534"/>
      <c r="AW20" s="534"/>
      <c r="AX20" s="534"/>
      <c r="AY20" s="534"/>
      <c r="AZ20" s="534"/>
      <c r="BA20" s="534"/>
      <c r="BB20" s="534"/>
      <c r="BC20" s="534"/>
      <c r="BD20" s="534"/>
      <c r="BE20" s="534"/>
      <c r="BF20" s="534"/>
      <c r="BG20" s="534"/>
      <c r="BH20" s="534"/>
      <c r="BI20" s="534"/>
      <c r="BJ20" s="534"/>
      <c r="BK20" s="534"/>
      <c r="BL20" s="534"/>
      <c r="BM20" s="534"/>
      <c r="BN20" s="534"/>
      <c r="BO20" s="534"/>
      <c r="BP20" s="534"/>
      <c r="BQ20" s="534"/>
      <c r="BR20" s="534"/>
      <c r="BS20" s="534"/>
      <c r="BT20" s="534"/>
      <c r="BU20" s="534"/>
      <c r="BV20" s="534"/>
      <c r="BW20" s="534"/>
      <c r="BX20" s="534"/>
      <c r="BY20" s="534"/>
      <c r="BZ20" s="534"/>
      <c r="CA20" s="534"/>
      <c r="CB20" s="534"/>
      <c r="CC20" s="534"/>
      <c r="CD20" s="534"/>
      <c r="CE20" s="534"/>
      <c r="CF20" s="534"/>
      <c r="CG20" s="534"/>
      <c r="CH20" s="534"/>
      <c r="CI20" s="534"/>
      <c r="CJ20" s="534"/>
      <c r="CK20" s="534"/>
      <c r="CL20" s="534"/>
      <c r="CM20" s="534"/>
      <c r="CN20" s="534"/>
      <c r="CO20" s="534"/>
      <c r="CP20" s="534"/>
      <c r="CQ20" s="534"/>
      <c r="CR20" s="534"/>
      <c r="CS20" s="534"/>
      <c r="CT20" s="534"/>
      <c r="CU20" s="534"/>
      <c r="CV20" s="534"/>
      <c r="CW20" s="534"/>
      <c r="CX20" s="534"/>
      <c r="CY20" s="534"/>
      <c r="CZ20" s="534"/>
      <c r="DA20" s="534"/>
      <c r="DB20" s="534"/>
      <c r="DC20" s="534"/>
      <c r="DD20" s="534"/>
      <c r="DE20" s="534"/>
      <c r="DF20" s="534"/>
      <c r="DG20" s="534"/>
      <c r="DH20" s="534"/>
      <c r="DI20" s="534"/>
      <c r="DJ20" s="534"/>
      <c r="DK20" s="534"/>
      <c r="DL20" s="534"/>
      <c r="DM20" s="534"/>
      <c r="DN20" s="534"/>
      <c r="DO20" s="534"/>
      <c r="DP20" s="534"/>
      <c r="DQ20" s="534"/>
      <c r="DR20" s="534"/>
      <c r="DS20" s="534"/>
      <c r="DT20" s="534"/>
      <c r="DU20" s="534"/>
      <c r="DV20" s="534"/>
      <c r="DW20" s="534"/>
      <c r="DX20" s="534"/>
      <c r="DY20" s="534"/>
      <c r="DZ20" s="534"/>
      <c r="EA20" s="534"/>
      <c r="EB20" s="534"/>
      <c r="EC20" s="534"/>
      <c r="ED20" s="534"/>
      <c r="EE20" s="534"/>
      <c r="EF20" s="534"/>
      <c r="EG20" s="534"/>
      <c r="EH20" s="534"/>
      <c r="EI20" s="534"/>
      <c r="EJ20" s="534"/>
      <c r="EK20" s="534"/>
      <c r="EL20" s="534"/>
      <c r="EM20" s="534"/>
      <c r="EN20" s="534"/>
      <c r="EO20" s="534"/>
      <c r="EP20" s="534"/>
      <c r="EQ20" s="534"/>
      <c r="ER20" s="534"/>
      <c r="ES20" s="534"/>
      <c r="ET20" s="534"/>
      <c r="EU20" s="534"/>
      <c r="EV20" s="534"/>
      <c r="EW20" s="534"/>
      <c r="EX20" s="534"/>
      <c r="EY20" s="534"/>
      <c r="EZ20" s="534"/>
      <c r="FA20" s="534"/>
      <c r="FB20" s="534"/>
      <c r="FC20" s="534"/>
      <c r="FD20" s="534"/>
      <c r="FE20" s="534"/>
      <c r="FF20" s="534"/>
      <c r="FG20" s="534"/>
      <c r="FH20" s="534"/>
      <c r="FI20" s="534"/>
      <c r="FJ20" s="534"/>
      <c r="FK20" s="534"/>
      <c r="FL20" s="534"/>
      <c r="FM20" s="534"/>
      <c r="FN20" s="534"/>
      <c r="FO20" s="534"/>
      <c r="FP20" s="534"/>
      <c r="FQ20" s="534"/>
      <c r="FR20" s="534"/>
      <c r="FS20" s="534"/>
      <c r="FT20" s="534"/>
      <c r="FU20" s="534"/>
      <c r="FV20" s="534"/>
      <c r="FW20" s="534"/>
      <c r="FX20" s="534"/>
      <c r="FY20" s="534"/>
      <c r="FZ20" s="534"/>
      <c r="GA20" s="534"/>
      <c r="GB20" s="534"/>
      <c r="GC20" s="534"/>
      <c r="GD20" s="534"/>
      <c r="GE20" s="534"/>
      <c r="GF20" s="534"/>
      <c r="GG20" s="534"/>
      <c r="GH20" s="534"/>
      <c r="GI20" s="534"/>
      <c r="GJ20" s="534"/>
      <c r="GK20" s="534"/>
      <c r="GL20" s="534"/>
      <c r="GM20" s="534"/>
      <c r="GN20" s="534"/>
      <c r="GO20" s="534"/>
      <c r="GP20" s="534"/>
      <c r="GQ20" s="534"/>
      <c r="GR20" s="534"/>
      <c r="GS20" s="534"/>
      <c r="GT20" s="534"/>
      <c r="GU20" s="534"/>
      <c r="GV20" s="534"/>
      <c r="GW20" s="534"/>
      <c r="GX20" s="534"/>
      <c r="GY20" s="534"/>
      <c r="GZ20" s="534"/>
      <c r="HA20" s="534"/>
      <c r="HB20" s="534"/>
      <c r="HC20" s="534"/>
      <c r="HD20" s="534"/>
      <c r="HE20" s="534"/>
      <c r="HF20" s="534"/>
      <c r="HG20" s="534"/>
      <c r="HH20" s="534"/>
      <c r="HI20" s="534"/>
      <c r="HJ20" s="534"/>
      <c r="HK20" s="534"/>
      <c r="HL20" s="534"/>
      <c r="HM20" s="534"/>
      <c r="HN20" s="534"/>
      <c r="HO20" s="534"/>
      <c r="HP20" s="534"/>
      <c r="HQ20" s="534"/>
      <c r="HR20" s="534"/>
      <c r="HS20" s="534"/>
      <c r="HT20" s="534"/>
      <c r="HU20" s="534"/>
      <c r="HV20" s="534"/>
      <c r="HW20" s="534"/>
      <c r="HX20" s="534"/>
      <c r="HY20" s="534"/>
      <c r="HZ20" s="534"/>
      <c r="IA20" s="534"/>
      <c r="IB20" s="534"/>
      <c r="IC20" s="534"/>
      <c r="ID20" s="534"/>
      <c r="IE20" s="534"/>
      <c r="IF20" s="534"/>
      <c r="IG20" s="534"/>
      <c r="IH20" s="534"/>
      <c r="II20" s="534"/>
      <c r="IJ20" s="534"/>
      <c r="IK20" s="534"/>
      <c r="IL20" s="534"/>
    </row>
    <row r="21" spans="1:246" s="444" customFormat="1" ht="20.100000000000001" customHeight="1">
      <c r="A21" s="457"/>
      <c r="B21" s="458"/>
      <c r="C21" s="458"/>
      <c r="D21" s="458"/>
      <c r="E21" s="446"/>
      <c r="F21" s="858"/>
      <c r="G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c r="AW21" s="534"/>
      <c r="AX21" s="534"/>
      <c r="AY21" s="534"/>
      <c r="AZ21" s="534"/>
      <c r="BA21" s="534"/>
      <c r="BB21" s="534"/>
      <c r="BC21" s="534"/>
      <c r="BD21" s="534"/>
      <c r="BE21" s="534"/>
      <c r="BF21" s="534"/>
      <c r="BG21" s="534"/>
      <c r="BH21" s="534"/>
      <c r="BI21" s="534"/>
      <c r="BJ21" s="534"/>
      <c r="BK21" s="534"/>
      <c r="BL21" s="534"/>
      <c r="BM21" s="534"/>
      <c r="BN21" s="534"/>
      <c r="BO21" s="534"/>
      <c r="BP21" s="534"/>
      <c r="BQ21" s="534"/>
      <c r="BR21" s="534"/>
      <c r="BS21" s="534"/>
      <c r="BT21" s="534"/>
      <c r="BU21" s="534"/>
      <c r="BV21" s="534"/>
      <c r="BW21" s="534"/>
      <c r="BX21" s="534"/>
      <c r="BY21" s="534"/>
      <c r="BZ21" s="534"/>
      <c r="CA21" s="534"/>
      <c r="CB21" s="534"/>
      <c r="CC21" s="534"/>
      <c r="CD21" s="534"/>
      <c r="CE21" s="534"/>
      <c r="CF21" s="534"/>
      <c r="CG21" s="534"/>
      <c r="CH21" s="534"/>
      <c r="CI21" s="534"/>
      <c r="CJ21" s="534"/>
      <c r="CK21" s="534"/>
      <c r="CL21" s="534"/>
      <c r="CM21" s="534"/>
      <c r="CN21" s="534"/>
      <c r="CO21" s="534"/>
      <c r="CP21" s="534"/>
      <c r="CQ21" s="534"/>
      <c r="CR21" s="534"/>
      <c r="CS21" s="534"/>
      <c r="CT21" s="534"/>
      <c r="CU21" s="534"/>
      <c r="CV21" s="534"/>
      <c r="CW21" s="534"/>
      <c r="CX21" s="534"/>
      <c r="CY21" s="534"/>
      <c r="CZ21" s="534"/>
      <c r="DA21" s="534"/>
      <c r="DB21" s="534"/>
      <c r="DC21" s="534"/>
      <c r="DD21" s="534"/>
      <c r="DE21" s="534"/>
      <c r="DF21" s="534"/>
      <c r="DG21" s="534"/>
      <c r="DH21" s="534"/>
      <c r="DI21" s="534"/>
      <c r="DJ21" s="534"/>
      <c r="DK21" s="534"/>
      <c r="DL21" s="534"/>
      <c r="DM21" s="534"/>
      <c r="DN21" s="534"/>
      <c r="DO21" s="534"/>
      <c r="DP21" s="534"/>
      <c r="DQ21" s="534"/>
      <c r="DR21" s="534"/>
      <c r="DS21" s="534"/>
      <c r="DT21" s="534"/>
      <c r="DU21" s="534"/>
      <c r="DV21" s="534"/>
      <c r="DW21" s="534"/>
      <c r="DX21" s="534"/>
      <c r="DY21" s="534"/>
      <c r="DZ21" s="534"/>
      <c r="EA21" s="534"/>
      <c r="EB21" s="534"/>
      <c r="EC21" s="534"/>
      <c r="ED21" s="534"/>
      <c r="EE21" s="534"/>
      <c r="EF21" s="534"/>
      <c r="EG21" s="534"/>
      <c r="EH21" s="534"/>
      <c r="EI21" s="534"/>
      <c r="EJ21" s="534"/>
      <c r="EK21" s="534"/>
      <c r="EL21" s="534"/>
      <c r="EM21" s="534"/>
      <c r="EN21" s="534"/>
      <c r="EO21" s="534"/>
      <c r="EP21" s="534"/>
      <c r="EQ21" s="534"/>
      <c r="ER21" s="534"/>
      <c r="ES21" s="534"/>
      <c r="ET21" s="534"/>
      <c r="EU21" s="534"/>
      <c r="EV21" s="534"/>
      <c r="EW21" s="534"/>
      <c r="EX21" s="534"/>
      <c r="EY21" s="534"/>
      <c r="EZ21" s="534"/>
      <c r="FA21" s="534"/>
      <c r="FB21" s="534"/>
      <c r="FC21" s="534"/>
      <c r="FD21" s="534"/>
      <c r="FE21" s="534"/>
      <c r="FF21" s="534"/>
      <c r="FG21" s="534"/>
      <c r="FH21" s="534"/>
      <c r="FI21" s="534"/>
      <c r="FJ21" s="534"/>
      <c r="FK21" s="534"/>
      <c r="FL21" s="534"/>
      <c r="FM21" s="534"/>
      <c r="FN21" s="534"/>
      <c r="FO21" s="534"/>
      <c r="FP21" s="534"/>
      <c r="FQ21" s="534"/>
      <c r="FR21" s="534"/>
      <c r="FS21" s="534"/>
      <c r="FT21" s="534"/>
      <c r="FU21" s="534"/>
      <c r="FV21" s="534"/>
      <c r="FW21" s="534"/>
      <c r="FX21" s="534"/>
      <c r="FY21" s="534"/>
      <c r="FZ21" s="534"/>
      <c r="GA21" s="534"/>
      <c r="GB21" s="534"/>
      <c r="GC21" s="534"/>
      <c r="GD21" s="534"/>
      <c r="GE21" s="534"/>
      <c r="GF21" s="534"/>
      <c r="GG21" s="534"/>
      <c r="GH21" s="534"/>
      <c r="GI21" s="534"/>
      <c r="GJ21" s="534"/>
      <c r="GK21" s="534"/>
      <c r="GL21" s="534"/>
      <c r="GM21" s="534"/>
      <c r="GN21" s="534"/>
      <c r="GO21" s="534"/>
      <c r="GP21" s="534"/>
      <c r="GQ21" s="534"/>
      <c r="GR21" s="534"/>
      <c r="GS21" s="534"/>
      <c r="GT21" s="534"/>
      <c r="GU21" s="534"/>
      <c r="GV21" s="534"/>
      <c r="GW21" s="534"/>
      <c r="GX21" s="534"/>
      <c r="GY21" s="534"/>
      <c r="GZ21" s="534"/>
      <c r="HA21" s="534"/>
      <c r="HB21" s="534"/>
      <c r="HC21" s="534"/>
      <c r="HD21" s="534"/>
      <c r="HE21" s="534"/>
      <c r="HF21" s="534"/>
      <c r="HG21" s="534"/>
      <c r="HH21" s="534"/>
      <c r="HI21" s="534"/>
      <c r="HJ21" s="534"/>
      <c r="HK21" s="534"/>
      <c r="HL21" s="534"/>
      <c r="HM21" s="534"/>
      <c r="HN21" s="534"/>
      <c r="HO21" s="534"/>
      <c r="HP21" s="534"/>
      <c r="HQ21" s="534"/>
      <c r="HR21" s="534"/>
      <c r="HS21" s="534"/>
      <c r="HT21" s="534"/>
      <c r="HU21" s="534"/>
      <c r="HV21" s="534"/>
      <c r="HW21" s="534"/>
      <c r="HX21" s="534"/>
      <c r="HY21" s="534"/>
      <c r="HZ21" s="534"/>
      <c r="IA21" s="534"/>
      <c r="IB21" s="534"/>
      <c r="IC21" s="534"/>
      <c r="ID21" s="534"/>
      <c r="IE21" s="534"/>
      <c r="IF21" s="534"/>
      <c r="IG21" s="534"/>
      <c r="IH21" s="534"/>
      <c r="II21" s="534"/>
      <c r="IJ21" s="534"/>
      <c r="IK21" s="534"/>
      <c r="IL21" s="534"/>
    </row>
    <row r="22" spans="1:246" s="444" customFormat="1" ht="20.100000000000001" customHeight="1">
      <c r="A22" s="457"/>
      <c r="B22" s="458"/>
      <c r="C22" s="458"/>
      <c r="D22" s="458"/>
      <c r="E22" s="446"/>
      <c r="F22" s="455"/>
      <c r="G22" s="534"/>
      <c r="I22" s="534"/>
      <c r="J22" s="534"/>
      <c r="K22" s="534"/>
      <c r="L22" s="534"/>
      <c r="M22" s="534"/>
      <c r="N22" s="534"/>
      <c r="O22" s="534"/>
      <c r="P22" s="534"/>
      <c r="Q22" s="534"/>
      <c r="R22" s="534"/>
      <c r="S22" s="534"/>
      <c r="T22" s="534"/>
      <c r="U22" s="534"/>
      <c r="V22" s="534"/>
      <c r="W22" s="534"/>
      <c r="X22" s="534"/>
      <c r="Y22" s="534"/>
      <c r="Z22" s="534"/>
      <c r="AA22" s="534"/>
      <c r="AB22" s="534"/>
      <c r="AC22" s="534"/>
      <c r="AD22" s="534"/>
      <c r="AE22" s="534"/>
      <c r="AF22" s="534"/>
      <c r="AG22" s="534"/>
      <c r="AH22" s="534"/>
      <c r="AI22" s="534"/>
      <c r="AJ22" s="534"/>
      <c r="AK22" s="534"/>
      <c r="AL22" s="534"/>
      <c r="AM22" s="534"/>
      <c r="AN22" s="534"/>
      <c r="AO22" s="534"/>
      <c r="AP22" s="534"/>
      <c r="AQ22" s="534"/>
      <c r="AR22" s="534"/>
      <c r="AS22" s="534"/>
      <c r="AT22" s="534"/>
      <c r="AU22" s="534"/>
      <c r="AV22" s="534"/>
      <c r="AW22" s="534"/>
      <c r="AX22" s="534"/>
      <c r="AY22" s="534"/>
      <c r="AZ22" s="534"/>
      <c r="BA22" s="534"/>
      <c r="BB22" s="534"/>
      <c r="BC22" s="534"/>
      <c r="BD22" s="534"/>
      <c r="BE22" s="534"/>
      <c r="BF22" s="534"/>
      <c r="BG22" s="534"/>
      <c r="BH22" s="534"/>
      <c r="BI22" s="534"/>
      <c r="BJ22" s="534"/>
      <c r="BK22" s="534"/>
      <c r="BL22" s="534"/>
      <c r="BM22" s="534"/>
      <c r="BN22" s="534"/>
      <c r="BO22" s="534"/>
      <c r="BP22" s="534"/>
      <c r="BQ22" s="534"/>
      <c r="BR22" s="534"/>
      <c r="BS22" s="534"/>
      <c r="BT22" s="534"/>
      <c r="BU22" s="534"/>
      <c r="BV22" s="534"/>
      <c r="BW22" s="534"/>
      <c r="BX22" s="534"/>
      <c r="BY22" s="534"/>
      <c r="BZ22" s="534"/>
      <c r="CA22" s="534"/>
      <c r="CB22" s="534"/>
      <c r="CC22" s="534"/>
      <c r="CD22" s="534"/>
      <c r="CE22" s="534"/>
      <c r="CF22" s="534"/>
      <c r="CG22" s="534"/>
      <c r="CH22" s="534"/>
      <c r="CI22" s="534"/>
      <c r="CJ22" s="534"/>
      <c r="CK22" s="534"/>
      <c r="CL22" s="534"/>
      <c r="CM22" s="534"/>
      <c r="CN22" s="534"/>
      <c r="CO22" s="534"/>
      <c r="CP22" s="534"/>
      <c r="CQ22" s="534"/>
      <c r="CR22" s="534"/>
      <c r="CS22" s="534"/>
      <c r="CT22" s="534"/>
      <c r="CU22" s="534"/>
      <c r="CV22" s="534"/>
      <c r="CW22" s="534"/>
      <c r="CX22" s="534"/>
      <c r="CY22" s="534"/>
      <c r="CZ22" s="534"/>
      <c r="DA22" s="534"/>
      <c r="DB22" s="534"/>
      <c r="DC22" s="534"/>
      <c r="DD22" s="534"/>
      <c r="DE22" s="534"/>
      <c r="DF22" s="534"/>
      <c r="DG22" s="534"/>
      <c r="DH22" s="534"/>
      <c r="DI22" s="534"/>
      <c r="DJ22" s="534"/>
      <c r="DK22" s="534"/>
      <c r="DL22" s="534"/>
      <c r="DM22" s="534"/>
      <c r="DN22" s="534"/>
      <c r="DO22" s="534"/>
      <c r="DP22" s="534"/>
      <c r="DQ22" s="534"/>
      <c r="DR22" s="534"/>
      <c r="DS22" s="534"/>
      <c r="DT22" s="534"/>
      <c r="DU22" s="534"/>
      <c r="DV22" s="534"/>
      <c r="DW22" s="534"/>
      <c r="DX22" s="534"/>
      <c r="DY22" s="534"/>
      <c r="DZ22" s="534"/>
      <c r="EA22" s="534"/>
      <c r="EB22" s="534"/>
      <c r="EC22" s="534"/>
      <c r="ED22" s="534"/>
      <c r="EE22" s="534"/>
      <c r="EF22" s="534"/>
      <c r="EG22" s="534"/>
      <c r="EH22" s="534"/>
      <c r="EI22" s="534"/>
      <c r="EJ22" s="534"/>
      <c r="EK22" s="534"/>
      <c r="EL22" s="534"/>
      <c r="EM22" s="534"/>
      <c r="EN22" s="534"/>
      <c r="EO22" s="534"/>
      <c r="EP22" s="534"/>
      <c r="EQ22" s="534"/>
      <c r="ER22" s="534"/>
      <c r="ES22" s="534"/>
      <c r="ET22" s="534"/>
      <c r="EU22" s="534"/>
      <c r="EV22" s="534"/>
      <c r="EW22" s="534"/>
      <c r="EX22" s="534"/>
      <c r="EY22" s="534"/>
      <c r="EZ22" s="534"/>
      <c r="FA22" s="534"/>
      <c r="FB22" s="534"/>
      <c r="FC22" s="534"/>
      <c r="FD22" s="534"/>
      <c r="FE22" s="534"/>
      <c r="FF22" s="534"/>
      <c r="FG22" s="534"/>
      <c r="FH22" s="534"/>
      <c r="FI22" s="534"/>
      <c r="FJ22" s="534"/>
      <c r="FK22" s="534"/>
      <c r="FL22" s="534"/>
      <c r="FM22" s="534"/>
      <c r="FN22" s="534"/>
      <c r="FO22" s="534"/>
      <c r="FP22" s="534"/>
      <c r="FQ22" s="534"/>
      <c r="FR22" s="534"/>
      <c r="FS22" s="534"/>
      <c r="FT22" s="534"/>
      <c r="FU22" s="534"/>
      <c r="FV22" s="534"/>
      <c r="FW22" s="534"/>
      <c r="FX22" s="534"/>
      <c r="FY22" s="534"/>
      <c r="FZ22" s="534"/>
      <c r="GA22" s="534"/>
      <c r="GB22" s="534"/>
      <c r="GC22" s="534"/>
      <c r="GD22" s="534"/>
      <c r="GE22" s="534"/>
      <c r="GF22" s="534"/>
      <c r="GG22" s="534"/>
      <c r="GH22" s="534"/>
      <c r="GI22" s="534"/>
      <c r="GJ22" s="534"/>
      <c r="GK22" s="534"/>
      <c r="GL22" s="534"/>
      <c r="GM22" s="534"/>
      <c r="GN22" s="534"/>
      <c r="GO22" s="534"/>
      <c r="GP22" s="534"/>
      <c r="GQ22" s="534"/>
      <c r="GR22" s="534"/>
      <c r="GS22" s="534"/>
      <c r="GT22" s="534"/>
      <c r="GU22" s="534"/>
      <c r="GV22" s="534"/>
      <c r="GW22" s="534"/>
      <c r="GX22" s="534"/>
      <c r="GY22" s="534"/>
      <c r="GZ22" s="534"/>
      <c r="HA22" s="534"/>
      <c r="HB22" s="534"/>
      <c r="HC22" s="534"/>
      <c r="HD22" s="534"/>
      <c r="HE22" s="534"/>
      <c r="HF22" s="534"/>
      <c r="HG22" s="534"/>
      <c r="HH22" s="534"/>
      <c r="HI22" s="534"/>
      <c r="HJ22" s="534"/>
      <c r="HK22" s="534"/>
      <c r="HL22" s="534"/>
      <c r="HM22" s="534"/>
      <c r="HN22" s="534"/>
      <c r="HO22" s="534"/>
      <c r="HP22" s="534"/>
      <c r="HQ22" s="534"/>
      <c r="HR22" s="534"/>
      <c r="HS22" s="534"/>
      <c r="HT22" s="534"/>
      <c r="HU22" s="534"/>
      <c r="HV22" s="534"/>
      <c r="HW22" s="534"/>
      <c r="HX22" s="534"/>
      <c r="HY22" s="534"/>
      <c r="HZ22" s="534"/>
      <c r="IA22" s="534"/>
      <c r="IB22" s="534"/>
      <c r="IC22" s="534"/>
      <c r="ID22" s="534"/>
      <c r="IE22" s="534"/>
      <c r="IF22" s="534"/>
      <c r="IG22" s="534"/>
      <c r="IH22" s="534"/>
      <c r="II22" s="534"/>
      <c r="IJ22" s="534"/>
      <c r="IK22" s="534"/>
      <c r="IL22" s="534"/>
    </row>
    <row r="23" spans="1:246" s="444" customFormat="1" ht="20.100000000000001" customHeight="1">
      <c r="A23" s="457"/>
      <c r="B23" s="458"/>
      <c r="C23" s="458"/>
      <c r="D23" s="458"/>
      <c r="E23" s="446"/>
      <c r="F23" s="455"/>
      <c r="G23" s="534"/>
      <c r="I23" s="534"/>
      <c r="J23" s="534"/>
      <c r="K23" s="534"/>
      <c r="L23" s="534"/>
      <c r="M23" s="534"/>
      <c r="N23" s="534"/>
      <c r="O23" s="534"/>
      <c r="P23" s="534"/>
      <c r="Q23" s="534"/>
      <c r="R23" s="534"/>
      <c r="S23" s="534"/>
      <c r="T23" s="534"/>
      <c r="U23" s="534"/>
      <c r="V23" s="534"/>
      <c r="W23" s="534"/>
      <c r="X23" s="534"/>
      <c r="Y23" s="534"/>
      <c r="Z23" s="534"/>
      <c r="AA23" s="534"/>
      <c r="AB23" s="534"/>
      <c r="AC23" s="534"/>
      <c r="AD23" s="534"/>
      <c r="AE23" s="534"/>
      <c r="AF23" s="534"/>
      <c r="AG23" s="534"/>
      <c r="AH23" s="534"/>
      <c r="AI23" s="534"/>
      <c r="AJ23" s="534"/>
      <c r="AK23" s="534"/>
      <c r="AL23" s="534"/>
      <c r="AM23" s="534"/>
      <c r="AN23" s="534"/>
      <c r="AO23" s="534"/>
      <c r="AP23" s="534"/>
      <c r="AQ23" s="534"/>
      <c r="AR23" s="534"/>
      <c r="AS23" s="534"/>
      <c r="AT23" s="534"/>
      <c r="AU23" s="534"/>
      <c r="AV23" s="534"/>
      <c r="AW23" s="534"/>
      <c r="AX23" s="534"/>
      <c r="AY23" s="534"/>
      <c r="AZ23" s="534"/>
      <c r="BA23" s="534"/>
      <c r="BB23" s="534"/>
      <c r="BC23" s="534"/>
      <c r="BD23" s="534"/>
      <c r="BE23" s="534"/>
      <c r="BF23" s="534"/>
      <c r="BG23" s="534"/>
      <c r="BH23" s="534"/>
      <c r="BI23" s="534"/>
      <c r="BJ23" s="534"/>
      <c r="BK23" s="534"/>
      <c r="BL23" s="534"/>
      <c r="BM23" s="534"/>
      <c r="BN23" s="534"/>
      <c r="BO23" s="534"/>
      <c r="BP23" s="534"/>
      <c r="BQ23" s="534"/>
      <c r="BR23" s="534"/>
      <c r="BS23" s="534"/>
      <c r="BT23" s="534"/>
      <c r="BU23" s="534"/>
      <c r="BV23" s="534"/>
      <c r="BW23" s="534"/>
      <c r="BX23" s="534"/>
      <c r="BY23" s="534"/>
      <c r="BZ23" s="534"/>
      <c r="CA23" s="534"/>
      <c r="CB23" s="534"/>
      <c r="CC23" s="534"/>
      <c r="CD23" s="534"/>
      <c r="CE23" s="534"/>
      <c r="CF23" s="534"/>
      <c r="CG23" s="534"/>
      <c r="CH23" s="534"/>
      <c r="CI23" s="534"/>
      <c r="CJ23" s="534"/>
      <c r="CK23" s="534"/>
      <c r="CL23" s="534"/>
      <c r="CM23" s="534"/>
      <c r="CN23" s="534"/>
      <c r="CO23" s="534"/>
      <c r="CP23" s="534"/>
      <c r="CQ23" s="534"/>
      <c r="CR23" s="534"/>
      <c r="CS23" s="534"/>
      <c r="CT23" s="534"/>
      <c r="CU23" s="534"/>
      <c r="CV23" s="534"/>
      <c r="CW23" s="534"/>
      <c r="CX23" s="534"/>
      <c r="CY23" s="534"/>
      <c r="CZ23" s="534"/>
      <c r="DA23" s="534"/>
      <c r="DB23" s="534"/>
      <c r="DC23" s="534"/>
      <c r="DD23" s="534"/>
      <c r="DE23" s="534"/>
      <c r="DF23" s="534"/>
      <c r="DG23" s="534"/>
      <c r="DH23" s="534"/>
      <c r="DI23" s="534"/>
      <c r="DJ23" s="534"/>
      <c r="DK23" s="534"/>
      <c r="DL23" s="534"/>
      <c r="DM23" s="534"/>
      <c r="DN23" s="534"/>
      <c r="DO23" s="534"/>
      <c r="DP23" s="534"/>
      <c r="DQ23" s="534"/>
      <c r="DR23" s="534"/>
      <c r="DS23" s="534"/>
      <c r="DT23" s="534"/>
      <c r="DU23" s="534"/>
      <c r="DV23" s="534"/>
      <c r="DW23" s="534"/>
      <c r="DX23" s="534"/>
      <c r="DY23" s="534"/>
      <c r="DZ23" s="534"/>
      <c r="EA23" s="534"/>
      <c r="EB23" s="534"/>
      <c r="EC23" s="534"/>
      <c r="ED23" s="534"/>
      <c r="EE23" s="534"/>
      <c r="EF23" s="534"/>
      <c r="EG23" s="534"/>
      <c r="EH23" s="534"/>
      <c r="EI23" s="534"/>
      <c r="EJ23" s="534"/>
      <c r="EK23" s="534"/>
      <c r="EL23" s="534"/>
      <c r="EM23" s="534"/>
      <c r="EN23" s="534"/>
      <c r="EO23" s="534"/>
      <c r="EP23" s="534"/>
      <c r="EQ23" s="534"/>
      <c r="ER23" s="534"/>
      <c r="ES23" s="534"/>
      <c r="ET23" s="534"/>
      <c r="EU23" s="534"/>
      <c r="EV23" s="534"/>
      <c r="EW23" s="534"/>
      <c r="EX23" s="534"/>
      <c r="EY23" s="534"/>
      <c r="EZ23" s="534"/>
      <c r="FA23" s="534"/>
      <c r="FB23" s="534"/>
      <c r="FC23" s="534"/>
      <c r="FD23" s="534"/>
      <c r="FE23" s="534"/>
      <c r="FF23" s="534"/>
      <c r="FG23" s="534"/>
      <c r="FH23" s="534"/>
      <c r="FI23" s="534"/>
      <c r="FJ23" s="534"/>
      <c r="FK23" s="534"/>
      <c r="FL23" s="534"/>
      <c r="FM23" s="534"/>
      <c r="FN23" s="534"/>
      <c r="FO23" s="534"/>
      <c r="FP23" s="534"/>
      <c r="FQ23" s="534"/>
      <c r="FR23" s="534"/>
      <c r="FS23" s="534"/>
      <c r="FT23" s="534"/>
      <c r="FU23" s="534"/>
      <c r="FV23" s="534"/>
      <c r="FW23" s="534"/>
      <c r="FX23" s="534"/>
      <c r="FY23" s="534"/>
      <c r="FZ23" s="534"/>
      <c r="GA23" s="534"/>
      <c r="GB23" s="534"/>
      <c r="GC23" s="534"/>
      <c r="GD23" s="534"/>
      <c r="GE23" s="534"/>
      <c r="GF23" s="534"/>
      <c r="GG23" s="534"/>
      <c r="GH23" s="534"/>
      <c r="GI23" s="534"/>
      <c r="GJ23" s="534"/>
      <c r="GK23" s="534"/>
      <c r="GL23" s="534"/>
      <c r="GM23" s="534"/>
      <c r="GN23" s="534"/>
      <c r="GO23" s="534"/>
      <c r="GP23" s="534"/>
      <c r="GQ23" s="534"/>
      <c r="GR23" s="534"/>
      <c r="GS23" s="534"/>
      <c r="GT23" s="534"/>
      <c r="GU23" s="534"/>
      <c r="GV23" s="534"/>
      <c r="GW23" s="534"/>
      <c r="GX23" s="534"/>
      <c r="GY23" s="534"/>
      <c r="GZ23" s="534"/>
      <c r="HA23" s="534"/>
      <c r="HB23" s="534"/>
      <c r="HC23" s="534"/>
      <c r="HD23" s="534"/>
      <c r="HE23" s="534"/>
      <c r="HF23" s="534"/>
      <c r="HG23" s="534"/>
      <c r="HH23" s="534"/>
      <c r="HI23" s="534"/>
      <c r="HJ23" s="534"/>
      <c r="HK23" s="534"/>
      <c r="HL23" s="534"/>
      <c r="HM23" s="534"/>
      <c r="HN23" s="534"/>
      <c r="HO23" s="534"/>
      <c r="HP23" s="534"/>
      <c r="HQ23" s="534"/>
      <c r="HR23" s="534"/>
      <c r="HS23" s="534"/>
      <c r="HT23" s="534"/>
      <c r="HU23" s="534"/>
      <c r="HV23" s="534"/>
      <c r="HW23" s="534"/>
      <c r="HX23" s="534"/>
      <c r="HY23" s="534"/>
      <c r="HZ23" s="534"/>
      <c r="IA23" s="534"/>
      <c r="IB23" s="534"/>
      <c r="IC23" s="534"/>
      <c r="ID23" s="534"/>
      <c r="IE23" s="534"/>
      <c r="IF23" s="534"/>
      <c r="IG23" s="534"/>
      <c r="IH23" s="534"/>
      <c r="II23" s="534"/>
      <c r="IJ23" s="534"/>
      <c r="IK23" s="534"/>
      <c r="IL23" s="534"/>
    </row>
    <row r="24" spans="1:246" s="444" customFormat="1" ht="20.100000000000001" customHeight="1">
      <c r="A24" s="469" t="s">
        <v>2633</v>
      </c>
      <c r="B24" s="458"/>
      <c r="C24" s="458"/>
      <c r="D24" s="458"/>
      <c r="E24" s="446">
        <f>E25</f>
        <v>581513</v>
      </c>
      <c r="F24" s="533"/>
      <c r="G24" s="534"/>
      <c r="H24" s="534"/>
      <c r="I24" s="534"/>
      <c r="J24" s="534"/>
      <c r="K24" s="534"/>
      <c r="L24" s="534"/>
      <c r="M24" s="534"/>
      <c r="N24" s="534"/>
      <c r="O24" s="534"/>
      <c r="P24" s="534"/>
      <c r="Q24" s="534"/>
      <c r="R24" s="534"/>
      <c r="S24" s="534"/>
      <c r="T24" s="534"/>
      <c r="U24" s="534"/>
      <c r="V24" s="534"/>
      <c r="W24" s="534"/>
      <c r="X24" s="534"/>
      <c r="Y24" s="534"/>
      <c r="Z24" s="534"/>
      <c r="AA24" s="534"/>
      <c r="AB24" s="534"/>
      <c r="AC24" s="534"/>
      <c r="AD24" s="534"/>
      <c r="AE24" s="534"/>
      <c r="AF24" s="534"/>
      <c r="AG24" s="534"/>
      <c r="AH24" s="534"/>
      <c r="AI24" s="534"/>
      <c r="AJ24" s="534"/>
      <c r="AK24" s="534"/>
      <c r="AL24" s="534"/>
      <c r="AM24" s="534"/>
      <c r="AN24" s="534"/>
      <c r="AO24" s="534"/>
      <c r="AP24" s="534"/>
      <c r="AQ24" s="534"/>
      <c r="AR24" s="534"/>
      <c r="AS24" s="534"/>
      <c r="AT24" s="534"/>
      <c r="AU24" s="534"/>
      <c r="AV24" s="534"/>
      <c r="AW24" s="534"/>
      <c r="AX24" s="534"/>
      <c r="AY24" s="534"/>
      <c r="AZ24" s="534"/>
      <c r="BA24" s="534"/>
      <c r="BB24" s="534"/>
      <c r="BC24" s="534"/>
      <c r="BD24" s="534"/>
      <c r="BE24" s="534"/>
      <c r="BF24" s="534"/>
      <c r="BG24" s="534"/>
      <c r="BH24" s="534"/>
      <c r="BI24" s="534"/>
      <c r="BJ24" s="534"/>
      <c r="BK24" s="534"/>
      <c r="BL24" s="534"/>
      <c r="BM24" s="534"/>
      <c r="BN24" s="534"/>
      <c r="BO24" s="534"/>
      <c r="BP24" s="534"/>
      <c r="BQ24" s="534"/>
      <c r="BR24" s="534"/>
      <c r="BS24" s="534"/>
      <c r="BT24" s="534"/>
      <c r="BU24" s="534"/>
      <c r="BV24" s="534"/>
      <c r="BW24" s="534"/>
      <c r="BX24" s="534"/>
      <c r="BY24" s="534"/>
      <c r="BZ24" s="534"/>
      <c r="CA24" s="534"/>
      <c r="CB24" s="534"/>
      <c r="CC24" s="534"/>
      <c r="CD24" s="534"/>
      <c r="CE24" s="534"/>
      <c r="CF24" s="534"/>
      <c r="CG24" s="534"/>
      <c r="CH24" s="534"/>
      <c r="CI24" s="534"/>
      <c r="CJ24" s="534"/>
      <c r="CK24" s="534"/>
      <c r="CL24" s="534"/>
      <c r="CM24" s="534"/>
      <c r="CN24" s="534"/>
      <c r="CO24" s="534"/>
      <c r="CP24" s="534"/>
      <c r="CQ24" s="534"/>
      <c r="CR24" s="534"/>
      <c r="CS24" s="534"/>
      <c r="CT24" s="534"/>
      <c r="CU24" s="534"/>
      <c r="CV24" s="534"/>
      <c r="CW24" s="534"/>
      <c r="CX24" s="534"/>
      <c r="CY24" s="534"/>
      <c r="CZ24" s="534"/>
      <c r="DA24" s="534"/>
      <c r="DB24" s="534"/>
      <c r="DC24" s="534"/>
      <c r="DD24" s="534"/>
      <c r="DE24" s="534"/>
      <c r="DF24" s="534"/>
      <c r="DG24" s="534"/>
      <c r="DH24" s="534"/>
      <c r="DI24" s="534"/>
      <c r="DJ24" s="534"/>
      <c r="DK24" s="534"/>
      <c r="DL24" s="534"/>
      <c r="DM24" s="534"/>
      <c r="DN24" s="534"/>
      <c r="DO24" s="534"/>
      <c r="DP24" s="534"/>
      <c r="DQ24" s="534"/>
      <c r="DR24" s="534"/>
      <c r="DS24" s="534"/>
      <c r="DT24" s="534"/>
      <c r="DU24" s="534"/>
      <c r="DV24" s="534"/>
      <c r="DW24" s="534"/>
      <c r="DX24" s="534"/>
      <c r="DY24" s="534"/>
      <c r="DZ24" s="534"/>
      <c r="EA24" s="534"/>
      <c r="EB24" s="534"/>
      <c r="EC24" s="534"/>
      <c r="ED24" s="534"/>
      <c r="EE24" s="534"/>
      <c r="EF24" s="534"/>
      <c r="EG24" s="534"/>
      <c r="EH24" s="534"/>
      <c r="EI24" s="534"/>
      <c r="EJ24" s="534"/>
      <c r="EK24" s="534"/>
      <c r="EL24" s="534"/>
      <c r="EM24" s="534"/>
      <c r="EN24" s="534"/>
      <c r="EO24" s="534"/>
      <c r="EP24" s="534"/>
      <c r="EQ24" s="534"/>
      <c r="ER24" s="534"/>
      <c r="ES24" s="534"/>
      <c r="ET24" s="534"/>
      <c r="EU24" s="534"/>
      <c r="EV24" s="534"/>
      <c r="EW24" s="534"/>
      <c r="EX24" s="534"/>
      <c r="EY24" s="534"/>
      <c r="EZ24" s="534"/>
      <c r="FA24" s="534"/>
      <c r="FB24" s="534"/>
      <c r="FC24" s="534"/>
      <c r="FD24" s="534"/>
      <c r="FE24" s="534"/>
      <c r="FF24" s="534"/>
      <c r="FG24" s="534"/>
      <c r="FH24" s="534"/>
      <c r="FI24" s="534"/>
      <c r="FJ24" s="534"/>
      <c r="FK24" s="534"/>
      <c r="FL24" s="534"/>
      <c r="FM24" s="534"/>
      <c r="FN24" s="534"/>
      <c r="FO24" s="534"/>
      <c r="FP24" s="534"/>
      <c r="FQ24" s="534"/>
      <c r="FR24" s="534"/>
      <c r="FS24" s="534"/>
      <c r="FT24" s="534"/>
      <c r="FU24" s="534"/>
      <c r="FV24" s="534"/>
      <c r="FW24" s="534"/>
      <c r="FX24" s="534"/>
      <c r="FY24" s="534"/>
      <c r="FZ24" s="534"/>
      <c r="GA24" s="534"/>
      <c r="GB24" s="534"/>
      <c r="GC24" s="534"/>
      <c r="GD24" s="534"/>
      <c r="GE24" s="534"/>
      <c r="GF24" s="534"/>
      <c r="GG24" s="534"/>
      <c r="GH24" s="534"/>
      <c r="GI24" s="534"/>
      <c r="GJ24" s="534"/>
      <c r="GK24" s="534"/>
      <c r="GL24" s="534"/>
      <c r="GM24" s="534"/>
      <c r="GN24" s="534"/>
      <c r="GO24" s="534"/>
      <c r="GP24" s="534"/>
      <c r="GQ24" s="534"/>
      <c r="GR24" s="534"/>
      <c r="GS24" s="534"/>
      <c r="GT24" s="534"/>
      <c r="GU24" s="534"/>
      <c r="GV24" s="534"/>
      <c r="GW24" s="534"/>
      <c r="GX24" s="534"/>
      <c r="GY24" s="534"/>
      <c r="GZ24" s="534"/>
      <c r="HA24" s="534"/>
      <c r="HB24" s="534"/>
      <c r="HC24" s="534"/>
      <c r="HD24" s="534"/>
      <c r="HE24" s="534"/>
      <c r="HF24" s="534"/>
      <c r="HG24" s="534"/>
      <c r="HH24" s="534"/>
      <c r="HI24" s="534"/>
      <c r="HJ24" s="534"/>
      <c r="HK24" s="534"/>
      <c r="HL24" s="534"/>
      <c r="HM24" s="534"/>
      <c r="HN24" s="534"/>
      <c r="HO24" s="534"/>
      <c r="HP24" s="534"/>
      <c r="HQ24" s="534"/>
      <c r="HR24" s="534"/>
      <c r="HS24" s="534"/>
      <c r="HT24" s="534"/>
      <c r="HU24" s="534"/>
      <c r="HV24" s="534"/>
      <c r="HW24" s="534"/>
      <c r="HX24" s="534"/>
      <c r="HY24" s="534"/>
      <c r="HZ24" s="534"/>
      <c r="IA24" s="534"/>
      <c r="IB24" s="534"/>
      <c r="IC24" s="534"/>
      <c r="ID24" s="534"/>
      <c r="IE24" s="534"/>
      <c r="IF24" s="534"/>
      <c r="IG24" s="534"/>
      <c r="IH24" s="534"/>
      <c r="II24" s="534"/>
      <c r="IJ24" s="534"/>
      <c r="IK24" s="534"/>
      <c r="IL24" s="534"/>
    </row>
    <row r="25" spans="1:246" s="444" customFormat="1" ht="20.100000000000001" customHeight="1">
      <c r="A25" s="469" t="s">
        <v>2630</v>
      </c>
      <c r="B25" s="458"/>
      <c r="C25" s="458"/>
      <c r="D25" s="458"/>
      <c r="E25" s="446">
        <f>E27+E78+E102+E114+E134+E142</f>
        <v>581513</v>
      </c>
      <c r="F25" s="536"/>
      <c r="G25" s="534"/>
      <c r="H25" s="534"/>
      <c r="I25" s="534"/>
      <c r="J25" s="534"/>
      <c r="K25" s="534"/>
      <c r="L25" s="534"/>
      <c r="M25" s="534"/>
      <c r="N25" s="534"/>
      <c r="O25" s="534"/>
      <c r="P25" s="534"/>
      <c r="Q25" s="534"/>
      <c r="R25" s="534"/>
      <c r="S25" s="534"/>
      <c r="T25" s="534"/>
      <c r="U25" s="534"/>
      <c r="V25" s="534"/>
      <c r="W25" s="534"/>
      <c r="X25" s="534"/>
      <c r="Y25" s="534"/>
      <c r="Z25" s="534"/>
      <c r="AA25" s="534"/>
      <c r="AB25" s="534"/>
      <c r="AC25" s="534"/>
      <c r="AD25" s="534"/>
      <c r="AE25" s="534"/>
      <c r="AF25" s="534"/>
      <c r="AG25" s="534"/>
      <c r="AH25" s="534"/>
      <c r="AI25" s="534"/>
      <c r="AJ25" s="534"/>
      <c r="AK25" s="534"/>
      <c r="AL25" s="534"/>
      <c r="AM25" s="534"/>
      <c r="AN25" s="534"/>
      <c r="AO25" s="534"/>
      <c r="AP25" s="534"/>
      <c r="AQ25" s="534"/>
      <c r="AR25" s="534"/>
      <c r="AS25" s="534"/>
      <c r="AT25" s="534"/>
      <c r="AU25" s="534"/>
      <c r="AV25" s="534"/>
      <c r="AW25" s="534"/>
      <c r="AX25" s="534"/>
      <c r="AY25" s="534"/>
      <c r="AZ25" s="534"/>
      <c r="BA25" s="534"/>
      <c r="BB25" s="534"/>
      <c r="BC25" s="534"/>
      <c r="BD25" s="534"/>
      <c r="BE25" s="534"/>
      <c r="BF25" s="534"/>
      <c r="BG25" s="534"/>
      <c r="BH25" s="534"/>
      <c r="BI25" s="534"/>
      <c r="BJ25" s="534"/>
      <c r="BK25" s="534"/>
      <c r="BL25" s="534"/>
      <c r="BM25" s="534"/>
      <c r="BN25" s="534"/>
      <c r="BO25" s="534"/>
      <c r="BP25" s="534"/>
      <c r="BQ25" s="534"/>
      <c r="BR25" s="534"/>
      <c r="BS25" s="534"/>
      <c r="BT25" s="534"/>
      <c r="BU25" s="534"/>
      <c r="BV25" s="534"/>
      <c r="BW25" s="534"/>
      <c r="BX25" s="534"/>
      <c r="BY25" s="534"/>
      <c r="BZ25" s="534"/>
      <c r="CA25" s="534"/>
      <c r="CB25" s="534"/>
      <c r="CC25" s="534"/>
      <c r="CD25" s="534"/>
      <c r="CE25" s="534"/>
      <c r="CF25" s="534"/>
      <c r="CG25" s="534"/>
      <c r="CH25" s="534"/>
      <c r="CI25" s="534"/>
      <c r="CJ25" s="534"/>
      <c r="CK25" s="534"/>
      <c r="CL25" s="534"/>
      <c r="CM25" s="534"/>
      <c r="CN25" s="534"/>
      <c r="CO25" s="534"/>
      <c r="CP25" s="534"/>
      <c r="CQ25" s="534"/>
      <c r="CR25" s="534"/>
      <c r="CS25" s="534"/>
      <c r="CT25" s="534"/>
      <c r="CU25" s="534"/>
      <c r="CV25" s="534"/>
      <c r="CW25" s="534"/>
      <c r="CX25" s="534"/>
      <c r="CY25" s="534"/>
      <c r="CZ25" s="534"/>
      <c r="DA25" s="534"/>
      <c r="DB25" s="534"/>
      <c r="DC25" s="534"/>
      <c r="DD25" s="534"/>
      <c r="DE25" s="534"/>
      <c r="DF25" s="534"/>
      <c r="DG25" s="534"/>
      <c r="DH25" s="534"/>
      <c r="DI25" s="534"/>
      <c r="DJ25" s="534"/>
      <c r="DK25" s="534"/>
      <c r="DL25" s="534"/>
      <c r="DM25" s="534"/>
      <c r="DN25" s="534"/>
      <c r="DO25" s="534"/>
      <c r="DP25" s="534"/>
      <c r="DQ25" s="534"/>
      <c r="DR25" s="534"/>
      <c r="DS25" s="534"/>
      <c r="DT25" s="534"/>
      <c r="DU25" s="534"/>
      <c r="DV25" s="534"/>
      <c r="DW25" s="534"/>
      <c r="DX25" s="534"/>
      <c r="DY25" s="534"/>
      <c r="DZ25" s="534"/>
      <c r="EA25" s="534"/>
      <c r="EB25" s="534"/>
      <c r="EC25" s="534"/>
      <c r="ED25" s="534"/>
      <c r="EE25" s="534"/>
      <c r="EF25" s="534"/>
      <c r="EG25" s="534"/>
      <c r="EH25" s="534"/>
      <c r="EI25" s="534"/>
      <c r="EJ25" s="534"/>
      <c r="EK25" s="534"/>
      <c r="EL25" s="534"/>
      <c r="EM25" s="534"/>
      <c r="EN25" s="534"/>
      <c r="EO25" s="534"/>
      <c r="EP25" s="534"/>
      <c r="EQ25" s="534"/>
      <c r="ER25" s="534"/>
      <c r="ES25" s="534"/>
      <c r="ET25" s="534"/>
      <c r="EU25" s="534"/>
      <c r="EV25" s="534"/>
      <c r="EW25" s="534"/>
      <c r="EX25" s="534"/>
      <c r="EY25" s="534"/>
      <c r="EZ25" s="534"/>
      <c r="FA25" s="534"/>
      <c r="FB25" s="534"/>
      <c r="FC25" s="534"/>
      <c r="FD25" s="534"/>
      <c r="FE25" s="534"/>
      <c r="FF25" s="534"/>
      <c r="FG25" s="534"/>
      <c r="FH25" s="534"/>
      <c r="FI25" s="534"/>
      <c r="FJ25" s="534"/>
      <c r="FK25" s="534"/>
      <c r="FL25" s="534"/>
      <c r="FM25" s="534"/>
      <c r="FN25" s="534"/>
      <c r="FO25" s="534"/>
      <c r="FP25" s="534"/>
      <c r="FQ25" s="534"/>
      <c r="FR25" s="534"/>
      <c r="FS25" s="534"/>
      <c r="FT25" s="534"/>
      <c r="FU25" s="534"/>
      <c r="FV25" s="534"/>
      <c r="FW25" s="534"/>
      <c r="FX25" s="534"/>
      <c r="FY25" s="534"/>
      <c r="FZ25" s="534"/>
      <c r="GA25" s="534"/>
      <c r="GB25" s="534"/>
      <c r="GC25" s="534"/>
      <c r="GD25" s="534"/>
      <c r="GE25" s="534"/>
      <c r="GF25" s="534"/>
      <c r="GG25" s="534"/>
      <c r="GH25" s="534"/>
      <c r="GI25" s="534"/>
      <c r="GJ25" s="534"/>
      <c r="GK25" s="534"/>
      <c r="GL25" s="534"/>
      <c r="GM25" s="534"/>
      <c r="GN25" s="534"/>
      <c r="GO25" s="534"/>
      <c r="GP25" s="534"/>
      <c r="GQ25" s="534"/>
      <c r="GR25" s="534"/>
      <c r="GS25" s="534"/>
      <c r="GT25" s="534"/>
      <c r="GU25" s="534"/>
      <c r="GV25" s="534"/>
      <c r="GW25" s="534"/>
      <c r="GX25" s="534"/>
      <c r="GY25" s="534"/>
      <c r="GZ25" s="534"/>
      <c r="HA25" s="534"/>
      <c r="HB25" s="534"/>
      <c r="HC25" s="534"/>
      <c r="HD25" s="534"/>
      <c r="HE25" s="534"/>
      <c r="HF25" s="534"/>
      <c r="HG25" s="534"/>
      <c r="HH25" s="534"/>
      <c r="HI25" s="534"/>
      <c r="HJ25" s="534"/>
      <c r="HK25" s="534"/>
      <c r="HL25" s="534"/>
      <c r="HM25" s="534"/>
      <c r="HN25" s="534"/>
      <c r="HO25" s="534"/>
      <c r="HP25" s="534"/>
      <c r="HQ25" s="534"/>
      <c r="HR25" s="534"/>
      <c r="HS25" s="534"/>
      <c r="HT25" s="534"/>
      <c r="HU25" s="534"/>
      <c r="HV25" s="534"/>
      <c r="HW25" s="534"/>
      <c r="HX25" s="534"/>
      <c r="HY25" s="534"/>
      <c r="HZ25" s="534"/>
      <c r="IA25" s="534"/>
      <c r="IB25" s="534"/>
      <c r="IC25" s="534"/>
      <c r="ID25" s="534"/>
      <c r="IE25" s="534"/>
      <c r="IF25" s="534"/>
      <c r="IG25" s="534"/>
      <c r="IH25" s="534"/>
      <c r="II25" s="534"/>
      <c r="IJ25" s="534"/>
      <c r="IK25" s="534"/>
      <c r="IL25" s="534"/>
    </row>
    <row r="26" spans="1:246" s="444" customFormat="1" ht="20.100000000000001" customHeight="1">
      <c r="A26" s="469"/>
      <c r="B26" s="458"/>
      <c r="C26" s="458"/>
      <c r="D26" s="458"/>
      <c r="E26" s="446"/>
      <c r="F26" s="449"/>
      <c r="G26" s="534"/>
      <c r="H26" s="534"/>
      <c r="I26" s="534"/>
      <c r="J26" s="534"/>
      <c r="K26" s="534"/>
      <c r="L26" s="534"/>
      <c r="M26" s="534"/>
      <c r="N26" s="534"/>
      <c r="O26" s="534"/>
      <c r="P26" s="534"/>
      <c r="Q26" s="534"/>
      <c r="R26" s="534"/>
      <c r="S26" s="534"/>
      <c r="T26" s="534"/>
      <c r="U26" s="534"/>
      <c r="V26" s="534"/>
      <c r="W26" s="534"/>
      <c r="X26" s="534"/>
      <c r="Y26" s="534"/>
      <c r="Z26" s="534"/>
      <c r="AA26" s="534"/>
      <c r="AB26" s="534"/>
      <c r="AC26" s="534"/>
      <c r="AD26" s="534"/>
      <c r="AE26" s="534"/>
      <c r="AF26" s="534"/>
      <c r="AG26" s="534"/>
      <c r="AH26" s="534"/>
      <c r="AI26" s="534"/>
      <c r="AJ26" s="534"/>
      <c r="AK26" s="534"/>
      <c r="AL26" s="534"/>
      <c r="AM26" s="534"/>
      <c r="AN26" s="534"/>
      <c r="AO26" s="534"/>
      <c r="AP26" s="534"/>
      <c r="AQ26" s="534"/>
      <c r="AR26" s="534"/>
      <c r="AS26" s="534"/>
      <c r="AT26" s="534"/>
      <c r="AU26" s="534"/>
      <c r="AV26" s="534"/>
      <c r="AW26" s="534"/>
      <c r="AX26" s="534"/>
      <c r="AY26" s="534"/>
      <c r="AZ26" s="534"/>
      <c r="BA26" s="534"/>
      <c r="BB26" s="534"/>
      <c r="BC26" s="534"/>
      <c r="BD26" s="534"/>
      <c r="BE26" s="534"/>
      <c r="BF26" s="534"/>
      <c r="BG26" s="534"/>
      <c r="BH26" s="534"/>
      <c r="BI26" s="534"/>
      <c r="BJ26" s="534"/>
      <c r="BK26" s="534"/>
      <c r="BL26" s="534"/>
      <c r="BM26" s="534"/>
      <c r="BN26" s="534"/>
      <c r="BO26" s="534"/>
      <c r="BP26" s="534"/>
      <c r="BQ26" s="534"/>
      <c r="BR26" s="534"/>
      <c r="BS26" s="534"/>
      <c r="BT26" s="534"/>
      <c r="BU26" s="534"/>
      <c r="BV26" s="534"/>
      <c r="BW26" s="534"/>
      <c r="BX26" s="534"/>
      <c r="BY26" s="534"/>
      <c r="BZ26" s="534"/>
      <c r="CA26" s="534"/>
      <c r="CB26" s="534"/>
      <c r="CC26" s="534"/>
      <c r="CD26" s="534"/>
      <c r="CE26" s="534"/>
      <c r="CF26" s="534"/>
      <c r="CG26" s="534"/>
      <c r="CH26" s="534"/>
      <c r="CI26" s="534"/>
      <c r="CJ26" s="534"/>
      <c r="CK26" s="534"/>
      <c r="CL26" s="534"/>
      <c r="CM26" s="534"/>
      <c r="CN26" s="534"/>
      <c r="CO26" s="534"/>
      <c r="CP26" s="534"/>
      <c r="CQ26" s="534"/>
      <c r="CR26" s="534"/>
      <c r="CS26" s="534"/>
      <c r="CT26" s="534"/>
      <c r="CU26" s="534"/>
      <c r="CV26" s="534"/>
      <c r="CW26" s="534"/>
      <c r="CX26" s="534"/>
      <c r="CY26" s="534"/>
      <c r="CZ26" s="534"/>
      <c r="DA26" s="534"/>
      <c r="DB26" s="534"/>
      <c r="DC26" s="534"/>
      <c r="DD26" s="534"/>
      <c r="DE26" s="534"/>
      <c r="DF26" s="534"/>
      <c r="DG26" s="534"/>
      <c r="DH26" s="534"/>
      <c r="DI26" s="534"/>
      <c r="DJ26" s="534"/>
      <c r="DK26" s="534"/>
      <c r="DL26" s="534"/>
      <c r="DM26" s="534"/>
      <c r="DN26" s="534"/>
      <c r="DO26" s="534"/>
      <c r="DP26" s="534"/>
      <c r="DQ26" s="534"/>
      <c r="DR26" s="534"/>
      <c r="DS26" s="534"/>
      <c r="DT26" s="534"/>
      <c r="DU26" s="534"/>
      <c r="DV26" s="534"/>
      <c r="DW26" s="534"/>
      <c r="DX26" s="534"/>
      <c r="DY26" s="534"/>
      <c r="DZ26" s="534"/>
      <c r="EA26" s="534"/>
      <c r="EB26" s="534"/>
      <c r="EC26" s="534"/>
      <c r="ED26" s="534"/>
      <c r="EE26" s="534"/>
      <c r="EF26" s="534"/>
      <c r="EG26" s="534"/>
      <c r="EH26" s="534"/>
      <c r="EI26" s="534"/>
      <c r="EJ26" s="534"/>
      <c r="EK26" s="534"/>
      <c r="EL26" s="534"/>
      <c r="EM26" s="534"/>
      <c r="EN26" s="534"/>
      <c r="EO26" s="534"/>
      <c r="EP26" s="534"/>
      <c r="EQ26" s="534"/>
      <c r="ER26" s="534"/>
      <c r="ES26" s="534"/>
      <c r="ET26" s="534"/>
      <c r="EU26" s="534"/>
      <c r="EV26" s="534"/>
      <c r="EW26" s="534"/>
      <c r="EX26" s="534"/>
      <c r="EY26" s="534"/>
      <c r="EZ26" s="534"/>
      <c r="FA26" s="534"/>
      <c r="FB26" s="534"/>
      <c r="FC26" s="534"/>
      <c r="FD26" s="534"/>
      <c r="FE26" s="534"/>
      <c r="FF26" s="534"/>
      <c r="FG26" s="534"/>
      <c r="FH26" s="534"/>
      <c r="FI26" s="534"/>
      <c r="FJ26" s="534"/>
      <c r="FK26" s="534"/>
      <c r="FL26" s="534"/>
      <c r="FM26" s="534"/>
      <c r="FN26" s="534"/>
      <c r="FO26" s="534"/>
      <c r="FP26" s="534"/>
      <c r="FQ26" s="534"/>
      <c r="FR26" s="534"/>
      <c r="FS26" s="534"/>
      <c r="FT26" s="534"/>
      <c r="FU26" s="534"/>
      <c r="FV26" s="534"/>
      <c r="FW26" s="534"/>
      <c r="FX26" s="534"/>
      <c r="FY26" s="534"/>
      <c r="FZ26" s="534"/>
      <c r="GA26" s="534"/>
      <c r="GB26" s="534"/>
      <c r="GC26" s="534"/>
      <c r="GD26" s="534"/>
      <c r="GE26" s="534"/>
      <c r="GF26" s="534"/>
      <c r="GG26" s="534"/>
      <c r="GH26" s="534"/>
      <c r="GI26" s="534"/>
      <c r="GJ26" s="534"/>
      <c r="GK26" s="534"/>
      <c r="GL26" s="534"/>
      <c r="GM26" s="534"/>
      <c r="GN26" s="534"/>
      <c r="GO26" s="534"/>
      <c r="GP26" s="534"/>
      <c r="GQ26" s="534"/>
      <c r="GR26" s="534"/>
      <c r="GS26" s="534"/>
      <c r="GT26" s="534"/>
      <c r="GU26" s="534"/>
      <c r="GV26" s="534"/>
      <c r="GW26" s="534"/>
      <c r="GX26" s="534"/>
      <c r="GY26" s="534"/>
      <c r="GZ26" s="534"/>
      <c r="HA26" s="534"/>
      <c r="HB26" s="534"/>
      <c r="HC26" s="534"/>
      <c r="HD26" s="534"/>
      <c r="HE26" s="534"/>
      <c r="HF26" s="534"/>
      <c r="HG26" s="534"/>
      <c r="HH26" s="534"/>
      <c r="HI26" s="534"/>
      <c r="HJ26" s="534"/>
      <c r="HK26" s="534"/>
      <c r="HL26" s="534"/>
      <c r="HM26" s="534"/>
      <c r="HN26" s="534"/>
      <c r="HO26" s="534"/>
      <c r="HP26" s="534"/>
      <c r="HQ26" s="534"/>
      <c r="HR26" s="534"/>
      <c r="HS26" s="534"/>
      <c r="HT26" s="534"/>
      <c r="HU26" s="534"/>
      <c r="HV26" s="534"/>
      <c r="HW26" s="534"/>
      <c r="HX26" s="534"/>
      <c r="HY26" s="534"/>
      <c r="HZ26" s="534"/>
      <c r="IA26" s="534"/>
      <c r="IB26" s="534"/>
      <c r="IC26" s="534"/>
      <c r="ID26" s="534"/>
      <c r="IE26" s="534"/>
      <c r="IF26" s="534"/>
      <c r="IG26" s="534"/>
      <c r="IH26" s="534"/>
      <c r="II26" s="534"/>
      <c r="IJ26" s="534"/>
      <c r="IK26" s="534"/>
      <c r="IL26" s="534"/>
    </row>
    <row r="27" spans="1:246" s="444" customFormat="1" ht="20.100000000000001" customHeight="1">
      <c r="A27" s="452"/>
      <c r="B27" s="458"/>
      <c r="C27" s="458"/>
      <c r="D27" s="458"/>
      <c r="E27" s="446">
        <f>E29+E37+E42+E49+E74+E56+E65</f>
        <v>510293</v>
      </c>
      <c r="F27" s="535" t="s">
        <v>2455</v>
      </c>
      <c r="G27" s="534"/>
      <c r="H27" s="534"/>
      <c r="I27" s="534"/>
      <c r="J27" s="534"/>
      <c r="K27" s="534"/>
      <c r="L27" s="534"/>
      <c r="M27" s="534"/>
      <c r="N27" s="534"/>
      <c r="O27" s="534"/>
      <c r="P27" s="534"/>
      <c r="Q27" s="534"/>
      <c r="R27" s="534"/>
      <c r="S27" s="534"/>
      <c r="T27" s="534"/>
      <c r="U27" s="534"/>
      <c r="V27" s="534"/>
      <c r="W27" s="534"/>
      <c r="X27" s="534"/>
      <c r="Y27" s="534"/>
      <c r="Z27" s="534"/>
      <c r="AA27" s="534"/>
      <c r="AB27" s="534"/>
      <c r="AC27" s="534"/>
      <c r="AD27" s="534"/>
      <c r="AE27" s="534"/>
      <c r="AF27" s="534"/>
      <c r="AG27" s="534"/>
      <c r="AH27" s="534"/>
      <c r="AI27" s="534"/>
      <c r="AJ27" s="534"/>
      <c r="AK27" s="534"/>
      <c r="AL27" s="534"/>
      <c r="AM27" s="534"/>
      <c r="AN27" s="534"/>
      <c r="AO27" s="534"/>
      <c r="AP27" s="534"/>
      <c r="AQ27" s="534"/>
      <c r="AR27" s="534"/>
      <c r="AS27" s="534"/>
      <c r="AT27" s="534"/>
      <c r="AU27" s="534"/>
      <c r="AV27" s="534"/>
      <c r="AW27" s="534"/>
      <c r="AX27" s="534"/>
      <c r="AY27" s="534"/>
      <c r="AZ27" s="534"/>
      <c r="BA27" s="534"/>
      <c r="BB27" s="534"/>
      <c r="BC27" s="534"/>
      <c r="BD27" s="534"/>
      <c r="BE27" s="534"/>
      <c r="BF27" s="534"/>
      <c r="BG27" s="534"/>
      <c r="BH27" s="534"/>
      <c r="BI27" s="534"/>
      <c r="BJ27" s="534"/>
      <c r="BK27" s="534"/>
      <c r="BL27" s="534"/>
      <c r="BM27" s="534"/>
      <c r="BN27" s="534"/>
      <c r="BO27" s="534"/>
      <c r="BP27" s="534"/>
      <c r="BQ27" s="534"/>
      <c r="BR27" s="534"/>
      <c r="BS27" s="534"/>
      <c r="BT27" s="534"/>
      <c r="BU27" s="534"/>
      <c r="BV27" s="534"/>
      <c r="BW27" s="534"/>
      <c r="BX27" s="534"/>
      <c r="BY27" s="534"/>
      <c r="BZ27" s="534"/>
      <c r="CA27" s="534"/>
      <c r="CB27" s="534"/>
      <c r="CC27" s="534"/>
      <c r="CD27" s="534"/>
      <c r="CE27" s="534"/>
      <c r="CF27" s="534"/>
      <c r="CG27" s="534"/>
      <c r="CH27" s="534"/>
      <c r="CI27" s="534"/>
      <c r="CJ27" s="534"/>
      <c r="CK27" s="534"/>
      <c r="CL27" s="534"/>
      <c r="CM27" s="534"/>
      <c r="CN27" s="534"/>
      <c r="CO27" s="534"/>
      <c r="CP27" s="534"/>
      <c r="CQ27" s="534"/>
      <c r="CR27" s="534"/>
      <c r="CS27" s="534"/>
      <c r="CT27" s="534"/>
      <c r="CU27" s="534"/>
      <c r="CV27" s="534"/>
      <c r="CW27" s="534"/>
      <c r="CX27" s="534"/>
      <c r="CY27" s="534"/>
      <c r="CZ27" s="534"/>
      <c r="DA27" s="534"/>
      <c r="DB27" s="534"/>
      <c r="DC27" s="534"/>
      <c r="DD27" s="534"/>
      <c r="DE27" s="534"/>
      <c r="DF27" s="534"/>
      <c r="DG27" s="534"/>
      <c r="DH27" s="534"/>
      <c r="DI27" s="534"/>
      <c r="DJ27" s="534"/>
      <c r="DK27" s="534"/>
      <c r="DL27" s="534"/>
      <c r="DM27" s="534"/>
      <c r="DN27" s="534"/>
      <c r="DO27" s="534"/>
      <c r="DP27" s="534"/>
      <c r="DQ27" s="534"/>
      <c r="DR27" s="534"/>
      <c r="DS27" s="534"/>
      <c r="DT27" s="534"/>
      <c r="DU27" s="534"/>
      <c r="DV27" s="534"/>
      <c r="DW27" s="534"/>
      <c r="DX27" s="534"/>
      <c r="DY27" s="534"/>
      <c r="DZ27" s="534"/>
      <c r="EA27" s="534"/>
      <c r="EB27" s="534"/>
      <c r="EC27" s="534"/>
      <c r="ED27" s="534"/>
      <c r="EE27" s="534"/>
      <c r="EF27" s="534"/>
      <c r="EG27" s="534"/>
      <c r="EH27" s="534"/>
      <c r="EI27" s="534"/>
      <c r="EJ27" s="534"/>
      <c r="EK27" s="534"/>
      <c r="EL27" s="534"/>
      <c r="EM27" s="534"/>
      <c r="EN27" s="534"/>
      <c r="EO27" s="534"/>
      <c r="EP27" s="534"/>
      <c r="EQ27" s="534"/>
      <c r="ER27" s="534"/>
      <c r="ES27" s="534"/>
      <c r="ET27" s="534"/>
      <c r="EU27" s="534"/>
      <c r="EV27" s="534"/>
      <c r="EW27" s="534"/>
      <c r="EX27" s="534"/>
      <c r="EY27" s="534"/>
      <c r="EZ27" s="534"/>
      <c r="FA27" s="534"/>
      <c r="FB27" s="534"/>
      <c r="FC27" s="534"/>
      <c r="FD27" s="534"/>
      <c r="FE27" s="534"/>
      <c r="FF27" s="534"/>
      <c r="FG27" s="534"/>
      <c r="FH27" s="534"/>
      <c r="FI27" s="534"/>
      <c r="FJ27" s="534"/>
      <c r="FK27" s="534"/>
      <c r="FL27" s="534"/>
      <c r="FM27" s="534"/>
      <c r="FN27" s="534"/>
      <c r="FO27" s="534"/>
      <c r="FP27" s="534"/>
      <c r="FQ27" s="534"/>
      <c r="FR27" s="534"/>
      <c r="FS27" s="534"/>
      <c r="FT27" s="534"/>
      <c r="FU27" s="534"/>
      <c r="FV27" s="534"/>
      <c r="FW27" s="534"/>
      <c r="FX27" s="534"/>
      <c r="FY27" s="534"/>
      <c r="FZ27" s="534"/>
      <c r="GA27" s="534"/>
      <c r="GB27" s="534"/>
      <c r="GC27" s="534"/>
      <c r="GD27" s="534"/>
      <c r="GE27" s="534"/>
      <c r="GF27" s="534"/>
      <c r="GG27" s="534"/>
      <c r="GH27" s="534"/>
      <c r="GI27" s="534"/>
      <c r="GJ27" s="534"/>
      <c r="GK27" s="534"/>
      <c r="GL27" s="534"/>
      <c r="GM27" s="534"/>
      <c r="GN27" s="534"/>
      <c r="GO27" s="534"/>
      <c r="GP27" s="534"/>
      <c r="GQ27" s="534"/>
      <c r="GR27" s="534"/>
      <c r="GS27" s="534"/>
      <c r="GT27" s="534"/>
      <c r="GU27" s="534"/>
      <c r="GV27" s="534"/>
      <c r="GW27" s="534"/>
      <c r="GX27" s="534"/>
      <c r="GY27" s="534"/>
      <c r="GZ27" s="534"/>
      <c r="HA27" s="534"/>
      <c r="HB27" s="534"/>
      <c r="HC27" s="534"/>
      <c r="HD27" s="534"/>
      <c r="HE27" s="534"/>
      <c r="HF27" s="534"/>
      <c r="HG27" s="534"/>
      <c r="HH27" s="534"/>
      <c r="HI27" s="534"/>
      <c r="HJ27" s="534"/>
      <c r="HK27" s="534"/>
      <c r="HL27" s="534"/>
      <c r="HM27" s="534"/>
      <c r="HN27" s="534"/>
      <c r="HO27" s="534"/>
      <c r="HP27" s="534"/>
      <c r="HQ27" s="534"/>
      <c r="HR27" s="534"/>
      <c r="HS27" s="534"/>
      <c r="HT27" s="534"/>
      <c r="HU27" s="534"/>
      <c r="HV27" s="534"/>
      <c r="HW27" s="534"/>
      <c r="HX27" s="534"/>
      <c r="HY27" s="534"/>
      <c r="HZ27" s="534"/>
      <c r="IA27" s="534"/>
      <c r="IB27" s="534"/>
      <c r="IC27" s="534"/>
      <c r="ID27" s="534"/>
      <c r="IE27" s="534"/>
      <c r="IF27" s="534"/>
      <c r="IG27" s="534"/>
      <c r="IH27" s="534"/>
      <c r="II27" s="534"/>
      <c r="IJ27" s="534"/>
      <c r="IK27" s="534"/>
      <c r="IL27" s="534"/>
    </row>
    <row r="28" spans="1:246" s="444" customFormat="1" ht="20.100000000000001" customHeight="1">
      <c r="A28" s="452"/>
      <c r="B28" s="458"/>
      <c r="C28" s="458"/>
      <c r="D28" s="458"/>
      <c r="E28" s="446"/>
      <c r="F28" s="452"/>
      <c r="G28" s="534"/>
      <c r="H28" s="534"/>
      <c r="I28" s="534"/>
      <c r="J28" s="534"/>
      <c r="K28" s="534"/>
      <c r="L28" s="534"/>
      <c r="M28" s="534"/>
      <c r="N28" s="534"/>
      <c r="O28" s="534"/>
      <c r="P28" s="534"/>
      <c r="Q28" s="534"/>
      <c r="R28" s="534"/>
      <c r="S28" s="534"/>
      <c r="T28" s="534"/>
      <c r="U28" s="534"/>
      <c r="V28" s="534"/>
      <c r="W28" s="534"/>
      <c r="X28" s="534"/>
      <c r="Y28" s="534"/>
      <c r="Z28" s="534"/>
      <c r="AA28" s="534"/>
      <c r="AB28" s="534"/>
      <c r="AC28" s="534"/>
      <c r="AD28" s="534"/>
      <c r="AE28" s="534"/>
      <c r="AF28" s="534"/>
      <c r="AG28" s="534"/>
      <c r="AH28" s="534"/>
      <c r="AI28" s="534"/>
      <c r="AJ28" s="534"/>
      <c r="AK28" s="534"/>
      <c r="AL28" s="534"/>
      <c r="AM28" s="534"/>
      <c r="AN28" s="534"/>
      <c r="AO28" s="534"/>
      <c r="AP28" s="534"/>
      <c r="AQ28" s="534"/>
      <c r="AR28" s="534"/>
      <c r="AS28" s="534"/>
      <c r="AT28" s="534"/>
      <c r="AU28" s="534"/>
      <c r="AV28" s="534"/>
      <c r="AW28" s="534"/>
      <c r="AX28" s="534"/>
      <c r="AY28" s="534"/>
      <c r="AZ28" s="534"/>
      <c r="BA28" s="534"/>
      <c r="BB28" s="534"/>
      <c r="BC28" s="534"/>
      <c r="BD28" s="534"/>
      <c r="BE28" s="534"/>
      <c r="BF28" s="534"/>
      <c r="BG28" s="534"/>
      <c r="BH28" s="534"/>
      <c r="BI28" s="534"/>
      <c r="BJ28" s="534"/>
      <c r="BK28" s="534"/>
      <c r="BL28" s="534"/>
      <c r="BM28" s="534"/>
      <c r="BN28" s="534"/>
      <c r="BO28" s="534"/>
      <c r="BP28" s="534"/>
      <c r="BQ28" s="534"/>
      <c r="BR28" s="534"/>
      <c r="BS28" s="534"/>
      <c r="BT28" s="534"/>
      <c r="BU28" s="534"/>
      <c r="BV28" s="534"/>
      <c r="BW28" s="534"/>
      <c r="BX28" s="534"/>
      <c r="BY28" s="534"/>
      <c r="BZ28" s="534"/>
      <c r="CA28" s="534"/>
      <c r="CB28" s="534"/>
      <c r="CC28" s="534"/>
      <c r="CD28" s="534"/>
      <c r="CE28" s="534"/>
      <c r="CF28" s="534"/>
      <c r="CG28" s="534"/>
      <c r="CH28" s="534"/>
      <c r="CI28" s="534"/>
      <c r="CJ28" s="534"/>
      <c r="CK28" s="534"/>
      <c r="CL28" s="534"/>
      <c r="CM28" s="534"/>
      <c r="CN28" s="534"/>
      <c r="CO28" s="534"/>
      <c r="CP28" s="534"/>
      <c r="CQ28" s="534"/>
      <c r="CR28" s="534"/>
      <c r="CS28" s="534"/>
      <c r="CT28" s="534"/>
      <c r="CU28" s="534"/>
      <c r="CV28" s="534"/>
      <c r="CW28" s="534"/>
      <c r="CX28" s="534"/>
      <c r="CY28" s="534"/>
      <c r="CZ28" s="534"/>
      <c r="DA28" s="534"/>
      <c r="DB28" s="534"/>
      <c r="DC28" s="534"/>
      <c r="DD28" s="534"/>
      <c r="DE28" s="534"/>
      <c r="DF28" s="534"/>
      <c r="DG28" s="534"/>
      <c r="DH28" s="534"/>
      <c r="DI28" s="534"/>
      <c r="DJ28" s="534"/>
      <c r="DK28" s="534"/>
      <c r="DL28" s="534"/>
      <c r="DM28" s="534"/>
      <c r="DN28" s="534"/>
      <c r="DO28" s="534"/>
      <c r="DP28" s="534"/>
      <c r="DQ28" s="534"/>
      <c r="DR28" s="534"/>
      <c r="DS28" s="534"/>
      <c r="DT28" s="534"/>
      <c r="DU28" s="534"/>
      <c r="DV28" s="534"/>
      <c r="DW28" s="534"/>
      <c r="DX28" s="534"/>
      <c r="DY28" s="534"/>
      <c r="DZ28" s="534"/>
      <c r="EA28" s="534"/>
      <c r="EB28" s="534"/>
      <c r="EC28" s="534"/>
      <c r="ED28" s="534"/>
      <c r="EE28" s="534"/>
      <c r="EF28" s="534"/>
      <c r="EG28" s="534"/>
      <c r="EH28" s="534"/>
      <c r="EI28" s="534"/>
      <c r="EJ28" s="534"/>
      <c r="EK28" s="534"/>
      <c r="EL28" s="534"/>
      <c r="EM28" s="534"/>
      <c r="EN28" s="534"/>
      <c r="EO28" s="534"/>
      <c r="EP28" s="534"/>
      <c r="EQ28" s="534"/>
      <c r="ER28" s="534"/>
      <c r="ES28" s="534"/>
      <c r="ET28" s="534"/>
      <c r="EU28" s="534"/>
      <c r="EV28" s="534"/>
      <c r="EW28" s="534"/>
      <c r="EX28" s="534"/>
      <c r="EY28" s="534"/>
      <c r="EZ28" s="534"/>
      <c r="FA28" s="534"/>
      <c r="FB28" s="534"/>
      <c r="FC28" s="534"/>
      <c r="FD28" s="534"/>
      <c r="FE28" s="534"/>
      <c r="FF28" s="534"/>
      <c r="FG28" s="534"/>
      <c r="FH28" s="534"/>
      <c r="FI28" s="534"/>
      <c r="FJ28" s="534"/>
      <c r="FK28" s="534"/>
      <c r="FL28" s="534"/>
      <c r="FM28" s="534"/>
      <c r="FN28" s="534"/>
      <c r="FO28" s="534"/>
      <c r="FP28" s="534"/>
      <c r="FQ28" s="534"/>
      <c r="FR28" s="534"/>
      <c r="FS28" s="534"/>
      <c r="FT28" s="534"/>
      <c r="FU28" s="534"/>
      <c r="FV28" s="534"/>
      <c r="FW28" s="534"/>
      <c r="FX28" s="534"/>
      <c r="FY28" s="534"/>
      <c r="FZ28" s="534"/>
      <c r="GA28" s="534"/>
      <c r="GB28" s="534"/>
      <c r="GC28" s="534"/>
      <c r="GD28" s="534"/>
      <c r="GE28" s="534"/>
      <c r="GF28" s="534"/>
      <c r="GG28" s="534"/>
      <c r="GH28" s="534"/>
      <c r="GI28" s="534"/>
      <c r="GJ28" s="534"/>
      <c r="GK28" s="534"/>
      <c r="GL28" s="534"/>
      <c r="GM28" s="534"/>
      <c r="GN28" s="534"/>
      <c r="GO28" s="534"/>
      <c r="GP28" s="534"/>
      <c r="GQ28" s="534"/>
      <c r="GR28" s="534"/>
      <c r="GS28" s="534"/>
      <c r="GT28" s="534"/>
      <c r="GU28" s="534"/>
      <c r="GV28" s="534"/>
      <c r="GW28" s="534"/>
      <c r="GX28" s="534"/>
      <c r="GY28" s="534"/>
      <c r="GZ28" s="534"/>
      <c r="HA28" s="534"/>
      <c r="HB28" s="534"/>
      <c r="HC28" s="534"/>
      <c r="HD28" s="534"/>
      <c r="HE28" s="534"/>
      <c r="HF28" s="534"/>
      <c r="HG28" s="534"/>
      <c r="HH28" s="534"/>
      <c r="HI28" s="534"/>
      <c r="HJ28" s="534"/>
      <c r="HK28" s="534"/>
      <c r="HL28" s="534"/>
      <c r="HM28" s="534"/>
      <c r="HN28" s="534"/>
      <c r="HO28" s="534"/>
      <c r="HP28" s="534"/>
      <c r="HQ28" s="534"/>
      <c r="HR28" s="534"/>
      <c r="HS28" s="534"/>
      <c r="HT28" s="534"/>
      <c r="HU28" s="534"/>
      <c r="HV28" s="534"/>
      <c r="HW28" s="534"/>
      <c r="HX28" s="534"/>
      <c r="HY28" s="534"/>
      <c r="HZ28" s="534"/>
      <c r="IA28" s="534"/>
      <c r="IB28" s="534"/>
      <c r="IC28" s="534"/>
      <c r="ID28" s="534"/>
      <c r="IE28" s="534"/>
      <c r="IF28" s="534"/>
      <c r="IG28" s="534"/>
      <c r="IH28" s="534"/>
      <c r="II28" s="534"/>
      <c r="IJ28" s="534"/>
      <c r="IK28" s="534"/>
      <c r="IL28" s="534"/>
    </row>
    <row r="29" spans="1:246" s="444" customFormat="1" ht="20.100000000000001" customHeight="1">
      <c r="A29" s="452"/>
      <c r="B29" s="458"/>
      <c r="C29" s="458"/>
      <c r="D29" s="458"/>
      <c r="E29" s="446">
        <v>49000</v>
      </c>
      <c r="F29" s="875" t="s">
        <v>2634</v>
      </c>
      <c r="G29" s="534"/>
      <c r="H29" s="534"/>
      <c r="I29" s="534"/>
      <c r="J29" s="534"/>
      <c r="K29" s="534"/>
      <c r="L29" s="534"/>
      <c r="M29" s="534"/>
      <c r="N29" s="534"/>
      <c r="O29" s="534"/>
      <c r="P29" s="534"/>
      <c r="Q29" s="534"/>
      <c r="R29" s="534"/>
      <c r="S29" s="534"/>
      <c r="T29" s="534"/>
      <c r="U29" s="534"/>
      <c r="V29" s="534"/>
      <c r="W29" s="534"/>
      <c r="X29" s="534"/>
      <c r="Y29" s="534"/>
      <c r="Z29" s="534"/>
      <c r="AA29" s="534"/>
      <c r="AB29" s="534"/>
      <c r="AC29" s="534"/>
      <c r="AD29" s="534"/>
      <c r="AE29" s="534"/>
      <c r="AF29" s="534"/>
      <c r="AG29" s="534"/>
      <c r="AH29" s="534"/>
      <c r="AI29" s="534"/>
      <c r="AJ29" s="534"/>
      <c r="AK29" s="534"/>
      <c r="AL29" s="534"/>
      <c r="AM29" s="534"/>
      <c r="AN29" s="534"/>
      <c r="AO29" s="534"/>
      <c r="AP29" s="534"/>
      <c r="AQ29" s="534"/>
      <c r="AR29" s="534"/>
      <c r="AS29" s="534"/>
      <c r="AT29" s="534"/>
      <c r="AU29" s="534"/>
      <c r="AV29" s="534"/>
      <c r="AW29" s="534"/>
      <c r="AX29" s="534"/>
      <c r="AY29" s="534"/>
      <c r="AZ29" s="534"/>
      <c r="BA29" s="534"/>
      <c r="BB29" s="534"/>
      <c r="BC29" s="534"/>
      <c r="BD29" s="534"/>
      <c r="BE29" s="534"/>
      <c r="BF29" s="534"/>
      <c r="BG29" s="534"/>
      <c r="BH29" s="534"/>
      <c r="BI29" s="534"/>
      <c r="BJ29" s="534"/>
      <c r="BK29" s="534"/>
      <c r="BL29" s="534"/>
      <c r="BM29" s="534"/>
      <c r="BN29" s="534"/>
      <c r="BO29" s="534"/>
      <c r="BP29" s="534"/>
      <c r="BQ29" s="534"/>
      <c r="BR29" s="534"/>
      <c r="BS29" s="534"/>
      <c r="BT29" s="534"/>
      <c r="BU29" s="534"/>
      <c r="BV29" s="534"/>
      <c r="BW29" s="534"/>
      <c r="BX29" s="534"/>
      <c r="BY29" s="534"/>
      <c r="BZ29" s="534"/>
      <c r="CA29" s="534"/>
      <c r="CB29" s="534"/>
      <c r="CC29" s="534"/>
      <c r="CD29" s="534"/>
      <c r="CE29" s="534"/>
      <c r="CF29" s="534"/>
      <c r="CG29" s="534"/>
      <c r="CH29" s="534"/>
      <c r="CI29" s="534"/>
      <c r="CJ29" s="534"/>
      <c r="CK29" s="534"/>
      <c r="CL29" s="534"/>
      <c r="CM29" s="534"/>
      <c r="CN29" s="534"/>
      <c r="CO29" s="534"/>
      <c r="CP29" s="534"/>
      <c r="CQ29" s="534"/>
      <c r="CR29" s="534"/>
      <c r="CS29" s="534"/>
      <c r="CT29" s="534"/>
      <c r="CU29" s="534"/>
      <c r="CV29" s="534"/>
      <c r="CW29" s="534"/>
      <c r="CX29" s="534"/>
      <c r="CY29" s="534"/>
      <c r="CZ29" s="534"/>
      <c r="DA29" s="534"/>
      <c r="DB29" s="534"/>
      <c r="DC29" s="534"/>
      <c r="DD29" s="534"/>
      <c r="DE29" s="534"/>
      <c r="DF29" s="534"/>
      <c r="DG29" s="534"/>
      <c r="DH29" s="534"/>
      <c r="DI29" s="534"/>
      <c r="DJ29" s="534"/>
      <c r="DK29" s="534"/>
      <c r="DL29" s="534"/>
      <c r="DM29" s="534"/>
      <c r="DN29" s="534"/>
      <c r="DO29" s="534"/>
      <c r="DP29" s="534"/>
      <c r="DQ29" s="534"/>
      <c r="DR29" s="534"/>
      <c r="DS29" s="534"/>
      <c r="DT29" s="534"/>
      <c r="DU29" s="534"/>
      <c r="DV29" s="534"/>
      <c r="DW29" s="534"/>
      <c r="DX29" s="534"/>
      <c r="DY29" s="534"/>
      <c r="DZ29" s="534"/>
      <c r="EA29" s="534"/>
      <c r="EB29" s="534"/>
      <c r="EC29" s="534"/>
      <c r="ED29" s="534"/>
      <c r="EE29" s="534"/>
      <c r="EF29" s="534"/>
      <c r="EG29" s="534"/>
      <c r="EH29" s="534"/>
      <c r="EI29" s="534"/>
      <c r="EJ29" s="534"/>
      <c r="EK29" s="534"/>
      <c r="EL29" s="534"/>
      <c r="EM29" s="534"/>
      <c r="EN29" s="534"/>
      <c r="EO29" s="534"/>
      <c r="EP29" s="534"/>
      <c r="EQ29" s="534"/>
      <c r="ER29" s="534"/>
      <c r="ES29" s="534"/>
      <c r="ET29" s="534"/>
      <c r="EU29" s="534"/>
      <c r="EV29" s="534"/>
      <c r="EW29" s="534"/>
      <c r="EX29" s="534"/>
      <c r="EY29" s="534"/>
      <c r="EZ29" s="534"/>
      <c r="FA29" s="534"/>
      <c r="FB29" s="534"/>
      <c r="FC29" s="534"/>
      <c r="FD29" s="534"/>
      <c r="FE29" s="534"/>
      <c r="FF29" s="534"/>
      <c r="FG29" s="534"/>
      <c r="FH29" s="534"/>
      <c r="FI29" s="534"/>
      <c r="FJ29" s="534"/>
      <c r="FK29" s="534"/>
      <c r="FL29" s="534"/>
      <c r="FM29" s="534"/>
      <c r="FN29" s="534"/>
      <c r="FO29" s="534"/>
      <c r="FP29" s="534"/>
      <c r="FQ29" s="534"/>
      <c r="FR29" s="534"/>
      <c r="FS29" s="534"/>
      <c r="FT29" s="534"/>
      <c r="FU29" s="534"/>
      <c r="FV29" s="534"/>
      <c r="FW29" s="534"/>
      <c r="FX29" s="534"/>
      <c r="FY29" s="534"/>
      <c r="FZ29" s="534"/>
      <c r="GA29" s="534"/>
      <c r="GB29" s="534"/>
      <c r="GC29" s="534"/>
      <c r="GD29" s="534"/>
      <c r="GE29" s="534"/>
      <c r="GF29" s="534"/>
      <c r="GG29" s="534"/>
      <c r="GH29" s="534"/>
      <c r="GI29" s="534"/>
      <c r="GJ29" s="534"/>
      <c r="GK29" s="534"/>
      <c r="GL29" s="534"/>
      <c r="GM29" s="534"/>
      <c r="GN29" s="534"/>
      <c r="GO29" s="534"/>
      <c r="GP29" s="534"/>
      <c r="GQ29" s="534"/>
      <c r="GR29" s="534"/>
      <c r="GS29" s="534"/>
      <c r="GT29" s="534"/>
      <c r="GU29" s="534"/>
      <c r="GV29" s="534"/>
      <c r="GW29" s="534"/>
      <c r="GX29" s="534"/>
      <c r="GY29" s="534"/>
      <c r="GZ29" s="534"/>
      <c r="HA29" s="534"/>
      <c r="HB29" s="534"/>
      <c r="HC29" s="534"/>
      <c r="HD29" s="534"/>
      <c r="HE29" s="534"/>
      <c r="HF29" s="534"/>
      <c r="HG29" s="534"/>
      <c r="HH29" s="534"/>
      <c r="HI29" s="534"/>
      <c r="HJ29" s="534"/>
      <c r="HK29" s="534"/>
      <c r="HL29" s="534"/>
      <c r="HM29" s="534"/>
      <c r="HN29" s="534"/>
      <c r="HO29" s="534"/>
      <c r="HP29" s="534"/>
      <c r="HQ29" s="534"/>
      <c r="HR29" s="534"/>
      <c r="HS29" s="534"/>
      <c r="HT29" s="534"/>
      <c r="HU29" s="534"/>
      <c r="HV29" s="534"/>
      <c r="HW29" s="534"/>
      <c r="HX29" s="534"/>
      <c r="HY29" s="534"/>
      <c r="HZ29" s="534"/>
      <c r="IA29" s="534"/>
      <c r="IB29" s="534"/>
      <c r="IC29" s="534"/>
      <c r="ID29" s="534"/>
      <c r="IE29" s="534"/>
      <c r="IF29" s="534"/>
      <c r="IG29" s="534"/>
      <c r="IH29" s="534"/>
      <c r="II29" s="534"/>
      <c r="IJ29" s="534"/>
      <c r="IK29" s="534"/>
      <c r="IL29" s="534"/>
    </row>
    <row r="30" spans="1:246" s="444" customFormat="1" ht="20.100000000000001" customHeight="1">
      <c r="A30" s="452"/>
      <c r="B30" s="458"/>
      <c r="C30" s="458"/>
      <c r="D30" s="458"/>
      <c r="E30" s="446"/>
      <c r="F30" s="875"/>
      <c r="G30" s="534"/>
      <c r="H30" s="534"/>
      <c r="I30" s="534"/>
      <c r="J30" s="534"/>
      <c r="K30" s="534"/>
      <c r="L30" s="534"/>
      <c r="M30" s="534"/>
      <c r="N30" s="534"/>
      <c r="O30" s="534"/>
      <c r="P30" s="534"/>
      <c r="Q30" s="534"/>
      <c r="R30" s="534"/>
      <c r="S30" s="534"/>
      <c r="T30" s="534"/>
      <c r="U30" s="534"/>
      <c r="V30" s="534"/>
      <c r="W30" s="534"/>
      <c r="X30" s="534"/>
      <c r="Y30" s="534"/>
      <c r="Z30" s="534"/>
      <c r="AA30" s="534"/>
      <c r="AB30" s="534"/>
      <c r="AC30" s="534"/>
      <c r="AD30" s="534"/>
      <c r="AE30" s="534"/>
      <c r="AF30" s="534"/>
      <c r="AG30" s="534"/>
      <c r="AH30" s="534"/>
      <c r="AI30" s="534"/>
      <c r="AJ30" s="534"/>
      <c r="AK30" s="534"/>
      <c r="AL30" s="534"/>
      <c r="AM30" s="534"/>
      <c r="AN30" s="534"/>
      <c r="AO30" s="534"/>
      <c r="AP30" s="534"/>
      <c r="AQ30" s="534"/>
      <c r="AR30" s="534"/>
      <c r="AS30" s="534"/>
      <c r="AT30" s="534"/>
      <c r="AU30" s="534"/>
      <c r="AV30" s="534"/>
      <c r="AW30" s="534"/>
      <c r="AX30" s="534"/>
      <c r="AY30" s="534"/>
      <c r="AZ30" s="534"/>
      <c r="BA30" s="534"/>
      <c r="BB30" s="534"/>
      <c r="BC30" s="534"/>
      <c r="BD30" s="534"/>
      <c r="BE30" s="534"/>
      <c r="BF30" s="534"/>
      <c r="BG30" s="534"/>
      <c r="BH30" s="534"/>
      <c r="BI30" s="534"/>
      <c r="BJ30" s="534"/>
      <c r="BK30" s="534"/>
      <c r="BL30" s="534"/>
      <c r="BM30" s="534"/>
      <c r="BN30" s="534"/>
      <c r="BO30" s="534"/>
      <c r="BP30" s="534"/>
      <c r="BQ30" s="534"/>
      <c r="BR30" s="534"/>
      <c r="BS30" s="534"/>
      <c r="BT30" s="534"/>
      <c r="BU30" s="534"/>
      <c r="BV30" s="534"/>
      <c r="BW30" s="534"/>
      <c r="BX30" s="534"/>
      <c r="BY30" s="534"/>
      <c r="BZ30" s="534"/>
      <c r="CA30" s="534"/>
      <c r="CB30" s="534"/>
      <c r="CC30" s="534"/>
      <c r="CD30" s="534"/>
      <c r="CE30" s="534"/>
      <c r="CF30" s="534"/>
      <c r="CG30" s="534"/>
      <c r="CH30" s="534"/>
      <c r="CI30" s="534"/>
      <c r="CJ30" s="534"/>
      <c r="CK30" s="534"/>
      <c r="CL30" s="534"/>
      <c r="CM30" s="534"/>
      <c r="CN30" s="534"/>
      <c r="CO30" s="534"/>
      <c r="CP30" s="534"/>
      <c r="CQ30" s="534"/>
      <c r="CR30" s="534"/>
      <c r="CS30" s="534"/>
      <c r="CT30" s="534"/>
      <c r="CU30" s="534"/>
      <c r="CV30" s="534"/>
      <c r="CW30" s="534"/>
      <c r="CX30" s="534"/>
      <c r="CY30" s="534"/>
      <c r="CZ30" s="534"/>
      <c r="DA30" s="534"/>
      <c r="DB30" s="534"/>
      <c r="DC30" s="534"/>
      <c r="DD30" s="534"/>
      <c r="DE30" s="534"/>
      <c r="DF30" s="534"/>
      <c r="DG30" s="534"/>
      <c r="DH30" s="534"/>
      <c r="DI30" s="534"/>
      <c r="DJ30" s="534"/>
      <c r="DK30" s="534"/>
      <c r="DL30" s="534"/>
      <c r="DM30" s="534"/>
      <c r="DN30" s="534"/>
      <c r="DO30" s="534"/>
      <c r="DP30" s="534"/>
      <c r="DQ30" s="534"/>
      <c r="DR30" s="534"/>
      <c r="DS30" s="534"/>
      <c r="DT30" s="534"/>
      <c r="DU30" s="534"/>
      <c r="DV30" s="534"/>
      <c r="DW30" s="534"/>
      <c r="DX30" s="534"/>
      <c r="DY30" s="534"/>
      <c r="DZ30" s="534"/>
      <c r="EA30" s="534"/>
      <c r="EB30" s="534"/>
      <c r="EC30" s="534"/>
      <c r="ED30" s="534"/>
      <c r="EE30" s="534"/>
      <c r="EF30" s="534"/>
      <c r="EG30" s="534"/>
      <c r="EH30" s="534"/>
      <c r="EI30" s="534"/>
      <c r="EJ30" s="534"/>
      <c r="EK30" s="534"/>
      <c r="EL30" s="534"/>
      <c r="EM30" s="534"/>
      <c r="EN30" s="534"/>
      <c r="EO30" s="534"/>
      <c r="EP30" s="534"/>
      <c r="EQ30" s="534"/>
      <c r="ER30" s="534"/>
      <c r="ES30" s="534"/>
      <c r="ET30" s="534"/>
      <c r="EU30" s="534"/>
      <c r="EV30" s="534"/>
      <c r="EW30" s="534"/>
      <c r="EX30" s="534"/>
      <c r="EY30" s="534"/>
      <c r="EZ30" s="534"/>
      <c r="FA30" s="534"/>
      <c r="FB30" s="534"/>
      <c r="FC30" s="534"/>
      <c r="FD30" s="534"/>
      <c r="FE30" s="534"/>
      <c r="FF30" s="534"/>
      <c r="FG30" s="534"/>
      <c r="FH30" s="534"/>
      <c r="FI30" s="534"/>
      <c r="FJ30" s="534"/>
      <c r="FK30" s="534"/>
      <c r="FL30" s="534"/>
      <c r="FM30" s="534"/>
      <c r="FN30" s="534"/>
      <c r="FO30" s="534"/>
      <c r="FP30" s="534"/>
      <c r="FQ30" s="534"/>
      <c r="FR30" s="534"/>
      <c r="FS30" s="534"/>
      <c r="FT30" s="534"/>
      <c r="FU30" s="534"/>
      <c r="FV30" s="534"/>
      <c r="FW30" s="534"/>
      <c r="FX30" s="534"/>
      <c r="FY30" s="534"/>
      <c r="FZ30" s="534"/>
      <c r="GA30" s="534"/>
      <c r="GB30" s="534"/>
      <c r="GC30" s="534"/>
      <c r="GD30" s="534"/>
      <c r="GE30" s="534"/>
      <c r="GF30" s="534"/>
      <c r="GG30" s="534"/>
      <c r="GH30" s="534"/>
      <c r="GI30" s="534"/>
      <c r="GJ30" s="534"/>
      <c r="GK30" s="534"/>
      <c r="GL30" s="534"/>
      <c r="GM30" s="534"/>
      <c r="GN30" s="534"/>
      <c r="GO30" s="534"/>
      <c r="GP30" s="534"/>
      <c r="GQ30" s="534"/>
      <c r="GR30" s="534"/>
      <c r="GS30" s="534"/>
      <c r="GT30" s="534"/>
      <c r="GU30" s="534"/>
      <c r="GV30" s="534"/>
      <c r="GW30" s="534"/>
      <c r="GX30" s="534"/>
      <c r="GY30" s="534"/>
      <c r="GZ30" s="534"/>
      <c r="HA30" s="534"/>
      <c r="HB30" s="534"/>
      <c r="HC30" s="534"/>
      <c r="HD30" s="534"/>
      <c r="HE30" s="534"/>
      <c r="HF30" s="534"/>
      <c r="HG30" s="534"/>
      <c r="HH30" s="534"/>
      <c r="HI30" s="534"/>
      <c r="HJ30" s="534"/>
      <c r="HK30" s="534"/>
      <c r="HL30" s="534"/>
      <c r="HM30" s="534"/>
      <c r="HN30" s="534"/>
      <c r="HO30" s="534"/>
      <c r="HP30" s="534"/>
      <c r="HQ30" s="534"/>
      <c r="HR30" s="534"/>
      <c r="HS30" s="534"/>
      <c r="HT30" s="534"/>
      <c r="HU30" s="534"/>
      <c r="HV30" s="534"/>
      <c r="HW30" s="534"/>
      <c r="HX30" s="534"/>
      <c r="HY30" s="534"/>
      <c r="HZ30" s="534"/>
      <c r="IA30" s="534"/>
      <c r="IB30" s="534"/>
      <c r="IC30" s="534"/>
      <c r="ID30" s="534"/>
      <c r="IE30" s="534"/>
      <c r="IF30" s="534"/>
      <c r="IG30" s="534"/>
      <c r="IH30" s="534"/>
      <c r="II30" s="534"/>
      <c r="IJ30" s="534"/>
      <c r="IK30" s="534"/>
      <c r="IL30" s="534"/>
    </row>
    <row r="31" spans="1:246" s="444" customFormat="1" ht="20.100000000000001" customHeight="1">
      <c r="A31" s="457"/>
      <c r="B31" s="458"/>
      <c r="C31" s="458"/>
      <c r="D31" s="458"/>
      <c r="E31" s="502"/>
      <c r="F31" s="858" t="s">
        <v>2635</v>
      </c>
      <c r="G31" s="534"/>
      <c r="H31" s="534"/>
      <c r="I31" s="534"/>
      <c r="J31" s="534"/>
      <c r="K31" s="534"/>
      <c r="L31" s="534"/>
      <c r="M31" s="534"/>
      <c r="N31" s="534"/>
      <c r="O31" s="534"/>
      <c r="P31" s="534"/>
      <c r="Q31" s="534"/>
      <c r="R31" s="534"/>
      <c r="S31" s="534"/>
      <c r="T31" s="534"/>
      <c r="U31" s="534"/>
      <c r="V31" s="534"/>
      <c r="W31" s="534"/>
      <c r="X31" s="534"/>
      <c r="Y31" s="534"/>
      <c r="Z31" s="534"/>
      <c r="AA31" s="534"/>
      <c r="AB31" s="534"/>
      <c r="AC31" s="534"/>
      <c r="AD31" s="534"/>
      <c r="AE31" s="534"/>
      <c r="AF31" s="534"/>
      <c r="AG31" s="534"/>
      <c r="AH31" s="534"/>
      <c r="AI31" s="534"/>
      <c r="AJ31" s="534"/>
      <c r="AK31" s="534"/>
      <c r="AL31" s="534"/>
      <c r="AM31" s="534"/>
      <c r="AN31" s="534"/>
      <c r="AO31" s="534"/>
      <c r="AP31" s="534"/>
      <c r="AQ31" s="534"/>
      <c r="AR31" s="534"/>
      <c r="AS31" s="534"/>
      <c r="AT31" s="534"/>
      <c r="AU31" s="534"/>
      <c r="AV31" s="534"/>
      <c r="AW31" s="534"/>
      <c r="AX31" s="534"/>
      <c r="AY31" s="534"/>
      <c r="AZ31" s="534"/>
      <c r="BA31" s="534"/>
      <c r="BB31" s="534"/>
      <c r="BC31" s="534"/>
      <c r="BD31" s="534"/>
      <c r="BE31" s="534"/>
      <c r="BF31" s="534"/>
      <c r="BG31" s="534"/>
      <c r="BH31" s="534"/>
      <c r="BI31" s="534"/>
      <c r="BJ31" s="534"/>
      <c r="BK31" s="534"/>
      <c r="BL31" s="534"/>
      <c r="BM31" s="534"/>
      <c r="BN31" s="534"/>
      <c r="BO31" s="534"/>
      <c r="BP31" s="534"/>
      <c r="BQ31" s="534"/>
      <c r="BR31" s="534"/>
      <c r="BS31" s="534"/>
      <c r="BT31" s="534"/>
      <c r="BU31" s="534"/>
      <c r="BV31" s="534"/>
      <c r="BW31" s="534"/>
      <c r="BX31" s="534"/>
      <c r="BY31" s="534"/>
      <c r="BZ31" s="534"/>
      <c r="CA31" s="534"/>
      <c r="CB31" s="534"/>
      <c r="CC31" s="534"/>
      <c r="CD31" s="534"/>
      <c r="CE31" s="534"/>
      <c r="CF31" s="534"/>
      <c r="CG31" s="534"/>
      <c r="CH31" s="534"/>
      <c r="CI31" s="534"/>
      <c r="CJ31" s="534"/>
      <c r="CK31" s="534"/>
      <c r="CL31" s="534"/>
      <c r="CM31" s="534"/>
      <c r="CN31" s="534"/>
      <c r="CO31" s="534"/>
      <c r="CP31" s="534"/>
      <c r="CQ31" s="534"/>
      <c r="CR31" s="534"/>
      <c r="CS31" s="534"/>
      <c r="CT31" s="534"/>
      <c r="CU31" s="534"/>
      <c r="CV31" s="534"/>
      <c r="CW31" s="534"/>
      <c r="CX31" s="534"/>
      <c r="CY31" s="534"/>
      <c r="CZ31" s="534"/>
      <c r="DA31" s="534"/>
      <c r="DB31" s="534"/>
      <c r="DC31" s="534"/>
      <c r="DD31" s="534"/>
      <c r="DE31" s="534"/>
      <c r="DF31" s="534"/>
      <c r="DG31" s="534"/>
      <c r="DH31" s="534"/>
      <c r="DI31" s="534"/>
      <c r="DJ31" s="534"/>
      <c r="DK31" s="534"/>
      <c r="DL31" s="534"/>
      <c r="DM31" s="534"/>
      <c r="DN31" s="534"/>
      <c r="DO31" s="534"/>
      <c r="DP31" s="534"/>
      <c r="DQ31" s="534"/>
      <c r="DR31" s="534"/>
      <c r="DS31" s="534"/>
      <c r="DT31" s="534"/>
      <c r="DU31" s="534"/>
      <c r="DV31" s="534"/>
      <c r="DW31" s="534"/>
      <c r="DX31" s="534"/>
      <c r="DY31" s="534"/>
      <c r="DZ31" s="534"/>
      <c r="EA31" s="534"/>
      <c r="EB31" s="534"/>
      <c r="EC31" s="534"/>
      <c r="ED31" s="534"/>
      <c r="EE31" s="534"/>
      <c r="EF31" s="534"/>
      <c r="EG31" s="534"/>
      <c r="EH31" s="534"/>
      <c r="EI31" s="534"/>
      <c r="EJ31" s="534"/>
      <c r="EK31" s="534"/>
      <c r="EL31" s="534"/>
      <c r="EM31" s="534"/>
      <c r="EN31" s="534"/>
      <c r="EO31" s="534"/>
      <c r="EP31" s="534"/>
      <c r="EQ31" s="534"/>
      <c r="ER31" s="534"/>
      <c r="ES31" s="534"/>
      <c r="ET31" s="534"/>
      <c r="EU31" s="534"/>
      <c r="EV31" s="534"/>
      <c r="EW31" s="534"/>
      <c r="EX31" s="534"/>
      <c r="EY31" s="534"/>
      <c r="EZ31" s="534"/>
      <c r="FA31" s="534"/>
      <c r="FB31" s="534"/>
      <c r="FC31" s="534"/>
      <c r="FD31" s="534"/>
      <c r="FE31" s="534"/>
      <c r="FF31" s="534"/>
      <c r="FG31" s="534"/>
      <c r="FH31" s="534"/>
      <c r="FI31" s="534"/>
      <c r="FJ31" s="534"/>
      <c r="FK31" s="534"/>
      <c r="FL31" s="534"/>
      <c r="FM31" s="534"/>
      <c r="FN31" s="534"/>
      <c r="FO31" s="534"/>
      <c r="FP31" s="534"/>
      <c r="FQ31" s="534"/>
      <c r="FR31" s="534"/>
      <c r="FS31" s="534"/>
      <c r="FT31" s="534"/>
      <c r="FU31" s="534"/>
      <c r="FV31" s="534"/>
      <c r="FW31" s="534"/>
      <c r="FX31" s="534"/>
      <c r="FY31" s="534"/>
      <c r="FZ31" s="534"/>
      <c r="GA31" s="534"/>
      <c r="GB31" s="534"/>
      <c r="GC31" s="534"/>
      <c r="GD31" s="534"/>
      <c r="GE31" s="534"/>
      <c r="GF31" s="534"/>
      <c r="GG31" s="534"/>
      <c r="GH31" s="534"/>
      <c r="GI31" s="534"/>
      <c r="GJ31" s="534"/>
      <c r="GK31" s="534"/>
      <c r="GL31" s="534"/>
      <c r="GM31" s="534"/>
      <c r="GN31" s="534"/>
      <c r="GO31" s="534"/>
      <c r="GP31" s="534"/>
      <c r="GQ31" s="534"/>
      <c r="GR31" s="534"/>
      <c r="GS31" s="534"/>
      <c r="GT31" s="534"/>
      <c r="GU31" s="534"/>
      <c r="GV31" s="534"/>
      <c r="GW31" s="534"/>
      <c r="GX31" s="534"/>
      <c r="GY31" s="534"/>
      <c r="GZ31" s="534"/>
      <c r="HA31" s="534"/>
      <c r="HB31" s="534"/>
      <c r="HC31" s="534"/>
      <c r="HD31" s="534"/>
      <c r="HE31" s="534"/>
      <c r="HF31" s="534"/>
      <c r="HG31" s="534"/>
      <c r="HH31" s="534"/>
      <c r="HI31" s="534"/>
      <c r="HJ31" s="534"/>
      <c r="HK31" s="534"/>
      <c r="HL31" s="534"/>
      <c r="HM31" s="534"/>
      <c r="HN31" s="534"/>
      <c r="HO31" s="534"/>
      <c r="HP31" s="534"/>
      <c r="HQ31" s="534"/>
      <c r="HR31" s="534"/>
      <c r="HS31" s="534"/>
      <c r="HT31" s="534"/>
      <c r="HU31" s="534"/>
      <c r="HV31" s="534"/>
      <c r="HW31" s="534"/>
      <c r="HX31" s="534"/>
      <c r="HY31" s="534"/>
      <c r="HZ31" s="534"/>
      <c r="IA31" s="534"/>
      <c r="IB31" s="534"/>
      <c r="IC31" s="534"/>
      <c r="ID31" s="534"/>
      <c r="IE31" s="534"/>
      <c r="IF31" s="534"/>
      <c r="IG31" s="534"/>
      <c r="IH31" s="534"/>
      <c r="II31" s="534"/>
      <c r="IJ31" s="534"/>
      <c r="IK31" s="534"/>
      <c r="IL31" s="534"/>
    </row>
    <row r="32" spans="1:246" s="444" customFormat="1" ht="20.100000000000001" customHeight="1">
      <c r="A32" s="457"/>
      <c r="B32" s="458"/>
      <c r="C32" s="458"/>
      <c r="D32" s="458"/>
      <c r="E32" s="502"/>
      <c r="F32" s="858"/>
      <c r="G32" s="534"/>
      <c r="H32" s="534"/>
      <c r="I32" s="534"/>
      <c r="J32" s="534"/>
      <c r="K32" s="534"/>
      <c r="L32" s="534"/>
      <c r="M32" s="534"/>
      <c r="N32" s="534"/>
      <c r="O32" s="534"/>
      <c r="P32" s="534"/>
      <c r="Q32" s="534"/>
      <c r="R32" s="534"/>
      <c r="S32" s="534"/>
      <c r="T32" s="534"/>
      <c r="U32" s="534"/>
      <c r="V32" s="534"/>
      <c r="W32" s="534"/>
      <c r="X32" s="534"/>
      <c r="Y32" s="534"/>
      <c r="Z32" s="534"/>
      <c r="AA32" s="534"/>
      <c r="AB32" s="534"/>
      <c r="AC32" s="534"/>
      <c r="AD32" s="534"/>
      <c r="AE32" s="534"/>
      <c r="AF32" s="534"/>
      <c r="AG32" s="534"/>
      <c r="AH32" s="534"/>
      <c r="AI32" s="534"/>
      <c r="AJ32" s="534"/>
      <c r="AK32" s="534"/>
      <c r="AL32" s="534"/>
      <c r="AM32" s="534"/>
      <c r="AN32" s="534"/>
      <c r="AO32" s="534"/>
      <c r="AP32" s="534"/>
      <c r="AQ32" s="534"/>
      <c r="AR32" s="534"/>
      <c r="AS32" s="534"/>
      <c r="AT32" s="534"/>
      <c r="AU32" s="534"/>
      <c r="AV32" s="534"/>
      <c r="AW32" s="534"/>
      <c r="AX32" s="534"/>
      <c r="AY32" s="534"/>
      <c r="AZ32" s="534"/>
      <c r="BA32" s="534"/>
      <c r="BB32" s="534"/>
      <c r="BC32" s="534"/>
      <c r="BD32" s="534"/>
      <c r="BE32" s="534"/>
      <c r="BF32" s="534"/>
      <c r="BG32" s="534"/>
      <c r="BH32" s="534"/>
      <c r="BI32" s="534"/>
      <c r="BJ32" s="534"/>
      <c r="BK32" s="534"/>
      <c r="BL32" s="534"/>
      <c r="BM32" s="534"/>
      <c r="BN32" s="534"/>
      <c r="BO32" s="534"/>
      <c r="BP32" s="534"/>
      <c r="BQ32" s="534"/>
      <c r="BR32" s="534"/>
      <c r="BS32" s="534"/>
      <c r="BT32" s="534"/>
      <c r="BU32" s="534"/>
      <c r="BV32" s="534"/>
      <c r="BW32" s="534"/>
      <c r="BX32" s="534"/>
      <c r="BY32" s="534"/>
      <c r="BZ32" s="534"/>
      <c r="CA32" s="534"/>
      <c r="CB32" s="534"/>
      <c r="CC32" s="534"/>
      <c r="CD32" s="534"/>
      <c r="CE32" s="534"/>
      <c r="CF32" s="534"/>
      <c r="CG32" s="534"/>
      <c r="CH32" s="534"/>
      <c r="CI32" s="534"/>
      <c r="CJ32" s="534"/>
      <c r="CK32" s="534"/>
      <c r="CL32" s="534"/>
      <c r="CM32" s="534"/>
      <c r="CN32" s="534"/>
      <c r="CO32" s="534"/>
      <c r="CP32" s="534"/>
      <c r="CQ32" s="534"/>
      <c r="CR32" s="534"/>
      <c r="CS32" s="534"/>
      <c r="CT32" s="534"/>
      <c r="CU32" s="534"/>
      <c r="CV32" s="534"/>
      <c r="CW32" s="534"/>
      <c r="CX32" s="534"/>
      <c r="CY32" s="534"/>
      <c r="CZ32" s="534"/>
      <c r="DA32" s="534"/>
      <c r="DB32" s="534"/>
      <c r="DC32" s="534"/>
      <c r="DD32" s="534"/>
      <c r="DE32" s="534"/>
      <c r="DF32" s="534"/>
      <c r="DG32" s="534"/>
      <c r="DH32" s="534"/>
      <c r="DI32" s="534"/>
      <c r="DJ32" s="534"/>
      <c r="DK32" s="534"/>
      <c r="DL32" s="534"/>
      <c r="DM32" s="534"/>
      <c r="DN32" s="534"/>
      <c r="DO32" s="534"/>
      <c r="DP32" s="534"/>
      <c r="DQ32" s="534"/>
      <c r="DR32" s="534"/>
      <c r="DS32" s="534"/>
      <c r="DT32" s="534"/>
      <c r="DU32" s="534"/>
      <c r="DV32" s="534"/>
      <c r="DW32" s="534"/>
      <c r="DX32" s="534"/>
      <c r="DY32" s="534"/>
      <c r="DZ32" s="534"/>
      <c r="EA32" s="534"/>
      <c r="EB32" s="534"/>
      <c r="EC32" s="534"/>
      <c r="ED32" s="534"/>
      <c r="EE32" s="534"/>
      <c r="EF32" s="534"/>
      <c r="EG32" s="534"/>
      <c r="EH32" s="534"/>
      <c r="EI32" s="534"/>
      <c r="EJ32" s="534"/>
      <c r="EK32" s="534"/>
      <c r="EL32" s="534"/>
      <c r="EM32" s="534"/>
      <c r="EN32" s="534"/>
      <c r="EO32" s="534"/>
      <c r="EP32" s="534"/>
      <c r="EQ32" s="534"/>
      <c r="ER32" s="534"/>
      <c r="ES32" s="534"/>
      <c r="ET32" s="534"/>
      <c r="EU32" s="534"/>
      <c r="EV32" s="534"/>
      <c r="EW32" s="534"/>
      <c r="EX32" s="534"/>
      <c r="EY32" s="534"/>
      <c r="EZ32" s="534"/>
      <c r="FA32" s="534"/>
      <c r="FB32" s="534"/>
      <c r="FC32" s="534"/>
      <c r="FD32" s="534"/>
      <c r="FE32" s="534"/>
      <c r="FF32" s="534"/>
      <c r="FG32" s="534"/>
      <c r="FH32" s="534"/>
      <c r="FI32" s="534"/>
      <c r="FJ32" s="534"/>
      <c r="FK32" s="534"/>
      <c r="FL32" s="534"/>
      <c r="FM32" s="534"/>
      <c r="FN32" s="534"/>
      <c r="FO32" s="534"/>
      <c r="FP32" s="534"/>
      <c r="FQ32" s="534"/>
      <c r="FR32" s="534"/>
      <c r="FS32" s="534"/>
      <c r="FT32" s="534"/>
      <c r="FU32" s="534"/>
      <c r="FV32" s="534"/>
      <c r="FW32" s="534"/>
      <c r="FX32" s="534"/>
      <c r="FY32" s="534"/>
      <c r="FZ32" s="534"/>
      <c r="GA32" s="534"/>
      <c r="GB32" s="534"/>
      <c r="GC32" s="534"/>
      <c r="GD32" s="534"/>
      <c r="GE32" s="534"/>
      <c r="GF32" s="534"/>
      <c r="GG32" s="534"/>
      <c r="GH32" s="534"/>
      <c r="GI32" s="534"/>
      <c r="GJ32" s="534"/>
      <c r="GK32" s="534"/>
      <c r="GL32" s="534"/>
      <c r="GM32" s="534"/>
      <c r="GN32" s="534"/>
      <c r="GO32" s="534"/>
      <c r="GP32" s="534"/>
      <c r="GQ32" s="534"/>
      <c r="GR32" s="534"/>
      <c r="GS32" s="534"/>
      <c r="GT32" s="534"/>
      <c r="GU32" s="534"/>
      <c r="GV32" s="534"/>
      <c r="GW32" s="534"/>
      <c r="GX32" s="534"/>
      <c r="GY32" s="534"/>
      <c r="GZ32" s="534"/>
      <c r="HA32" s="534"/>
      <c r="HB32" s="534"/>
      <c r="HC32" s="534"/>
      <c r="HD32" s="534"/>
      <c r="HE32" s="534"/>
      <c r="HF32" s="534"/>
      <c r="HG32" s="534"/>
      <c r="HH32" s="534"/>
      <c r="HI32" s="534"/>
      <c r="HJ32" s="534"/>
      <c r="HK32" s="534"/>
      <c r="HL32" s="534"/>
      <c r="HM32" s="534"/>
      <c r="HN32" s="534"/>
      <c r="HO32" s="534"/>
      <c r="HP32" s="534"/>
      <c r="HQ32" s="534"/>
      <c r="HR32" s="534"/>
      <c r="HS32" s="534"/>
      <c r="HT32" s="534"/>
      <c r="HU32" s="534"/>
      <c r="HV32" s="534"/>
      <c r="HW32" s="534"/>
      <c r="HX32" s="534"/>
      <c r="HY32" s="534"/>
      <c r="HZ32" s="534"/>
      <c r="IA32" s="534"/>
      <c r="IB32" s="534"/>
      <c r="IC32" s="534"/>
      <c r="ID32" s="534"/>
      <c r="IE32" s="534"/>
      <c r="IF32" s="534"/>
      <c r="IG32" s="534"/>
      <c r="IH32" s="534"/>
      <c r="II32" s="534"/>
      <c r="IJ32" s="534"/>
      <c r="IK32" s="534"/>
      <c r="IL32" s="534"/>
    </row>
    <row r="33" spans="1:246" s="444" customFormat="1" ht="20.100000000000001" customHeight="1">
      <c r="A33" s="457"/>
      <c r="B33" s="458"/>
      <c r="C33" s="458"/>
      <c r="D33" s="458"/>
      <c r="E33" s="502"/>
      <c r="F33" s="858"/>
      <c r="G33" s="534"/>
      <c r="H33" s="534"/>
      <c r="I33" s="534"/>
      <c r="J33" s="534"/>
      <c r="K33" s="534"/>
      <c r="L33" s="534"/>
      <c r="M33" s="534"/>
      <c r="N33" s="534"/>
      <c r="O33" s="534"/>
      <c r="P33" s="534"/>
      <c r="Q33" s="534"/>
      <c r="R33" s="534"/>
      <c r="S33" s="534"/>
      <c r="T33" s="534"/>
      <c r="U33" s="534"/>
      <c r="V33" s="534"/>
      <c r="W33" s="534"/>
      <c r="X33" s="534"/>
      <c r="Y33" s="534"/>
      <c r="Z33" s="534"/>
      <c r="AA33" s="534"/>
      <c r="AB33" s="534"/>
      <c r="AC33" s="534"/>
      <c r="AD33" s="534"/>
      <c r="AE33" s="534"/>
      <c r="AF33" s="534"/>
      <c r="AG33" s="534"/>
      <c r="AH33" s="534"/>
      <c r="AI33" s="534"/>
      <c r="AJ33" s="534"/>
      <c r="AK33" s="534"/>
      <c r="AL33" s="534"/>
      <c r="AM33" s="534"/>
      <c r="AN33" s="534"/>
      <c r="AO33" s="534"/>
      <c r="AP33" s="534"/>
      <c r="AQ33" s="534"/>
      <c r="AR33" s="534"/>
      <c r="AS33" s="534"/>
      <c r="AT33" s="534"/>
      <c r="AU33" s="534"/>
      <c r="AV33" s="534"/>
      <c r="AW33" s="534"/>
      <c r="AX33" s="534"/>
      <c r="AY33" s="534"/>
      <c r="AZ33" s="534"/>
      <c r="BA33" s="534"/>
      <c r="BB33" s="534"/>
      <c r="BC33" s="534"/>
      <c r="BD33" s="534"/>
      <c r="BE33" s="534"/>
      <c r="BF33" s="534"/>
      <c r="BG33" s="534"/>
      <c r="BH33" s="534"/>
      <c r="BI33" s="534"/>
      <c r="BJ33" s="534"/>
      <c r="BK33" s="534"/>
      <c r="BL33" s="534"/>
      <c r="BM33" s="534"/>
      <c r="BN33" s="534"/>
      <c r="BO33" s="534"/>
      <c r="BP33" s="534"/>
      <c r="BQ33" s="534"/>
      <c r="BR33" s="534"/>
      <c r="BS33" s="534"/>
      <c r="BT33" s="534"/>
      <c r="BU33" s="534"/>
      <c r="BV33" s="534"/>
      <c r="BW33" s="534"/>
      <c r="BX33" s="534"/>
      <c r="BY33" s="534"/>
      <c r="BZ33" s="534"/>
      <c r="CA33" s="534"/>
      <c r="CB33" s="534"/>
      <c r="CC33" s="534"/>
      <c r="CD33" s="534"/>
      <c r="CE33" s="534"/>
      <c r="CF33" s="534"/>
      <c r="CG33" s="534"/>
      <c r="CH33" s="534"/>
      <c r="CI33" s="534"/>
      <c r="CJ33" s="534"/>
      <c r="CK33" s="534"/>
      <c r="CL33" s="534"/>
      <c r="CM33" s="534"/>
      <c r="CN33" s="534"/>
      <c r="CO33" s="534"/>
      <c r="CP33" s="534"/>
      <c r="CQ33" s="534"/>
      <c r="CR33" s="534"/>
      <c r="CS33" s="534"/>
      <c r="CT33" s="534"/>
      <c r="CU33" s="534"/>
      <c r="CV33" s="534"/>
      <c r="CW33" s="534"/>
      <c r="CX33" s="534"/>
      <c r="CY33" s="534"/>
      <c r="CZ33" s="534"/>
      <c r="DA33" s="534"/>
      <c r="DB33" s="534"/>
      <c r="DC33" s="534"/>
      <c r="DD33" s="534"/>
      <c r="DE33" s="534"/>
      <c r="DF33" s="534"/>
      <c r="DG33" s="534"/>
      <c r="DH33" s="534"/>
      <c r="DI33" s="534"/>
      <c r="DJ33" s="534"/>
      <c r="DK33" s="534"/>
      <c r="DL33" s="534"/>
      <c r="DM33" s="534"/>
      <c r="DN33" s="534"/>
      <c r="DO33" s="534"/>
      <c r="DP33" s="534"/>
      <c r="DQ33" s="534"/>
      <c r="DR33" s="534"/>
      <c r="DS33" s="534"/>
      <c r="DT33" s="534"/>
      <c r="DU33" s="534"/>
      <c r="DV33" s="534"/>
      <c r="DW33" s="534"/>
      <c r="DX33" s="534"/>
      <c r="DY33" s="534"/>
      <c r="DZ33" s="534"/>
      <c r="EA33" s="534"/>
      <c r="EB33" s="534"/>
      <c r="EC33" s="534"/>
      <c r="ED33" s="534"/>
      <c r="EE33" s="534"/>
      <c r="EF33" s="534"/>
      <c r="EG33" s="534"/>
      <c r="EH33" s="534"/>
      <c r="EI33" s="534"/>
      <c r="EJ33" s="534"/>
      <c r="EK33" s="534"/>
      <c r="EL33" s="534"/>
      <c r="EM33" s="534"/>
      <c r="EN33" s="534"/>
      <c r="EO33" s="534"/>
      <c r="EP33" s="534"/>
      <c r="EQ33" s="534"/>
      <c r="ER33" s="534"/>
      <c r="ES33" s="534"/>
      <c r="ET33" s="534"/>
      <c r="EU33" s="534"/>
      <c r="EV33" s="534"/>
      <c r="EW33" s="534"/>
      <c r="EX33" s="534"/>
      <c r="EY33" s="534"/>
      <c r="EZ33" s="534"/>
      <c r="FA33" s="534"/>
      <c r="FB33" s="534"/>
      <c r="FC33" s="534"/>
      <c r="FD33" s="534"/>
      <c r="FE33" s="534"/>
      <c r="FF33" s="534"/>
      <c r="FG33" s="534"/>
      <c r="FH33" s="534"/>
      <c r="FI33" s="534"/>
      <c r="FJ33" s="534"/>
      <c r="FK33" s="534"/>
      <c r="FL33" s="534"/>
      <c r="FM33" s="534"/>
      <c r="FN33" s="534"/>
      <c r="FO33" s="534"/>
      <c r="FP33" s="534"/>
      <c r="FQ33" s="534"/>
      <c r="FR33" s="534"/>
      <c r="FS33" s="534"/>
      <c r="FT33" s="534"/>
      <c r="FU33" s="534"/>
      <c r="FV33" s="534"/>
      <c r="FW33" s="534"/>
      <c r="FX33" s="534"/>
      <c r="FY33" s="534"/>
      <c r="FZ33" s="534"/>
      <c r="GA33" s="534"/>
      <c r="GB33" s="534"/>
      <c r="GC33" s="534"/>
      <c r="GD33" s="534"/>
      <c r="GE33" s="534"/>
      <c r="GF33" s="534"/>
      <c r="GG33" s="534"/>
      <c r="GH33" s="534"/>
      <c r="GI33" s="534"/>
      <c r="GJ33" s="534"/>
      <c r="GK33" s="534"/>
      <c r="GL33" s="534"/>
      <c r="GM33" s="534"/>
      <c r="GN33" s="534"/>
      <c r="GO33" s="534"/>
      <c r="GP33" s="534"/>
      <c r="GQ33" s="534"/>
      <c r="GR33" s="534"/>
      <c r="GS33" s="534"/>
      <c r="GT33" s="534"/>
      <c r="GU33" s="534"/>
      <c r="GV33" s="534"/>
      <c r="GW33" s="534"/>
      <c r="GX33" s="534"/>
      <c r="GY33" s="534"/>
      <c r="GZ33" s="534"/>
      <c r="HA33" s="534"/>
      <c r="HB33" s="534"/>
      <c r="HC33" s="534"/>
      <c r="HD33" s="534"/>
      <c r="HE33" s="534"/>
      <c r="HF33" s="534"/>
      <c r="HG33" s="534"/>
      <c r="HH33" s="534"/>
      <c r="HI33" s="534"/>
      <c r="HJ33" s="534"/>
      <c r="HK33" s="534"/>
      <c r="HL33" s="534"/>
      <c r="HM33" s="534"/>
      <c r="HN33" s="534"/>
      <c r="HO33" s="534"/>
      <c r="HP33" s="534"/>
      <c r="HQ33" s="534"/>
      <c r="HR33" s="534"/>
      <c r="HS33" s="534"/>
      <c r="HT33" s="534"/>
      <c r="HU33" s="534"/>
      <c r="HV33" s="534"/>
      <c r="HW33" s="534"/>
      <c r="HX33" s="534"/>
      <c r="HY33" s="534"/>
      <c r="HZ33" s="534"/>
      <c r="IA33" s="534"/>
      <c r="IB33" s="534"/>
      <c r="IC33" s="534"/>
      <c r="ID33" s="534"/>
      <c r="IE33" s="534"/>
      <c r="IF33" s="534"/>
      <c r="IG33" s="534"/>
      <c r="IH33" s="534"/>
      <c r="II33" s="534"/>
      <c r="IJ33" s="534"/>
      <c r="IK33" s="534"/>
      <c r="IL33" s="534"/>
    </row>
    <row r="34" spans="1:246" s="444" customFormat="1" ht="20.100000000000001" customHeight="1">
      <c r="A34" s="457"/>
      <c r="B34" s="458"/>
      <c r="C34" s="458"/>
      <c r="D34" s="458"/>
      <c r="E34" s="502"/>
      <c r="F34" s="858"/>
      <c r="G34" s="534"/>
      <c r="H34" s="534"/>
      <c r="I34" s="534"/>
      <c r="J34" s="534"/>
      <c r="K34" s="534"/>
      <c r="L34" s="534"/>
      <c r="M34" s="534"/>
      <c r="N34" s="534"/>
      <c r="O34" s="534"/>
      <c r="P34" s="534"/>
      <c r="Q34" s="534"/>
      <c r="R34" s="534"/>
      <c r="S34" s="534"/>
      <c r="T34" s="534"/>
      <c r="U34" s="534"/>
      <c r="V34" s="534"/>
      <c r="W34" s="534"/>
      <c r="X34" s="534"/>
      <c r="Y34" s="534"/>
      <c r="Z34" s="534"/>
      <c r="AA34" s="534"/>
      <c r="AB34" s="534"/>
      <c r="AC34" s="534"/>
      <c r="AD34" s="534"/>
      <c r="AE34" s="534"/>
      <c r="AF34" s="534"/>
      <c r="AG34" s="534"/>
      <c r="AH34" s="534"/>
      <c r="AI34" s="534"/>
      <c r="AJ34" s="534"/>
      <c r="AK34" s="534"/>
      <c r="AL34" s="534"/>
      <c r="AM34" s="534"/>
      <c r="AN34" s="534"/>
      <c r="AO34" s="534"/>
      <c r="AP34" s="534"/>
      <c r="AQ34" s="534"/>
      <c r="AR34" s="534"/>
      <c r="AS34" s="534"/>
      <c r="AT34" s="534"/>
      <c r="AU34" s="534"/>
      <c r="AV34" s="534"/>
      <c r="AW34" s="534"/>
      <c r="AX34" s="534"/>
      <c r="AY34" s="534"/>
      <c r="AZ34" s="534"/>
      <c r="BA34" s="534"/>
      <c r="BB34" s="534"/>
      <c r="BC34" s="534"/>
      <c r="BD34" s="534"/>
      <c r="BE34" s="534"/>
      <c r="BF34" s="534"/>
      <c r="BG34" s="534"/>
      <c r="BH34" s="534"/>
      <c r="BI34" s="534"/>
      <c r="BJ34" s="534"/>
      <c r="BK34" s="534"/>
      <c r="BL34" s="534"/>
      <c r="BM34" s="534"/>
      <c r="BN34" s="534"/>
      <c r="BO34" s="534"/>
      <c r="BP34" s="534"/>
      <c r="BQ34" s="534"/>
      <c r="BR34" s="534"/>
      <c r="BS34" s="534"/>
      <c r="BT34" s="534"/>
      <c r="BU34" s="534"/>
      <c r="BV34" s="534"/>
      <c r="BW34" s="534"/>
      <c r="BX34" s="534"/>
      <c r="BY34" s="534"/>
      <c r="BZ34" s="534"/>
      <c r="CA34" s="534"/>
      <c r="CB34" s="534"/>
      <c r="CC34" s="534"/>
      <c r="CD34" s="534"/>
      <c r="CE34" s="534"/>
      <c r="CF34" s="534"/>
      <c r="CG34" s="534"/>
      <c r="CH34" s="534"/>
      <c r="CI34" s="534"/>
      <c r="CJ34" s="534"/>
      <c r="CK34" s="534"/>
      <c r="CL34" s="534"/>
      <c r="CM34" s="534"/>
      <c r="CN34" s="534"/>
      <c r="CO34" s="534"/>
      <c r="CP34" s="534"/>
      <c r="CQ34" s="534"/>
      <c r="CR34" s="534"/>
      <c r="CS34" s="534"/>
      <c r="CT34" s="534"/>
      <c r="CU34" s="534"/>
      <c r="CV34" s="534"/>
      <c r="CW34" s="534"/>
      <c r="CX34" s="534"/>
      <c r="CY34" s="534"/>
      <c r="CZ34" s="534"/>
      <c r="DA34" s="534"/>
      <c r="DB34" s="534"/>
      <c r="DC34" s="534"/>
      <c r="DD34" s="534"/>
      <c r="DE34" s="534"/>
      <c r="DF34" s="534"/>
      <c r="DG34" s="534"/>
      <c r="DH34" s="534"/>
      <c r="DI34" s="534"/>
      <c r="DJ34" s="534"/>
      <c r="DK34" s="534"/>
      <c r="DL34" s="534"/>
      <c r="DM34" s="534"/>
      <c r="DN34" s="534"/>
      <c r="DO34" s="534"/>
      <c r="DP34" s="534"/>
      <c r="DQ34" s="534"/>
      <c r="DR34" s="534"/>
      <c r="DS34" s="534"/>
      <c r="DT34" s="534"/>
      <c r="DU34" s="534"/>
      <c r="DV34" s="534"/>
      <c r="DW34" s="534"/>
      <c r="DX34" s="534"/>
      <c r="DY34" s="534"/>
      <c r="DZ34" s="534"/>
      <c r="EA34" s="534"/>
      <c r="EB34" s="534"/>
      <c r="EC34" s="534"/>
      <c r="ED34" s="534"/>
      <c r="EE34" s="534"/>
      <c r="EF34" s="534"/>
      <c r="EG34" s="534"/>
      <c r="EH34" s="534"/>
      <c r="EI34" s="534"/>
      <c r="EJ34" s="534"/>
      <c r="EK34" s="534"/>
      <c r="EL34" s="534"/>
      <c r="EM34" s="534"/>
      <c r="EN34" s="534"/>
      <c r="EO34" s="534"/>
      <c r="EP34" s="534"/>
      <c r="EQ34" s="534"/>
      <c r="ER34" s="534"/>
      <c r="ES34" s="534"/>
      <c r="ET34" s="534"/>
      <c r="EU34" s="534"/>
      <c r="EV34" s="534"/>
      <c r="EW34" s="534"/>
      <c r="EX34" s="534"/>
      <c r="EY34" s="534"/>
      <c r="EZ34" s="534"/>
      <c r="FA34" s="534"/>
      <c r="FB34" s="534"/>
      <c r="FC34" s="534"/>
      <c r="FD34" s="534"/>
      <c r="FE34" s="534"/>
      <c r="FF34" s="534"/>
      <c r="FG34" s="534"/>
      <c r="FH34" s="534"/>
      <c r="FI34" s="534"/>
      <c r="FJ34" s="534"/>
      <c r="FK34" s="534"/>
      <c r="FL34" s="534"/>
      <c r="FM34" s="534"/>
      <c r="FN34" s="534"/>
      <c r="FO34" s="534"/>
      <c r="FP34" s="534"/>
      <c r="FQ34" s="534"/>
      <c r="FR34" s="534"/>
      <c r="FS34" s="534"/>
      <c r="FT34" s="534"/>
      <c r="FU34" s="534"/>
      <c r="FV34" s="534"/>
      <c r="FW34" s="534"/>
      <c r="FX34" s="534"/>
      <c r="FY34" s="534"/>
      <c r="FZ34" s="534"/>
      <c r="GA34" s="534"/>
      <c r="GB34" s="534"/>
      <c r="GC34" s="534"/>
      <c r="GD34" s="534"/>
      <c r="GE34" s="534"/>
      <c r="GF34" s="534"/>
      <c r="GG34" s="534"/>
      <c r="GH34" s="534"/>
      <c r="GI34" s="534"/>
      <c r="GJ34" s="534"/>
      <c r="GK34" s="534"/>
      <c r="GL34" s="534"/>
      <c r="GM34" s="534"/>
      <c r="GN34" s="534"/>
      <c r="GO34" s="534"/>
      <c r="GP34" s="534"/>
      <c r="GQ34" s="534"/>
      <c r="GR34" s="534"/>
      <c r="GS34" s="534"/>
      <c r="GT34" s="534"/>
      <c r="GU34" s="534"/>
      <c r="GV34" s="534"/>
      <c r="GW34" s="534"/>
      <c r="GX34" s="534"/>
      <c r="GY34" s="534"/>
      <c r="GZ34" s="534"/>
      <c r="HA34" s="534"/>
      <c r="HB34" s="534"/>
      <c r="HC34" s="534"/>
      <c r="HD34" s="534"/>
      <c r="HE34" s="534"/>
      <c r="HF34" s="534"/>
      <c r="HG34" s="534"/>
      <c r="HH34" s="534"/>
      <c r="HI34" s="534"/>
      <c r="HJ34" s="534"/>
      <c r="HK34" s="534"/>
      <c r="HL34" s="534"/>
      <c r="HM34" s="534"/>
      <c r="HN34" s="534"/>
      <c r="HO34" s="534"/>
      <c r="HP34" s="534"/>
      <c r="HQ34" s="534"/>
      <c r="HR34" s="534"/>
      <c r="HS34" s="534"/>
      <c r="HT34" s="534"/>
      <c r="HU34" s="534"/>
      <c r="HV34" s="534"/>
      <c r="HW34" s="534"/>
      <c r="HX34" s="534"/>
      <c r="HY34" s="534"/>
      <c r="HZ34" s="534"/>
      <c r="IA34" s="534"/>
      <c r="IB34" s="534"/>
      <c r="IC34" s="534"/>
      <c r="ID34" s="534"/>
      <c r="IE34" s="534"/>
      <c r="IF34" s="534"/>
      <c r="IG34" s="534"/>
      <c r="IH34" s="534"/>
      <c r="II34" s="534"/>
      <c r="IJ34" s="534"/>
      <c r="IK34" s="534"/>
      <c r="IL34" s="534"/>
    </row>
    <row r="35" spans="1:246" s="444" customFormat="1" ht="20.100000000000001" customHeight="1">
      <c r="A35" s="457"/>
      <c r="B35" s="458"/>
      <c r="C35" s="458"/>
      <c r="D35" s="458"/>
      <c r="E35" s="502"/>
      <c r="F35" s="858"/>
      <c r="G35" s="534"/>
      <c r="H35" s="534"/>
      <c r="I35" s="534"/>
      <c r="J35" s="534"/>
      <c r="K35" s="534"/>
      <c r="L35" s="534"/>
      <c r="M35" s="534"/>
      <c r="N35" s="534"/>
      <c r="O35" s="534"/>
      <c r="P35" s="534"/>
      <c r="Q35" s="534"/>
      <c r="R35" s="534"/>
      <c r="S35" s="534"/>
      <c r="T35" s="534"/>
      <c r="U35" s="534"/>
      <c r="V35" s="534"/>
      <c r="W35" s="534"/>
      <c r="X35" s="534"/>
      <c r="Y35" s="534"/>
      <c r="Z35" s="534"/>
      <c r="AA35" s="534"/>
      <c r="AB35" s="534"/>
      <c r="AC35" s="534"/>
      <c r="AD35" s="534"/>
      <c r="AE35" s="534"/>
      <c r="AF35" s="534"/>
      <c r="AG35" s="534"/>
      <c r="AH35" s="534"/>
      <c r="AI35" s="534"/>
      <c r="AJ35" s="534"/>
      <c r="AK35" s="534"/>
      <c r="AL35" s="534"/>
      <c r="AM35" s="534"/>
      <c r="AN35" s="534"/>
      <c r="AO35" s="534"/>
      <c r="AP35" s="534"/>
      <c r="AQ35" s="534"/>
      <c r="AR35" s="534"/>
      <c r="AS35" s="534"/>
      <c r="AT35" s="534"/>
      <c r="AU35" s="534"/>
      <c r="AV35" s="534"/>
      <c r="AW35" s="534"/>
      <c r="AX35" s="534"/>
      <c r="AY35" s="534"/>
      <c r="AZ35" s="534"/>
      <c r="BA35" s="534"/>
      <c r="BB35" s="534"/>
      <c r="BC35" s="534"/>
      <c r="BD35" s="534"/>
      <c r="BE35" s="534"/>
      <c r="BF35" s="534"/>
      <c r="BG35" s="534"/>
      <c r="BH35" s="534"/>
      <c r="BI35" s="534"/>
      <c r="BJ35" s="534"/>
      <c r="BK35" s="534"/>
      <c r="BL35" s="534"/>
      <c r="BM35" s="534"/>
      <c r="BN35" s="534"/>
      <c r="BO35" s="534"/>
      <c r="BP35" s="534"/>
      <c r="BQ35" s="534"/>
      <c r="BR35" s="534"/>
      <c r="BS35" s="534"/>
      <c r="BT35" s="534"/>
      <c r="BU35" s="534"/>
      <c r="BV35" s="534"/>
      <c r="BW35" s="534"/>
      <c r="BX35" s="534"/>
      <c r="BY35" s="534"/>
      <c r="BZ35" s="534"/>
      <c r="CA35" s="534"/>
      <c r="CB35" s="534"/>
      <c r="CC35" s="534"/>
      <c r="CD35" s="534"/>
      <c r="CE35" s="534"/>
      <c r="CF35" s="534"/>
      <c r="CG35" s="534"/>
      <c r="CH35" s="534"/>
      <c r="CI35" s="534"/>
      <c r="CJ35" s="534"/>
      <c r="CK35" s="534"/>
      <c r="CL35" s="534"/>
      <c r="CM35" s="534"/>
      <c r="CN35" s="534"/>
      <c r="CO35" s="534"/>
      <c r="CP35" s="534"/>
      <c r="CQ35" s="534"/>
      <c r="CR35" s="534"/>
      <c r="CS35" s="534"/>
      <c r="CT35" s="534"/>
      <c r="CU35" s="534"/>
      <c r="CV35" s="534"/>
      <c r="CW35" s="534"/>
      <c r="CX35" s="534"/>
      <c r="CY35" s="534"/>
      <c r="CZ35" s="534"/>
      <c r="DA35" s="534"/>
      <c r="DB35" s="534"/>
      <c r="DC35" s="534"/>
      <c r="DD35" s="534"/>
      <c r="DE35" s="534"/>
      <c r="DF35" s="534"/>
      <c r="DG35" s="534"/>
      <c r="DH35" s="534"/>
      <c r="DI35" s="534"/>
      <c r="DJ35" s="534"/>
      <c r="DK35" s="534"/>
      <c r="DL35" s="534"/>
      <c r="DM35" s="534"/>
      <c r="DN35" s="534"/>
      <c r="DO35" s="534"/>
      <c r="DP35" s="534"/>
      <c r="DQ35" s="534"/>
      <c r="DR35" s="534"/>
      <c r="DS35" s="534"/>
      <c r="DT35" s="534"/>
      <c r="DU35" s="534"/>
      <c r="DV35" s="534"/>
      <c r="DW35" s="534"/>
      <c r="DX35" s="534"/>
      <c r="DY35" s="534"/>
      <c r="DZ35" s="534"/>
      <c r="EA35" s="534"/>
      <c r="EB35" s="534"/>
      <c r="EC35" s="534"/>
      <c r="ED35" s="534"/>
      <c r="EE35" s="534"/>
      <c r="EF35" s="534"/>
      <c r="EG35" s="534"/>
      <c r="EH35" s="534"/>
      <c r="EI35" s="534"/>
      <c r="EJ35" s="534"/>
      <c r="EK35" s="534"/>
      <c r="EL35" s="534"/>
      <c r="EM35" s="534"/>
      <c r="EN35" s="534"/>
      <c r="EO35" s="534"/>
      <c r="EP35" s="534"/>
      <c r="EQ35" s="534"/>
      <c r="ER35" s="534"/>
      <c r="ES35" s="534"/>
      <c r="ET35" s="534"/>
      <c r="EU35" s="534"/>
      <c r="EV35" s="534"/>
      <c r="EW35" s="534"/>
      <c r="EX35" s="534"/>
      <c r="EY35" s="534"/>
      <c r="EZ35" s="534"/>
      <c r="FA35" s="534"/>
      <c r="FB35" s="534"/>
      <c r="FC35" s="534"/>
      <c r="FD35" s="534"/>
      <c r="FE35" s="534"/>
      <c r="FF35" s="534"/>
      <c r="FG35" s="534"/>
      <c r="FH35" s="534"/>
      <c r="FI35" s="534"/>
      <c r="FJ35" s="534"/>
      <c r="FK35" s="534"/>
      <c r="FL35" s="534"/>
      <c r="FM35" s="534"/>
      <c r="FN35" s="534"/>
      <c r="FO35" s="534"/>
      <c r="FP35" s="534"/>
      <c r="FQ35" s="534"/>
      <c r="FR35" s="534"/>
      <c r="FS35" s="534"/>
      <c r="FT35" s="534"/>
      <c r="FU35" s="534"/>
      <c r="FV35" s="534"/>
      <c r="FW35" s="534"/>
      <c r="FX35" s="534"/>
      <c r="FY35" s="534"/>
      <c r="FZ35" s="534"/>
      <c r="GA35" s="534"/>
      <c r="GB35" s="534"/>
      <c r="GC35" s="534"/>
      <c r="GD35" s="534"/>
      <c r="GE35" s="534"/>
      <c r="GF35" s="534"/>
      <c r="GG35" s="534"/>
      <c r="GH35" s="534"/>
      <c r="GI35" s="534"/>
      <c r="GJ35" s="534"/>
      <c r="GK35" s="534"/>
      <c r="GL35" s="534"/>
      <c r="GM35" s="534"/>
      <c r="GN35" s="534"/>
      <c r="GO35" s="534"/>
      <c r="GP35" s="534"/>
      <c r="GQ35" s="534"/>
      <c r="GR35" s="534"/>
      <c r="GS35" s="534"/>
      <c r="GT35" s="534"/>
      <c r="GU35" s="534"/>
      <c r="GV35" s="534"/>
      <c r="GW35" s="534"/>
      <c r="GX35" s="534"/>
      <c r="GY35" s="534"/>
      <c r="GZ35" s="534"/>
      <c r="HA35" s="534"/>
      <c r="HB35" s="534"/>
      <c r="HC35" s="534"/>
      <c r="HD35" s="534"/>
      <c r="HE35" s="534"/>
      <c r="HF35" s="534"/>
      <c r="HG35" s="534"/>
      <c r="HH35" s="534"/>
      <c r="HI35" s="534"/>
      <c r="HJ35" s="534"/>
      <c r="HK35" s="534"/>
      <c r="HL35" s="534"/>
      <c r="HM35" s="534"/>
      <c r="HN35" s="534"/>
      <c r="HO35" s="534"/>
      <c r="HP35" s="534"/>
      <c r="HQ35" s="534"/>
      <c r="HR35" s="534"/>
      <c r="HS35" s="534"/>
      <c r="HT35" s="534"/>
      <c r="HU35" s="534"/>
      <c r="HV35" s="534"/>
      <c r="HW35" s="534"/>
      <c r="HX35" s="534"/>
      <c r="HY35" s="534"/>
      <c r="HZ35" s="534"/>
      <c r="IA35" s="534"/>
      <c r="IB35" s="534"/>
      <c r="IC35" s="534"/>
      <c r="ID35" s="534"/>
      <c r="IE35" s="534"/>
      <c r="IF35" s="534"/>
      <c r="IG35" s="534"/>
      <c r="IH35" s="534"/>
      <c r="II35" s="534"/>
      <c r="IJ35" s="534"/>
      <c r="IK35" s="534"/>
      <c r="IL35" s="534"/>
    </row>
    <row r="36" spans="1:246" s="444" customFormat="1" ht="20.100000000000001" customHeight="1">
      <c r="A36" s="457"/>
      <c r="B36" s="458"/>
      <c r="C36" s="458"/>
      <c r="D36" s="458"/>
      <c r="E36" s="502"/>
      <c r="F36" s="447"/>
      <c r="G36" s="534"/>
      <c r="H36" s="534"/>
      <c r="I36" s="534"/>
      <c r="J36" s="534"/>
      <c r="K36" s="534"/>
      <c r="L36" s="534"/>
      <c r="M36" s="534"/>
      <c r="N36" s="534"/>
      <c r="O36" s="534"/>
      <c r="P36" s="534"/>
      <c r="Q36" s="534"/>
      <c r="R36" s="534"/>
      <c r="S36" s="534"/>
      <c r="T36" s="534"/>
      <c r="U36" s="534"/>
      <c r="V36" s="534"/>
      <c r="W36" s="534"/>
      <c r="X36" s="534"/>
      <c r="Y36" s="534"/>
      <c r="Z36" s="534"/>
      <c r="AA36" s="534"/>
      <c r="AB36" s="534"/>
      <c r="AC36" s="534"/>
      <c r="AD36" s="534"/>
      <c r="AE36" s="534"/>
      <c r="AF36" s="534"/>
      <c r="AG36" s="534"/>
      <c r="AH36" s="534"/>
      <c r="AI36" s="534"/>
      <c r="AJ36" s="534"/>
      <c r="AK36" s="534"/>
      <c r="AL36" s="534"/>
      <c r="AM36" s="534"/>
      <c r="AN36" s="534"/>
      <c r="AO36" s="534"/>
      <c r="AP36" s="534"/>
      <c r="AQ36" s="534"/>
      <c r="AR36" s="534"/>
      <c r="AS36" s="534"/>
      <c r="AT36" s="534"/>
      <c r="AU36" s="534"/>
      <c r="AV36" s="534"/>
      <c r="AW36" s="534"/>
      <c r="AX36" s="534"/>
      <c r="AY36" s="534"/>
      <c r="AZ36" s="534"/>
      <c r="BA36" s="534"/>
      <c r="BB36" s="534"/>
      <c r="BC36" s="534"/>
      <c r="BD36" s="534"/>
      <c r="BE36" s="534"/>
      <c r="BF36" s="534"/>
      <c r="BG36" s="534"/>
      <c r="BH36" s="534"/>
      <c r="BI36" s="534"/>
      <c r="BJ36" s="534"/>
      <c r="BK36" s="534"/>
      <c r="BL36" s="534"/>
      <c r="BM36" s="534"/>
      <c r="BN36" s="534"/>
      <c r="BO36" s="534"/>
      <c r="BP36" s="534"/>
      <c r="BQ36" s="534"/>
      <c r="BR36" s="534"/>
      <c r="BS36" s="534"/>
      <c r="BT36" s="534"/>
      <c r="BU36" s="534"/>
      <c r="BV36" s="534"/>
      <c r="BW36" s="534"/>
      <c r="BX36" s="534"/>
      <c r="BY36" s="534"/>
      <c r="BZ36" s="534"/>
      <c r="CA36" s="534"/>
      <c r="CB36" s="534"/>
      <c r="CC36" s="534"/>
      <c r="CD36" s="534"/>
      <c r="CE36" s="534"/>
      <c r="CF36" s="534"/>
      <c r="CG36" s="534"/>
      <c r="CH36" s="534"/>
      <c r="CI36" s="534"/>
      <c r="CJ36" s="534"/>
      <c r="CK36" s="534"/>
      <c r="CL36" s="534"/>
      <c r="CM36" s="534"/>
      <c r="CN36" s="534"/>
      <c r="CO36" s="534"/>
      <c r="CP36" s="534"/>
      <c r="CQ36" s="534"/>
      <c r="CR36" s="534"/>
      <c r="CS36" s="534"/>
      <c r="CT36" s="534"/>
      <c r="CU36" s="534"/>
      <c r="CV36" s="534"/>
      <c r="CW36" s="534"/>
      <c r="CX36" s="534"/>
      <c r="CY36" s="534"/>
      <c r="CZ36" s="534"/>
      <c r="DA36" s="534"/>
      <c r="DB36" s="534"/>
      <c r="DC36" s="534"/>
      <c r="DD36" s="534"/>
      <c r="DE36" s="534"/>
      <c r="DF36" s="534"/>
      <c r="DG36" s="534"/>
      <c r="DH36" s="534"/>
      <c r="DI36" s="534"/>
      <c r="DJ36" s="534"/>
      <c r="DK36" s="534"/>
      <c r="DL36" s="534"/>
      <c r="DM36" s="534"/>
      <c r="DN36" s="534"/>
      <c r="DO36" s="534"/>
      <c r="DP36" s="534"/>
      <c r="DQ36" s="534"/>
      <c r="DR36" s="534"/>
      <c r="DS36" s="534"/>
      <c r="DT36" s="534"/>
      <c r="DU36" s="534"/>
      <c r="DV36" s="534"/>
      <c r="DW36" s="534"/>
      <c r="DX36" s="534"/>
      <c r="DY36" s="534"/>
      <c r="DZ36" s="534"/>
      <c r="EA36" s="534"/>
      <c r="EB36" s="534"/>
      <c r="EC36" s="534"/>
      <c r="ED36" s="534"/>
      <c r="EE36" s="534"/>
      <c r="EF36" s="534"/>
      <c r="EG36" s="534"/>
      <c r="EH36" s="534"/>
      <c r="EI36" s="534"/>
      <c r="EJ36" s="534"/>
      <c r="EK36" s="534"/>
      <c r="EL36" s="534"/>
      <c r="EM36" s="534"/>
      <c r="EN36" s="534"/>
      <c r="EO36" s="534"/>
      <c r="EP36" s="534"/>
      <c r="EQ36" s="534"/>
      <c r="ER36" s="534"/>
      <c r="ES36" s="534"/>
      <c r="ET36" s="534"/>
      <c r="EU36" s="534"/>
      <c r="EV36" s="534"/>
      <c r="EW36" s="534"/>
      <c r="EX36" s="534"/>
      <c r="EY36" s="534"/>
      <c r="EZ36" s="534"/>
      <c r="FA36" s="534"/>
      <c r="FB36" s="534"/>
      <c r="FC36" s="534"/>
      <c r="FD36" s="534"/>
      <c r="FE36" s="534"/>
      <c r="FF36" s="534"/>
      <c r="FG36" s="534"/>
      <c r="FH36" s="534"/>
      <c r="FI36" s="534"/>
      <c r="FJ36" s="534"/>
      <c r="FK36" s="534"/>
      <c r="FL36" s="534"/>
      <c r="FM36" s="534"/>
      <c r="FN36" s="534"/>
      <c r="FO36" s="534"/>
      <c r="FP36" s="534"/>
      <c r="FQ36" s="534"/>
      <c r="FR36" s="534"/>
      <c r="FS36" s="534"/>
      <c r="FT36" s="534"/>
      <c r="FU36" s="534"/>
      <c r="FV36" s="534"/>
      <c r="FW36" s="534"/>
      <c r="FX36" s="534"/>
      <c r="FY36" s="534"/>
      <c r="FZ36" s="534"/>
      <c r="GA36" s="534"/>
      <c r="GB36" s="534"/>
      <c r="GC36" s="534"/>
      <c r="GD36" s="534"/>
      <c r="GE36" s="534"/>
      <c r="GF36" s="534"/>
      <c r="GG36" s="534"/>
      <c r="GH36" s="534"/>
      <c r="GI36" s="534"/>
      <c r="GJ36" s="534"/>
      <c r="GK36" s="534"/>
      <c r="GL36" s="534"/>
      <c r="GM36" s="534"/>
      <c r="GN36" s="534"/>
      <c r="GO36" s="534"/>
      <c r="GP36" s="534"/>
      <c r="GQ36" s="534"/>
      <c r="GR36" s="534"/>
      <c r="GS36" s="534"/>
      <c r="GT36" s="534"/>
      <c r="GU36" s="534"/>
      <c r="GV36" s="534"/>
      <c r="GW36" s="534"/>
      <c r="GX36" s="534"/>
      <c r="GY36" s="534"/>
      <c r="GZ36" s="534"/>
      <c r="HA36" s="534"/>
      <c r="HB36" s="534"/>
      <c r="HC36" s="534"/>
      <c r="HD36" s="534"/>
      <c r="HE36" s="534"/>
      <c r="HF36" s="534"/>
      <c r="HG36" s="534"/>
      <c r="HH36" s="534"/>
      <c r="HI36" s="534"/>
      <c r="HJ36" s="534"/>
      <c r="HK36" s="534"/>
      <c r="HL36" s="534"/>
      <c r="HM36" s="534"/>
      <c r="HN36" s="534"/>
      <c r="HO36" s="534"/>
      <c r="HP36" s="534"/>
      <c r="HQ36" s="534"/>
      <c r="HR36" s="534"/>
      <c r="HS36" s="534"/>
      <c r="HT36" s="534"/>
      <c r="HU36" s="534"/>
      <c r="HV36" s="534"/>
      <c r="HW36" s="534"/>
      <c r="HX36" s="534"/>
      <c r="HY36" s="534"/>
      <c r="HZ36" s="534"/>
      <c r="IA36" s="534"/>
      <c r="IB36" s="534"/>
      <c r="IC36" s="534"/>
      <c r="ID36" s="534"/>
      <c r="IE36" s="534"/>
      <c r="IF36" s="534"/>
      <c r="IG36" s="534"/>
      <c r="IH36" s="534"/>
      <c r="II36" s="534"/>
      <c r="IJ36" s="534"/>
      <c r="IK36" s="534"/>
      <c r="IL36" s="534"/>
    </row>
    <row r="37" spans="1:246" s="444" customFormat="1" ht="20.100000000000001" customHeight="1">
      <c r="A37" s="457"/>
      <c r="B37" s="458"/>
      <c r="C37" s="458"/>
      <c r="D37" s="458"/>
      <c r="E37" s="446">
        <v>70000</v>
      </c>
      <c r="F37" s="465" t="s">
        <v>2636</v>
      </c>
      <c r="G37" s="534"/>
      <c r="H37" s="534"/>
      <c r="I37" s="534"/>
      <c r="J37" s="534"/>
      <c r="K37" s="534"/>
      <c r="L37" s="534"/>
      <c r="M37" s="534"/>
      <c r="N37" s="534"/>
      <c r="O37" s="534"/>
      <c r="P37" s="534"/>
      <c r="Q37" s="534"/>
      <c r="R37" s="534"/>
      <c r="S37" s="534"/>
      <c r="T37" s="534"/>
      <c r="U37" s="534"/>
      <c r="V37" s="534"/>
      <c r="W37" s="534"/>
      <c r="X37" s="534"/>
      <c r="Y37" s="534"/>
      <c r="Z37" s="534"/>
      <c r="AA37" s="534"/>
      <c r="AB37" s="534"/>
      <c r="AC37" s="534"/>
      <c r="AD37" s="534"/>
      <c r="AE37" s="534"/>
      <c r="AF37" s="534"/>
      <c r="AG37" s="534"/>
      <c r="AH37" s="534"/>
      <c r="AI37" s="534"/>
      <c r="AJ37" s="534"/>
      <c r="AK37" s="534"/>
      <c r="AL37" s="534"/>
      <c r="AM37" s="534"/>
      <c r="AN37" s="534"/>
      <c r="AO37" s="534"/>
      <c r="AP37" s="534"/>
      <c r="AQ37" s="534"/>
      <c r="AR37" s="534"/>
      <c r="AS37" s="534"/>
      <c r="AT37" s="534"/>
      <c r="AU37" s="534"/>
      <c r="AV37" s="534"/>
      <c r="AW37" s="534"/>
      <c r="AX37" s="534"/>
      <c r="AY37" s="534"/>
      <c r="AZ37" s="534"/>
      <c r="BA37" s="534"/>
      <c r="BB37" s="534"/>
      <c r="BC37" s="534"/>
      <c r="BD37" s="534"/>
      <c r="BE37" s="534"/>
      <c r="BF37" s="534"/>
      <c r="BG37" s="534"/>
      <c r="BH37" s="534"/>
      <c r="BI37" s="534"/>
      <c r="BJ37" s="534"/>
      <c r="BK37" s="534"/>
      <c r="BL37" s="534"/>
      <c r="BM37" s="534"/>
      <c r="BN37" s="534"/>
      <c r="BO37" s="534"/>
      <c r="BP37" s="534"/>
      <c r="BQ37" s="534"/>
      <c r="BR37" s="534"/>
      <c r="BS37" s="534"/>
      <c r="BT37" s="534"/>
      <c r="BU37" s="534"/>
      <c r="BV37" s="534"/>
      <c r="BW37" s="534"/>
      <c r="BX37" s="534"/>
      <c r="BY37" s="534"/>
      <c r="BZ37" s="534"/>
      <c r="CA37" s="534"/>
      <c r="CB37" s="534"/>
      <c r="CC37" s="534"/>
      <c r="CD37" s="534"/>
      <c r="CE37" s="534"/>
      <c r="CF37" s="534"/>
      <c r="CG37" s="534"/>
      <c r="CH37" s="534"/>
      <c r="CI37" s="534"/>
      <c r="CJ37" s="534"/>
      <c r="CK37" s="534"/>
      <c r="CL37" s="534"/>
      <c r="CM37" s="534"/>
      <c r="CN37" s="534"/>
      <c r="CO37" s="534"/>
      <c r="CP37" s="534"/>
      <c r="CQ37" s="534"/>
      <c r="CR37" s="534"/>
      <c r="CS37" s="534"/>
      <c r="CT37" s="534"/>
      <c r="CU37" s="534"/>
      <c r="CV37" s="534"/>
      <c r="CW37" s="534"/>
      <c r="CX37" s="534"/>
      <c r="CY37" s="534"/>
      <c r="CZ37" s="534"/>
      <c r="DA37" s="534"/>
      <c r="DB37" s="534"/>
      <c r="DC37" s="534"/>
      <c r="DD37" s="534"/>
      <c r="DE37" s="534"/>
      <c r="DF37" s="534"/>
      <c r="DG37" s="534"/>
      <c r="DH37" s="534"/>
      <c r="DI37" s="534"/>
      <c r="DJ37" s="534"/>
      <c r="DK37" s="534"/>
      <c r="DL37" s="534"/>
      <c r="DM37" s="534"/>
      <c r="DN37" s="534"/>
      <c r="DO37" s="534"/>
      <c r="DP37" s="534"/>
      <c r="DQ37" s="534"/>
      <c r="DR37" s="534"/>
      <c r="DS37" s="534"/>
      <c r="DT37" s="534"/>
      <c r="DU37" s="534"/>
      <c r="DV37" s="534"/>
      <c r="DW37" s="534"/>
      <c r="DX37" s="534"/>
      <c r="DY37" s="534"/>
      <c r="DZ37" s="534"/>
      <c r="EA37" s="534"/>
      <c r="EB37" s="534"/>
      <c r="EC37" s="534"/>
      <c r="ED37" s="534"/>
      <c r="EE37" s="534"/>
      <c r="EF37" s="534"/>
      <c r="EG37" s="534"/>
      <c r="EH37" s="534"/>
      <c r="EI37" s="534"/>
      <c r="EJ37" s="534"/>
      <c r="EK37" s="534"/>
      <c r="EL37" s="534"/>
      <c r="EM37" s="534"/>
      <c r="EN37" s="534"/>
      <c r="EO37" s="534"/>
      <c r="EP37" s="534"/>
      <c r="EQ37" s="534"/>
      <c r="ER37" s="534"/>
      <c r="ES37" s="534"/>
      <c r="ET37" s="534"/>
      <c r="EU37" s="534"/>
      <c r="EV37" s="534"/>
      <c r="EW37" s="534"/>
      <c r="EX37" s="534"/>
      <c r="EY37" s="534"/>
      <c r="EZ37" s="534"/>
      <c r="FA37" s="534"/>
      <c r="FB37" s="534"/>
      <c r="FC37" s="534"/>
      <c r="FD37" s="534"/>
      <c r="FE37" s="534"/>
      <c r="FF37" s="534"/>
      <c r="FG37" s="534"/>
      <c r="FH37" s="534"/>
      <c r="FI37" s="534"/>
      <c r="FJ37" s="534"/>
      <c r="FK37" s="534"/>
      <c r="FL37" s="534"/>
      <c r="FM37" s="534"/>
      <c r="FN37" s="534"/>
      <c r="FO37" s="534"/>
      <c r="FP37" s="534"/>
      <c r="FQ37" s="534"/>
      <c r="FR37" s="534"/>
      <c r="FS37" s="534"/>
      <c r="FT37" s="534"/>
      <c r="FU37" s="534"/>
      <c r="FV37" s="534"/>
      <c r="FW37" s="534"/>
      <c r="FX37" s="534"/>
      <c r="FY37" s="534"/>
      <c r="FZ37" s="534"/>
      <c r="GA37" s="534"/>
      <c r="GB37" s="534"/>
      <c r="GC37" s="534"/>
      <c r="GD37" s="534"/>
      <c r="GE37" s="534"/>
      <c r="GF37" s="534"/>
      <c r="GG37" s="534"/>
      <c r="GH37" s="534"/>
      <c r="GI37" s="534"/>
      <c r="GJ37" s="534"/>
      <c r="GK37" s="534"/>
      <c r="GL37" s="534"/>
      <c r="GM37" s="534"/>
      <c r="GN37" s="534"/>
      <c r="GO37" s="534"/>
      <c r="GP37" s="534"/>
      <c r="GQ37" s="534"/>
      <c r="GR37" s="534"/>
      <c r="GS37" s="534"/>
      <c r="GT37" s="534"/>
      <c r="GU37" s="534"/>
      <c r="GV37" s="534"/>
      <c r="GW37" s="534"/>
      <c r="GX37" s="534"/>
      <c r="GY37" s="534"/>
      <c r="GZ37" s="534"/>
      <c r="HA37" s="534"/>
      <c r="HB37" s="534"/>
      <c r="HC37" s="534"/>
      <c r="HD37" s="534"/>
      <c r="HE37" s="534"/>
      <c r="HF37" s="534"/>
      <c r="HG37" s="534"/>
      <c r="HH37" s="534"/>
      <c r="HI37" s="534"/>
      <c r="HJ37" s="534"/>
      <c r="HK37" s="534"/>
      <c r="HL37" s="534"/>
      <c r="HM37" s="534"/>
      <c r="HN37" s="534"/>
      <c r="HO37" s="534"/>
      <c r="HP37" s="534"/>
      <c r="HQ37" s="534"/>
      <c r="HR37" s="534"/>
      <c r="HS37" s="534"/>
      <c r="HT37" s="534"/>
      <c r="HU37" s="534"/>
      <c r="HV37" s="534"/>
      <c r="HW37" s="534"/>
      <c r="HX37" s="534"/>
      <c r="HY37" s="534"/>
      <c r="HZ37" s="534"/>
      <c r="IA37" s="534"/>
      <c r="IB37" s="534"/>
      <c r="IC37" s="534"/>
      <c r="ID37" s="534"/>
      <c r="IE37" s="534"/>
      <c r="IF37" s="534"/>
      <c r="IG37" s="534"/>
      <c r="IH37" s="534"/>
      <c r="II37" s="534"/>
      <c r="IJ37" s="534"/>
      <c r="IK37" s="534"/>
      <c r="IL37" s="534"/>
    </row>
    <row r="38" spans="1:246" s="444" customFormat="1" ht="20.100000000000001" customHeight="1">
      <c r="A38" s="457"/>
      <c r="B38" s="458"/>
      <c r="C38" s="458"/>
      <c r="D38" s="458"/>
      <c r="E38" s="502"/>
      <c r="F38" s="858" t="s">
        <v>2637</v>
      </c>
      <c r="G38" s="534"/>
      <c r="H38" s="534"/>
      <c r="I38" s="534"/>
      <c r="J38" s="534"/>
      <c r="K38" s="534"/>
      <c r="L38" s="534"/>
      <c r="M38" s="534"/>
      <c r="N38" s="534"/>
      <c r="O38" s="534"/>
      <c r="P38" s="534"/>
      <c r="Q38" s="534"/>
      <c r="R38" s="534"/>
      <c r="S38" s="534"/>
      <c r="T38" s="534"/>
      <c r="U38" s="534"/>
      <c r="V38" s="534"/>
      <c r="W38" s="534"/>
      <c r="X38" s="534"/>
      <c r="Y38" s="534"/>
      <c r="Z38" s="534"/>
      <c r="AA38" s="534"/>
      <c r="AB38" s="534"/>
      <c r="AC38" s="534"/>
      <c r="AD38" s="534"/>
      <c r="AE38" s="534"/>
      <c r="AF38" s="534"/>
      <c r="AG38" s="534"/>
      <c r="AH38" s="534"/>
      <c r="AI38" s="534"/>
      <c r="AJ38" s="534"/>
      <c r="AK38" s="534"/>
      <c r="AL38" s="534"/>
      <c r="AM38" s="534"/>
      <c r="AN38" s="534"/>
      <c r="AO38" s="534"/>
      <c r="AP38" s="534"/>
      <c r="AQ38" s="534"/>
      <c r="AR38" s="534"/>
      <c r="AS38" s="534"/>
      <c r="AT38" s="534"/>
      <c r="AU38" s="534"/>
      <c r="AV38" s="534"/>
      <c r="AW38" s="534"/>
      <c r="AX38" s="534"/>
      <c r="AY38" s="534"/>
      <c r="AZ38" s="534"/>
      <c r="BA38" s="534"/>
      <c r="BB38" s="534"/>
      <c r="BC38" s="534"/>
      <c r="BD38" s="534"/>
      <c r="BE38" s="534"/>
      <c r="BF38" s="534"/>
      <c r="BG38" s="534"/>
      <c r="BH38" s="534"/>
      <c r="BI38" s="534"/>
      <c r="BJ38" s="534"/>
      <c r="BK38" s="534"/>
      <c r="BL38" s="534"/>
      <c r="BM38" s="534"/>
      <c r="BN38" s="534"/>
      <c r="BO38" s="534"/>
      <c r="BP38" s="534"/>
      <c r="BQ38" s="534"/>
      <c r="BR38" s="534"/>
      <c r="BS38" s="534"/>
      <c r="BT38" s="534"/>
      <c r="BU38" s="534"/>
      <c r="BV38" s="534"/>
      <c r="BW38" s="534"/>
      <c r="BX38" s="534"/>
      <c r="BY38" s="534"/>
      <c r="BZ38" s="534"/>
      <c r="CA38" s="534"/>
      <c r="CB38" s="534"/>
      <c r="CC38" s="534"/>
      <c r="CD38" s="534"/>
      <c r="CE38" s="534"/>
      <c r="CF38" s="534"/>
      <c r="CG38" s="534"/>
      <c r="CH38" s="534"/>
      <c r="CI38" s="534"/>
      <c r="CJ38" s="534"/>
      <c r="CK38" s="534"/>
      <c r="CL38" s="534"/>
      <c r="CM38" s="534"/>
      <c r="CN38" s="534"/>
      <c r="CO38" s="534"/>
      <c r="CP38" s="534"/>
      <c r="CQ38" s="534"/>
      <c r="CR38" s="534"/>
      <c r="CS38" s="534"/>
      <c r="CT38" s="534"/>
      <c r="CU38" s="534"/>
      <c r="CV38" s="534"/>
      <c r="CW38" s="534"/>
      <c r="CX38" s="534"/>
      <c r="CY38" s="534"/>
      <c r="CZ38" s="534"/>
      <c r="DA38" s="534"/>
      <c r="DB38" s="534"/>
      <c r="DC38" s="534"/>
      <c r="DD38" s="534"/>
      <c r="DE38" s="534"/>
      <c r="DF38" s="534"/>
      <c r="DG38" s="534"/>
      <c r="DH38" s="534"/>
      <c r="DI38" s="534"/>
      <c r="DJ38" s="534"/>
      <c r="DK38" s="534"/>
      <c r="DL38" s="534"/>
      <c r="DM38" s="534"/>
      <c r="DN38" s="534"/>
      <c r="DO38" s="534"/>
      <c r="DP38" s="534"/>
      <c r="DQ38" s="534"/>
      <c r="DR38" s="534"/>
      <c r="DS38" s="534"/>
      <c r="DT38" s="534"/>
      <c r="DU38" s="534"/>
      <c r="DV38" s="534"/>
      <c r="DW38" s="534"/>
      <c r="DX38" s="534"/>
      <c r="DY38" s="534"/>
      <c r="DZ38" s="534"/>
      <c r="EA38" s="534"/>
      <c r="EB38" s="534"/>
      <c r="EC38" s="534"/>
      <c r="ED38" s="534"/>
      <c r="EE38" s="534"/>
      <c r="EF38" s="534"/>
      <c r="EG38" s="534"/>
      <c r="EH38" s="534"/>
      <c r="EI38" s="534"/>
      <c r="EJ38" s="534"/>
      <c r="EK38" s="534"/>
      <c r="EL38" s="534"/>
      <c r="EM38" s="534"/>
      <c r="EN38" s="534"/>
      <c r="EO38" s="534"/>
      <c r="EP38" s="534"/>
      <c r="EQ38" s="534"/>
      <c r="ER38" s="534"/>
      <c r="ES38" s="534"/>
      <c r="ET38" s="534"/>
      <c r="EU38" s="534"/>
      <c r="EV38" s="534"/>
      <c r="EW38" s="534"/>
      <c r="EX38" s="534"/>
      <c r="EY38" s="534"/>
      <c r="EZ38" s="534"/>
      <c r="FA38" s="534"/>
      <c r="FB38" s="534"/>
      <c r="FC38" s="534"/>
      <c r="FD38" s="534"/>
      <c r="FE38" s="534"/>
      <c r="FF38" s="534"/>
      <c r="FG38" s="534"/>
      <c r="FH38" s="534"/>
      <c r="FI38" s="534"/>
      <c r="FJ38" s="534"/>
      <c r="FK38" s="534"/>
      <c r="FL38" s="534"/>
      <c r="FM38" s="534"/>
      <c r="FN38" s="534"/>
      <c r="FO38" s="534"/>
      <c r="FP38" s="534"/>
      <c r="FQ38" s="534"/>
      <c r="FR38" s="534"/>
      <c r="FS38" s="534"/>
      <c r="FT38" s="534"/>
      <c r="FU38" s="534"/>
      <c r="FV38" s="534"/>
      <c r="FW38" s="534"/>
      <c r="FX38" s="534"/>
      <c r="FY38" s="534"/>
      <c r="FZ38" s="534"/>
      <c r="GA38" s="534"/>
      <c r="GB38" s="534"/>
      <c r="GC38" s="534"/>
      <c r="GD38" s="534"/>
      <c r="GE38" s="534"/>
      <c r="GF38" s="534"/>
      <c r="GG38" s="534"/>
      <c r="GH38" s="534"/>
      <c r="GI38" s="534"/>
      <c r="GJ38" s="534"/>
      <c r="GK38" s="534"/>
      <c r="GL38" s="534"/>
      <c r="GM38" s="534"/>
      <c r="GN38" s="534"/>
      <c r="GO38" s="534"/>
      <c r="GP38" s="534"/>
      <c r="GQ38" s="534"/>
      <c r="GR38" s="534"/>
      <c r="GS38" s="534"/>
      <c r="GT38" s="534"/>
      <c r="GU38" s="534"/>
      <c r="GV38" s="534"/>
      <c r="GW38" s="534"/>
      <c r="GX38" s="534"/>
      <c r="GY38" s="534"/>
      <c r="GZ38" s="534"/>
      <c r="HA38" s="534"/>
      <c r="HB38" s="534"/>
      <c r="HC38" s="534"/>
      <c r="HD38" s="534"/>
      <c r="HE38" s="534"/>
      <c r="HF38" s="534"/>
      <c r="HG38" s="534"/>
      <c r="HH38" s="534"/>
      <c r="HI38" s="534"/>
      <c r="HJ38" s="534"/>
      <c r="HK38" s="534"/>
      <c r="HL38" s="534"/>
      <c r="HM38" s="534"/>
      <c r="HN38" s="534"/>
      <c r="HO38" s="534"/>
      <c r="HP38" s="534"/>
      <c r="HQ38" s="534"/>
      <c r="HR38" s="534"/>
      <c r="HS38" s="534"/>
      <c r="HT38" s="534"/>
      <c r="HU38" s="534"/>
      <c r="HV38" s="534"/>
      <c r="HW38" s="534"/>
      <c r="HX38" s="534"/>
      <c r="HY38" s="534"/>
      <c r="HZ38" s="534"/>
      <c r="IA38" s="534"/>
      <c r="IB38" s="534"/>
      <c r="IC38" s="534"/>
      <c r="ID38" s="534"/>
      <c r="IE38" s="534"/>
      <c r="IF38" s="534"/>
      <c r="IG38" s="534"/>
      <c r="IH38" s="534"/>
      <c r="II38" s="534"/>
      <c r="IJ38" s="534"/>
      <c r="IK38" s="534"/>
      <c r="IL38" s="534"/>
    </row>
    <row r="39" spans="1:246" s="444" customFormat="1" ht="20.100000000000001" customHeight="1">
      <c r="A39" s="457"/>
      <c r="B39" s="458"/>
      <c r="C39" s="458"/>
      <c r="D39" s="458"/>
      <c r="E39" s="502"/>
      <c r="F39" s="858"/>
      <c r="G39" s="534"/>
      <c r="H39" s="534"/>
      <c r="I39" s="534"/>
      <c r="J39" s="534"/>
      <c r="K39" s="534"/>
      <c r="L39" s="534"/>
      <c r="M39" s="534"/>
      <c r="N39" s="534"/>
      <c r="O39" s="534"/>
      <c r="P39" s="534"/>
      <c r="Q39" s="534"/>
      <c r="R39" s="534"/>
      <c r="S39" s="534"/>
      <c r="T39" s="534"/>
      <c r="U39" s="534"/>
      <c r="V39" s="534"/>
      <c r="W39" s="534"/>
      <c r="X39" s="534"/>
      <c r="Y39" s="534"/>
      <c r="Z39" s="534"/>
      <c r="AA39" s="534"/>
      <c r="AB39" s="534"/>
      <c r="AC39" s="534"/>
      <c r="AD39" s="534"/>
      <c r="AE39" s="534"/>
      <c r="AF39" s="534"/>
      <c r="AG39" s="534"/>
      <c r="AH39" s="534"/>
      <c r="AI39" s="534"/>
      <c r="AJ39" s="534"/>
      <c r="AK39" s="534"/>
      <c r="AL39" s="534"/>
      <c r="AM39" s="534"/>
      <c r="AN39" s="534"/>
      <c r="AO39" s="534"/>
      <c r="AP39" s="534"/>
      <c r="AQ39" s="534"/>
      <c r="AR39" s="534"/>
      <c r="AS39" s="534"/>
      <c r="AT39" s="534"/>
      <c r="AU39" s="534"/>
      <c r="AV39" s="534"/>
      <c r="AW39" s="534"/>
      <c r="AX39" s="534"/>
      <c r="AY39" s="534"/>
      <c r="AZ39" s="534"/>
      <c r="BA39" s="534"/>
      <c r="BB39" s="534"/>
      <c r="BC39" s="534"/>
      <c r="BD39" s="534"/>
      <c r="BE39" s="534"/>
      <c r="BF39" s="534"/>
      <c r="BG39" s="534"/>
      <c r="BH39" s="534"/>
      <c r="BI39" s="534"/>
      <c r="BJ39" s="534"/>
      <c r="BK39" s="534"/>
      <c r="BL39" s="534"/>
      <c r="BM39" s="534"/>
      <c r="BN39" s="534"/>
      <c r="BO39" s="534"/>
      <c r="BP39" s="534"/>
      <c r="BQ39" s="534"/>
      <c r="BR39" s="534"/>
      <c r="BS39" s="534"/>
      <c r="BT39" s="534"/>
      <c r="BU39" s="534"/>
      <c r="BV39" s="534"/>
      <c r="BW39" s="534"/>
      <c r="BX39" s="534"/>
      <c r="BY39" s="534"/>
      <c r="BZ39" s="534"/>
      <c r="CA39" s="534"/>
      <c r="CB39" s="534"/>
      <c r="CC39" s="534"/>
      <c r="CD39" s="534"/>
      <c r="CE39" s="534"/>
      <c r="CF39" s="534"/>
      <c r="CG39" s="534"/>
      <c r="CH39" s="534"/>
      <c r="CI39" s="534"/>
      <c r="CJ39" s="534"/>
      <c r="CK39" s="534"/>
      <c r="CL39" s="534"/>
      <c r="CM39" s="534"/>
      <c r="CN39" s="534"/>
      <c r="CO39" s="534"/>
      <c r="CP39" s="534"/>
      <c r="CQ39" s="534"/>
      <c r="CR39" s="534"/>
      <c r="CS39" s="534"/>
      <c r="CT39" s="534"/>
      <c r="CU39" s="534"/>
      <c r="CV39" s="534"/>
      <c r="CW39" s="534"/>
      <c r="CX39" s="534"/>
      <c r="CY39" s="534"/>
      <c r="CZ39" s="534"/>
      <c r="DA39" s="534"/>
      <c r="DB39" s="534"/>
      <c r="DC39" s="534"/>
      <c r="DD39" s="534"/>
      <c r="DE39" s="534"/>
      <c r="DF39" s="534"/>
      <c r="DG39" s="534"/>
      <c r="DH39" s="534"/>
      <c r="DI39" s="534"/>
      <c r="DJ39" s="534"/>
      <c r="DK39" s="534"/>
      <c r="DL39" s="534"/>
      <c r="DM39" s="534"/>
      <c r="DN39" s="534"/>
      <c r="DO39" s="534"/>
      <c r="DP39" s="534"/>
      <c r="DQ39" s="534"/>
      <c r="DR39" s="534"/>
      <c r="DS39" s="534"/>
      <c r="DT39" s="534"/>
      <c r="DU39" s="534"/>
      <c r="DV39" s="534"/>
      <c r="DW39" s="534"/>
      <c r="DX39" s="534"/>
      <c r="DY39" s="534"/>
      <c r="DZ39" s="534"/>
      <c r="EA39" s="534"/>
      <c r="EB39" s="534"/>
      <c r="EC39" s="534"/>
      <c r="ED39" s="534"/>
      <c r="EE39" s="534"/>
      <c r="EF39" s="534"/>
      <c r="EG39" s="534"/>
      <c r="EH39" s="534"/>
      <c r="EI39" s="534"/>
      <c r="EJ39" s="534"/>
      <c r="EK39" s="534"/>
      <c r="EL39" s="534"/>
      <c r="EM39" s="534"/>
      <c r="EN39" s="534"/>
      <c r="EO39" s="534"/>
      <c r="EP39" s="534"/>
      <c r="EQ39" s="534"/>
      <c r="ER39" s="534"/>
      <c r="ES39" s="534"/>
      <c r="ET39" s="534"/>
      <c r="EU39" s="534"/>
      <c r="EV39" s="534"/>
      <c r="EW39" s="534"/>
      <c r="EX39" s="534"/>
      <c r="EY39" s="534"/>
      <c r="EZ39" s="534"/>
      <c r="FA39" s="534"/>
      <c r="FB39" s="534"/>
      <c r="FC39" s="534"/>
      <c r="FD39" s="534"/>
      <c r="FE39" s="534"/>
      <c r="FF39" s="534"/>
      <c r="FG39" s="534"/>
      <c r="FH39" s="534"/>
      <c r="FI39" s="534"/>
      <c r="FJ39" s="534"/>
      <c r="FK39" s="534"/>
      <c r="FL39" s="534"/>
      <c r="FM39" s="534"/>
      <c r="FN39" s="534"/>
      <c r="FO39" s="534"/>
      <c r="FP39" s="534"/>
      <c r="FQ39" s="534"/>
      <c r="FR39" s="534"/>
      <c r="FS39" s="534"/>
      <c r="FT39" s="534"/>
      <c r="FU39" s="534"/>
      <c r="FV39" s="534"/>
      <c r="FW39" s="534"/>
      <c r="FX39" s="534"/>
      <c r="FY39" s="534"/>
      <c r="FZ39" s="534"/>
      <c r="GA39" s="534"/>
      <c r="GB39" s="534"/>
      <c r="GC39" s="534"/>
      <c r="GD39" s="534"/>
      <c r="GE39" s="534"/>
      <c r="GF39" s="534"/>
      <c r="GG39" s="534"/>
      <c r="GH39" s="534"/>
      <c r="GI39" s="534"/>
      <c r="GJ39" s="534"/>
      <c r="GK39" s="534"/>
      <c r="GL39" s="534"/>
      <c r="GM39" s="534"/>
      <c r="GN39" s="534"/>
      <c r="GO39" s="534"/>
      <c r="GP39" s="534"/>
      <c r="GQ39" s="534"/>
      <c r="GR39" s="534"/>
      <c r="GS39" s="534"/>
      <c r="GT39" s="534"/>
      <c r="GU39" s="534"/>
      <c r="GV39" s="534"/>
      <c r="GW39" s="534"/>
      <c r="GX39" s="534"/>
      <c r="GY39" s="534"/>
      <c r="GZ39" s="534"/>
      <c r="HA39" s="534"/>
      <c r="HB39" s="534"/>
      <c r="HC39" s="534"/>
      <c r="HD39" s="534"/>
      <c r="HE39" s="534"/>
      <c r="HF39" s="534"/>
      <c r="HG39" s="534"/>
      <c r="HH39" s="534"/>
      <c r="HI39" s="534"/>
      <c r="HJ39" s="534"/>
      <c r="HK39" s="534"/>
      <c r="HL39" s="534"/>
      <c r="HM39" s="534"/>
      <c r="HN39" s="534"/>
      <c r="HO39" s="534"/>
      <c r="HP39" s="534"/>
      <c r="HQ39" s="534"/>
      <c r="HR39" s="534"/>
      <c r="HS39" s="534"/>
      <c r="HT39" s="534"/>
      <c r="HU39" s="534"/>
      <c r="HV39" s="534"/>
      <c r="HW39" s="534"/>
      <c r="HX39" s="534"/>
      <c r="HY39" s="534"/>
      <c r="HZ39" s="534"/>
      <c r="IA39" s="534"/>
      <c r="IB39" s="534"/>
      <c r="IC39" s="534"/>
      <c r="ID39" s="534"/>
      <c r="IE39" s="534"/>
      <c r="IF39" s="534"/>
      <c r="IG39" s="534"/>
      <c r="IH39" s="534"/>
      <c r="II39" s="534"/>
      <c r="IJ39" s="534"/>
      <c r="IK39" s="534"/>
      <c r="IL39" s="534"/>
    </row>
    <row r="40" spans="1:246" s="444" customFormat="1" ht="20.100000000000001" customHeight="1">
      <c r="A40" s="457"/>
      <c r="B40" s="458"/>
      <c r="C40" s="458"/>
      <c r="D40" s="458"/>
      <c r="E40" s="502"/>
      <c r="F40" s="858"/>
      <c r="G40" s="534"/>
      <c r="H40" s="534"/>
      <c r="I40" s="534"/>
      <c r="J40" s="534"/>
      <c r="K40" s="534"/>
      <c r="L40" s="534"/>
      <c r="M40" s="534"/>
      <c r="N40" s="534"/>
      <c r="O40" s="534"/>
      <c r="P40" s="534"/>
      <c r="Q40" s="534"/>
      <c r="R40" s="534"/>
      <c r="S40" s="534"/>
      <c r="T40" s="534"/>
      <c r="U40" s="534"/>
      <c r="V40" s="534"/>
      <c r="W40" s="534"/>
      <c r="X40" s="534"/>
      <c r="Y40" s="534"/>
      <c r="Z40" s="534"/>
      <c r="AA40" s="534"/>
      <c r="AB40" s="534"/>
      <c r="AC40" s="534"/>
      <c r="AD40" s="534"/>
      <c r="AE40" s="534"/>
      <c r="AF40" s="534"/>
      <c r="AG40" s="534"/>
      <c r="AH40" s="534"/>
      <c r="AI40" s="534"/>
      <c r="AJ40" s="534"/>
      <c r="AK40" s="534"/>
      <c r="AL40" s="534"/>
      <c r="AM40" s="534"/>
      <c r="AN40" s="534"/>
      <c r="AO40" s="534"/>
      <c r="AP40" s="534"/>
      <c r="AQ40" s="534"/>
      <c r="AR40" s="534"/>
      <c r="AS40" s="534"/>
      <c r="AT40" s="534"/>
      <c r="AU40" s="534"/>
      <c r="AV40" s="534"/>
      <c r="AW40" s="534"/>
      <c r="AX40" s="534"/>
      <c r="AY40" s="534"/>
      <c r="AZ40" s="534"/>
      <c r="BA40" s="534"/>
      <c r="BB40" s="534"/>
      <c r="BC40" s="534"/>
      <c r="BD40" s="534"/>
      <c r="BE40" s="534"/>
      <c r="BF40" s="534"/>
      <c r="BG40" s="534"/>
      <c r="BH40" s="534"/>
      <c r="BI40" s="534"/>
      <c r="BJ40" s="534"/>
      <c r="BK40" s="534"/>
      <c r="BL40" s="534"/>
      <c r="BM40" s="534"/>
      <c r="BN40" s="534"/>
      <c r="BO40" s="534"/>
      <c r="BP40" s="534"/>
      <c r="BQ40" s="534"/>
      <c r="BR40" s="534"/>
      <c r="BS40" s="534"/>
      <c r="BT40" s="534"/>
      <c r="BU40" s="534"/>
      <c r="BV40" s="534"/>
      <c r="BW40" s="534"/>
      <c r="BX40" s="534"/>
      <c r="BY40" s="534"/>
      <c r="BZ40" s="534"/>
      <c r="CA40" s="534"/>
      <c r="CB40" s="534"/>
      <c r="CC40" s="534"/>
      <c r="CD40" s="534"/>
      <c r="CE40" s="534"/>
      <c r="CF40" s="534"/>
      <c r="CG40" s="534"/>
      <c r="CH40" s="534"/>
      <c r="CI40" s="534"/>
      <c r="CJ40" s="534"/>
      <c r="CK40" s="534"/>
      <c r="CL40" s="534"/>
      <c r="CM40" s="534"/>
      <c r="CN40" s="534"/>
      <c r="CO40" s="534"/>
      <c r="CP40" s="534"/>
      <c r="CQ40" s="534"/>
      <c r="CR40" s="534"/>
      <c r="CS40" s="534"/>
      <c r="CT40" s="534"/>
      <c r="CU40" s="534"/>
      <c r="CV40" s="534"/>
      <c r="CW40" s="534"/>
      <c r="CX40" s="534"/>
      <c r="CY40" s="534"/>
      <c r="CZ40" s="534"/>
      <c r="DA40" s="534"/>
      <c r="DB40" s="534"/>
      <c r="DC40" s="534"/>
      <c r="DD40" s="534"/>
      <c r="DE40" s="534"/>
      <c r="DF40" s="534"/>
      <c r="DG40" s="534"/>
      <c r="DH40" s="534"/>
      <c r="DI40" s="534"/>
      <c r="DJ40" s="534"/>
      <c r="DK40" s="534"/>
      <c r="DL40" s="534"/>
      <c r="DM40" s="534"/>
      <c r="DN40" s="534"/>
      <c r="DO40" s="534"/>
      <c r="DP40" s="534"/>
      <c r="DQ40" s="534"/>
      <c r="DR40" s="534"/>
      <c r="DS40" s="534"/>
      <c r="DT40" s="534"/>
      <c r="DU40" s="534"/>
      <c r="DV40" s="534"/>
      <c r="DW40" s="534"/>
      <c r="DX40" s="534"/>
      <c r="DY40" s="534"/>
      <c r="DZ40" s="534"/>
      <c r="EA40" s="534"/>
      <c r="EB40" s="534"/>
      <c r="EC40" s="534"/>
      <c r="ED40" s="534"/>
      <c r="EE40" s="534"/>
      <c r="EF40" s="534"/>
      <c r="EG40" s="534"/>
      <c r="EH40" s="534"/>
      <c r="EI40" s="534"/>
      <c r="EJ40" s="534"/>
      <c r="EK40" s="534"/>
      <c r="EL40" s="534"/>
      <c r="EM40" s="534"/>
      <c r="EN40" s="534"/>
      <c r="EO40" s="534"/>
      <c r="EP40" s="534"/>
      <c r="EQ40" s="534"/>
      <c r="ER40" s="534"/>
      <c r="ES40" s="534"/>
      <c r="ET40" s="534"/>
      <c r="EU40" s="534"/>
      <c r="EV40" s="534"/>
      <c r="EW40" s="534"/>
      <c r="EX40" s="534"/>
      <c r="EY40" s="534"/>
      <c r="EZ40" s="534"/>
      <c r="FA40" s="534"/>
      <c r="FB40" s="534"/>
      <c r="FC40" s="534"/>
      <c r="FD40" s="534"/>
      <c r="FE40" s="534"/>
      <c r="FF40" s="534"/>
      <c r="FG40" s="534"/>
      <c r="FH40" s="534"/>
      <c r="FI40" s="534"/>
      <c r="FJ40" s="534"/>
      <c r="FK40" s="534"/>
      <c r="FL40" s="534"/>
      <c r="FM40" s="534"/>
      <c r="FN40" s="534"/>
      <c r="FO40" s="534"/>
      <c r="FP40" s="534"/>
      <c r="FQ40" s="534"/>
      <c r="FR40" s="534"/>
      <c r="FS40" s="534"/>
      <c r="FT40" s="534"/>
      <c r="FU40" s="534"/>
      <c r="FV40" s="534"/>
      <c r="FW40" s="534"/>
      <c r="FX40" s="534"/>
      <c r="FY40" s="534"/>
      <c r="FZ40" s="534"/>
      <c r="GA40" s="534"/>
      <c r="GB40" s="534"/>
      <c r="GC40" s="534"/>
      <c r="GD40" s="534"/>
      <c r="GE40" s="534"/>
      <c r="GF40" s="534"/>
      <c r="GG40" s="534"/>
      <c r="GH40" s="534"/>
      <c r="GI40" s="534"/>
      <c r="GJ40" s="534"/>
      <c r="GK40" s="534"/>
      <c r="GL40" s="534"/>
      <c r="GM40" s="534"/>
      <c r="GN40" s="534"/>
      <c r="GO40" s="534"/>
      <c r="GP40" s="534"/>
      <c r="GQ40" s="534"/>
      <c r="GR40" s="534"/>
      <c r="GS40" s="534"/>
      <c r="GT40" s="534"/>
      <c r="GU40" s="534"/>
      <c r="GV40" s="534"/>
      <c r="GW40" s="534"/>
      <c r="GX40" s="534"/>
      <c r="GY40" s="534"/>
      <c r="GZ40" s="534"/>
      <c r="HA40" s="534"/>
      <c r="HB40" s="534"/>
      <c r="HC40" s="534"/>
      <c r="HD40" s="534"/>
      <c r="HE40" s="534"/>
      <c r="HF40" s="534"/>
      <c r="HG40" s="534"/>
      <c r="HH40" s="534"/>
      <c r="HI40" s="534"/>
      <c r="HJ40" s="534"/>
      <c r="HK40" s="534"/>
      <c r="HL40" s="534"/>
      <c r="HM40" s="534"/>
      <c r="HN40" s="534"/>
      <c r="HO40" s="534"/>
      <c r="HP40" s="534"/>
      <c r="HQ40" s="534"/>
      <c r="HR40" s="534"/>
      <c r="HS40" s="534"/>
      <c r="HT40" s="534"/>
      <c r="HU40" s="534"/>
      <c r="HV40" s="534"/>
      <c r="HW40" s="534"/>
      <c r="HX40" s="534"/>
      <c r="HY40" s="534"/>
      <c r="HZ40" s="534"/>
      <c r="IA40" s="534"/>
      <c r="IB40" s="534"/>
      <c r="IC40" s="534"/>
      <c r="ID40" s="534"/>
      <c r="IE40" s="534"/>
      <c r="IF40" s="534"/>
      <c r="IG40" s="534"/>
      <c r="IH40" s="534"/>
      <c r="II40" s="534"/>
      <c r="IJ40" s="534"/>
      <c r="IK40" s="534"/>
      <c r="IL40" s="534"/>
    </row>
    <row r="41" spans="1:246" s="444" customFormat="1" ht="39.75" customHeight="1">
      <c r="A41" s="462"/>
      <c r="B41" s="463"/>
      <c r="C41" s="463"/>
      <c r="D41" s="463"/>
      <c r="E41" s="506"/>
      <c r="F41" s="869"/>
      <c r="G41" s="534"/>
      <c r="H41" s="534"/>
      <c r="I41" s="534"/>
      <c r="J41" s="534"/>
      <c r="K41" s="534"/>
      <c r="L41" s="534"/>
      <c r="M41" s="534"/>
      <c r="N41" s="534"/>
      <c r="O41" s="534"/>
      <c r="P41" s="534"/>
      <c r="Q41" s="534"/>
      <c r="R41" s="534"/>
      <c r="S41" s="534"/>
      <c r="T41" s="534"/>
      <c r="U41" s="534"/>
      <c r="V41" s="534"/>
      <c r="W41" s="534"/>
      <c r="X41" s="534"/>
      <c r="Y41" s="534"/>
      <c r="Z41" s="534"/>
      <c r="AA41" s="534"/>
      <c r="AB41" s="534"/>
      <c r="AC41" s="534"/>
      <c r="AD41" s="534"/>
      <c r="AE41" s="534"/>
      <c r="AF41" s="534"/>
      <c r="AG41" s="534"/>
      <c r="AH41" s="534"/>
      <c r="AI41" s="534"/>
      <c r="AJ41" s="534"/>
      <c r="AK41" s="534"/>
      <c r="AL41" s="534"/>
      <c r="AM41" s="534"/>
      <c r="AN41" s="534"/>
      <c r="AO41" s="534"/>
      <c r="AP41" s="534"/>
      <c r="AQ41" s="534"/>
      <c r="AR41" s="534"/>
      <c r="AS41" s="534"/>
      <c r="AT41" s="534"/>
      <c r="AU41" s="534"/>
      <c r="AV41" s="534"/>
      <c r="AW41" s="534"/>
      <c r="AX41" s="534"/>
      <c r="AY41" s="534"/>
      <c r="AZ41" s="534"/>
      <c r="BA41" s="534"/>
      <c r="BB41" s="534"/>
      <c r="BC41" s="534"/>
      <c r="BD41" s="534"/>
      <c r="BE41" s="534"/>
      <c r="BF41" s="534"/>
      <c r="BG41" s="534"/>
      <c r="BH41" s="534"/>
      <c r="BI41" s="534"/>
      <c r="BJ41" s="534"/>
      <c r="BK41" s="534"/>
      <c r="BL41" s="534"/>
      <c r="BM41" s="534"/>
      <c r="BN41" s="534"/>
      <c r="BO41" s="534"/>
      <c r="BP41" s="534"/>
      <c r="BQ41" s="534"/>
      <c r="BR41" s="534"/>
      <c r="BS41" s="534"/>
      <c r="BT41" s="534"/>
      <c r="BU41" s="534"/>
      <c r="BV41" s="534"/>
      <c r="BW41" s="534"/>
      <c r="BX41" s="534"/>
      <c r="BY41" s="534"/>
      <c r="BZ41" s="534"/>
      <c r="CA41" s="534"/>
      <c r="CB41" s="534"/>
      <c r="CC41" s="534"/>
      <c r="CD41" s="534"/>
      <c r="CE41" s="534"/>
      <c r="CF41" s="534"/>
      <c r="CG41" s="534"/>
      <c r="CH41" s="534"/>
      <c r="CI41" s="534"/>
      <c r="CJ41" s="534"/>
      <c r="CK41" s="534"/>
      <c r="CL41" s="534"/>
      <c r="CM41" s="534"/>
      <c r="CN41" s="534"/>
      <c r="CO41" s="534"/>
      <c r="CP41" s="534"/>
      <c r="CQ41" s="534"/>
      <c r="CR41" s="534"/>
      <c r="CS41" s="534"/>
      <c r="CT41" s="534"/>
      <c r="CU41" s="534"/>
      <c r="CV41" s="534"/>
      <c r="CW41" s="534"/>
      <c r="CX41" s="534"/>
      <c r="CY41" s="534"/>
      <c r="CZ41" s="534"/>
      <c r="DA41" s="534"/>
      <c r="DB41" s="534"/>
      <c r="DC41" s="534"/>
      <c r="DD41" s="534"/>
      <c r="DE41" s="534"/>
      <c r="DF41" s="534"/>
      <c r="DG41" s="534"/>
      <c r="DH41" s="534"/>
      <c r="DI41" s="534"/>
      <c r="DJ41" s="534"/>
      <c r="DK41" s="534"/>
      <c r="DL41" s="534"/>
      <c r="DM41" s="534"/>
      <c r="DN41" s="534"/>
      <c r="DO41" s="534"/>
      <c r="DP41" s="534"/>
      <c r="DQ41" s="534"/>
      <c r="DR41" s="534"/>
      <c r="DS41" s="534"/>
      <c r="DT41" s="534"/>
      <c r="DU41" s="534"/>
      <c r="DV41" s="534"/>
      <c r="DW41" s="534"/>
      <c r="DX41" s="534"/>
      <c r="DY41" s="534"/>
      <c r="DZ41" s="534"/>
      <c r="EA41" s="534"/>
      <c r="EB41" s="534"/>
      <c r="EC41" s="534"/>
      <c r="ED41" s="534"/>
      <c r="EE41" s="534"/>
      <c r="EF41" s="534"/>
      <c r="EG41" s="534"/>
      <c r="EH41" s="534"/>
      <c r="EI41" s="534"/>
      <c r="EJ41" s="534"/>
      <c r="EK41" s="534"/>
      <c r="EL41" s="534"/>
      <c r="EM41" s="534"/>
      <c r="EN41" s="534"/>
      <c r="EO41" s="534"/>
      <c r="EP41" s="534"/>
      <c r="EQ41" s="534"/>
      <c r="ER41" s="534"/>
      <c r="ES41" s="534"/>
      <c r="ET41" s="534"/>
      <c r="EU41" s="534"/>
      <c r="EV41" s="534"/>
      <c r="EW41" s="534"/>
      <c r="EX41" s="534"/>
      <c r="EY41" s="534"/>
      <c r="EZ41" s="534"/>
      <c r="FA41" s="534"/>
      <c r="FB41" s="534"/>
      <c r="FC41" s="534"/>
      <c r="FD41" s="534"/>
      <c r="FE41" s="534"/>
      <c r="FF41" s="534"/>
      <c r="FG41" s="534"/>
      <c r="FH41" s="534"/>
      <c r="FI41" s="534"/>
      <c r="FJ41" s="534"/>
      <c r="FK41" s="534"/>
      <c r="FL41" s="534"/>
      <c r="FM41" s="534"/>
      <c r="FN41" s="534"/>
      <c r="FO41" s="534"/>
      <c r="FP41" s="534"/>
      <c r="FQ41" s="534"/>
      <c r="FR41" s="534"/>
      <c r="FS41" s="534"/>
      <c r="FT41" s="534"/>
      <c r="FU41" s="534"/>
      <c r="FV41" s="534"/>
      <c r="FW41" s="534"/>
      <c r="FX41" s="534"/>
      <c r="FY41" s="534"/>
      <c r="FZ41" s="534"/>
      <c r="GA41" s="534"/>
      <c r="GB41" s="534"/>
      <c r="GC41" s="534"/>
      <c r="GD41" s="534"/>
      <c r="GE41" s="534"/>
      <c r="GF41" s="534"/>
      <c r="GG41" s="534"/>
      <c r="GH41" s="534"/>
      <c r="GI41" s="534"/>
      <c r="GJ41" s="534"/>
      <c r="GK41" s="534"/>
      <c r="GL41" s="534"/>
      <c r="GM41" s="534"/>
      <c r="GN41" s="534"/>
      <c r="GO41" s="534"/>
      <c r="GP41" s="534"/>
      <c r="GQ41" s="534"/>
      <c r="GR41" s="534"/>
      <c r="GS41" s="534"/>
      <c r="GT41" s="534"/>
      <c r="GU41" s="534"/>
      <c r="GV41" s="534"/>
      <c r="GW41" s="534"/>
      <c r="GX41" s="534"/>
      <c r="GY41" s="534"/>
      <c r="GZ41" s="534"/>
      <c r="HA41" s="534"/>
      <c r="HB41" s="534"/>
      <c r="HC41" s="534"/>
      <c r="HD41" s="534"/>
      <c r="HE41" s="534"/>
      <c r="HF41" s="534"/>
      <c r="HG41" s="534"/>
      <c r="HH41" s="534"/>
      <c r="HI41" s="534"/>
      <c r="HJ41" s="534"/>
      <c r="HK41" s="534"/>
      <c r="HL41" s="534"/>
      <c r="HM41" s="534"/>
      <c r="HN41" s="534"/>
      <c r="HO41" s="534"/>
      <c r="HP41" s="534"/>
      <c r="HQ41" s="534"/>
      <c r="HR41" s="534"/>
      <c r="HS41" s="534"/>
      <c r="HT41" s="534"/>
      <c r="HU41" s="534"/>
      <c r="HV41" s="534"/>
      <c r="HW41" s="534"/>
      <c r="HX41" s="534"/>
      <c r="HY41" s="534"/>
      <c r="HZ41" s="534"/>
      <c r="IA41" s="534"/>
      <c r="IB41" s="534"/>
      <c r="IC41" s="534"/>
      <c r="ID41" s="534"/>
      <c r="IE41" s="534"/>
      <c r="IF41" s="534"/>
      <c r="IG41" s="534"/>
      <c r="IH41" s="534"/>
      <c r="II41" s="534"/>
      <c r="IJ41" s="534"/>
      <c r="IK41" s="534"/>
      <c r="IL41" s="534"/>
    </row>
    <row r="42" spans="1:246" s="444" customFormat="1" ht="20.100000000000001" customHeight="1">
      <c r="A42" s="457"/>
      <c r="B42" s="458"/>
      <c r="C42" s="458"/>
      <c r="D42" s="458"/>
      <c r="E42" s="446">
        <v>40000</v>
      </c>
      <c r="F42" s="465" t="s">
        <v>2638</v>
      </c>
      <c r="G42" s="534"/>
      <c r="H42" s="534"/>
      <c r="I42" s="534"/>
      <c r="J42" s="534"/>
      <c r="K42" s="534"/>
      <c r="L42" s="534"/>
      <c r="M42" s="534"/>
      <c r="N42" s="534"/>
      <c r="O42" s="534"/>
      <c r="P42" s="534"/>
      <c r="Q42" s="534"/>
      <c r="R42" s="534"/>
      <c r="S42" s="534"/>
      <c r="T42" s="534"/>
      <c r="U42" s="534"/>
      <c r="V42" s="534"/>
      <c r="W42" s="534"/>
      <c r="X42" s="534"/>
      <c r="Y42" s="534"/>
      <c r="Z42" s="534"/>
      <c r="AA42" s="534"/>
      <c r="AB42" s="534"/>
      <c r="AC42" s="534"/>
      <c r="AD42" s="534"/>
      <c r="AE42" s="534"/>
      <c r="AF42" s="534"/>
      <c r="AG42" s="534"/>
      <c r="AH42" s="534"/>
      <c r="AI42" s="534"/>
      <c r="AJ42" s="534"/>
      <c r="AK42" s="534"/>
      <c r="AL42" s="534"/>
      <c r="AM42" s="534"/>
      <c r="AN42" s="534"/>
      <c r="AO42" s="534"/>
      <c r="AP42" s="534"/>
      <c r="AQ42" s="534"/>
      <c r="AR42" s="534"/>
      <c r="AS42" s="534"/>
      <c r="AT42" s="534"/>
      <c r="AU42" s="534"/>
      <c r="AV42" s="534"/>
      <c r="AW42" s="534"/>
      <c r="AX42" s="534"/>
      <c r="AY42" s="534"/>
      <c r="AZ42" s="534"/>
      <c r="BA42" s="534"/>
      <c r="BB42" s="534"/>
      <c r="BC42" s="534"/>
      <c r="BD42" s="534"/>
      <c r="BE42" s="534"/>
      <c r="BF42" s="534"/>
      <c r="BG42" s="534"/>
      <c r="BH42" s="534"/>
      <c r="BI42" s="534"/>
      <c r="BJ42" s="534"/>
      <c r="BK42" s="534"/>
      <c r="BL42" s="534"/>
      <c r="BM42" s="534"/>
      <c r="BN42" s="534"/>
      <c r="BO42" s="534"/>
      <c r="BP42" s="534"/>
      <c r="BQ42" s="534"/>
      <c r="BR42" s="534"/>
      <c r="BS42" s="534"/>
      <c r="BT42" s="534"/>
      <c r="BU42" s="534"/>
      <c r="BV42" s="534"/>
      <c r="BW42" s="534"/>
      <c r="BX42" s="534"/>
      <c r="BY42" s="534"/>
      <c r="BZ42" s="534"/>
      <c r="CA42" s="534"/>
      <c r="CB42" s="534"/>
      <c r="CC42" s="534"/>
      <c r="CD42" s="534"/>
      <c r="CE42" s="534"/>
      <c r="CF42" s="534"/>
      <c r="CG42" s="534"/>
      <c r="CH42" s="534"/>
      <c r="CI42" s="534"/>
      <c r="CJ42" s="534"/>
      <c r="CK42" s="534"/>
      <c r="CL42" s="534"/>
      <c r="CM42" s="534"/>
      <c r="CN42" s="534"/>
      <c r="CO42" s="534"/>
      <c r="CP42" s="534"/>
      <c r="CQ42" s="534"/>
      <c r="CR42" s="534"/>
      <c r="CS42" s="534"/>
      <c r="CT42" s="534"/>
      <c r="CU42" s="534"/>
      <c r="CV42" s="534"/>
      <c r="CW42" s="534"/>
      <c r="CX42" s="534"/>
      <c r="CY42" s="534"/>
      <c r="CZ42" s="534"/>
      <c r="DA42" s="534"/>
      <c r="DB42" s="534"/>
      <c r="DC42" s="534"/>
      <c r="DD42" s="534"/>
      <c r="DE42" s="534"/>
      <c r="DF42" s="534"/>
      <c r="DG42" s="534"/>
      <c r="DH42" s="534"/>
      <c r="DI42" s="534"/>
      <c r="DJ42" s="534"/>
      <c r="DK42" s="534"/>
      <c r="DL42" s="534"/>
      <c r="DM42" s="534"/>
      <c r="DN42" s="534"/>
      <c r="DO42" s="534"/>
      <c r="DP42" s="534"/>
      <c r="DQ42" s="534"/>
      <c r="DR42" s="534"/>
      <c r="DS42" s="534"/>
      <c r="DT42" s="534"/>
      <c r="DU42" s="534"/>
      <c r="DV42" s="534"/>
      <c r="DW42" s="534"/>
      <c r="DX42" s="534"/>
      <c r="DY42" s="534"/>
      <c r="DZ42" s="534"/>
      <c r="EA42" s="534"/>
      <c r="EB42" s="534"/>
      <c r="EC42" s="534"/>
      <c r="ED42" s="534"/>
      <c r="EE42" s="534"/>
      <c r="EF42" s="534"/>
      <c r="EG42" s="534"/>
      <c r="EH42" s="534"/>
      <c r="EI42" s="534"/>
      <c r="EJ42" s="534"/>
      <c r="EK42" s="534"/>
      <c r="EL42" s="534"/>
      <c r="EM42" s="534"/>
      <c r="EN42" s="534"/>
      <c r="EO42" s="534"/>
      <c r="EP42" s="534"/>
      <c r="EQ42" s="534"/>
      <c r="ER42" s="534"/>
      <c r="ES42" s="534"/>
      <c r="ET42" s="534"/>
      <c r="EU42" s="534"/>
      <c r="EV42" s="534"/>
      <c r="EW42" s="534"/>
      <c r="EX42" s="534"/>
      <c r="EY42" s="534"/>
      <c r="EZ42" s="534"/>
      <c r="FA42" s="534"/>
      <c r="FB42" s="534"/>
      <c r="FC42" s="534"/>
      <c r="FD42" s="534"/>
      <c r="FE42" s="534"/>
      <c r="FF42" s="534"/>
      <c r="FG42" s="534"/>
      <c r="FH42" s="534"/>
      <c r="FI42" s="534"/>
      <c r="FJ42" s="534"/>
      <c r="FK42" s="534"/>
      <c r="FL42" s="534"/>
      <c r="FM42" s="534"/>
      <c r="FN42" s="534"/>
      <c r="FO42" s="534"/>
      <c r="FP42" s="534"/>
      <c r="FQ42" s="534"/>
      <c r="FR42" s="534"/>
      <c r="FS42" s="534"/>
      <c r="FT42" s="534"/>
      <c r="FU42" s="534"/>
      <c r="FV42" s="534"/>
      <c r="FW42" s="534"/>
      <c r="FX42" s="534"/>
      <c r="FY42" s="534"/>
      <c r="FZ42" s="534"/>
      <c r="GA42" s="534"/>
      <c r="GB42" s="534"/>
      <c r="GC42" s="534"/>
      <c r="GD42" s="534"/>
      <c r="GE42" s="534"/>
      <c r="GF42" s="534"/>
      <c r="GG42" s="534"/>
      <c r="GH42" s="534"/>
      <c r="GI42" s="534"/>
      <c r="GJ42" s="534"/>
      <c r="GK42" s="534"/>
      <c r="GL42" s="534"/>
      <c r="GM42" s="534"/>
      <c r="GN42" s="534"/>
      <c r="GO42" s="534"/>
      <c r="GP42" s="534"/>
      <c r="GQ42" s="534"/>
      <c r="GR42" s="534"/>
      <c r="GS42" s="534"/>
      <c r="GT42" s="534"/>
      <c r="GU42" s="534"/>
      <c r="GV42" s="534"/>
      <c r="GW42" s="534"/>
      <c r="GX42" s="534"/>
      <c r="GY42" s="534"/>
      <c r="GZ42" s="534"/>
      <c r="HA42" s="534"/>
      <c r="HB42" s="534"/>
      <c r="HC42" s="534"/>
      <c r="HD42" s="534"/>
      <c r="HE42" s="534"/>
      <c r="HF42" s="534"/>
      <c r="HG42" s="534"/>
      <c r="HH42" s="534"/>
      <c r="HI42" s="534"/>
      <c r="HJ42" s="534"/>
      <c r="HK42" s="534"/>
      <c r="HL42" s="534"/>
      <c r="HM42" s="534"/>
      <c r="HN42" s="534"/>
      <c r="HO42" s="534"/>
      <c r="HP42" s="534"/>
      <c r="HQ42" s="534"/>
      <c r="HR42" s="534"/>
      <c r="HS42" s="534"/>
      <c r="HT42" s="534"/>
      <c r="HU42" s="534"/>
      <c r="HV42" s="534"/>
      <c r="HW42" s="534"/>
      <c r="HX42" s="534"/>
      <c r="HY42" s="534"/>
      <c r="HZ42" s="534"/>
      <c r="IA42" s="534"/>
      <c r="IB42" s="534"/>
      <c r="IC42" s="534"/>
      <c r="ID42" s="534"/>
      <c r="IE42" s="534"/>
      <c r="IF42" s="534"/>
      <c r="IG42" s="534"/>
      <c r="IH42" s="534"/>
      <c r="II42" s="534"/>
      <c r="IJ42" s="534"/>
      <c r="IK42" s="534"/>
      <c r="IL42" s="534"/>
    </row>
    <row r="43" spans="1:246" s="444" customFormat="1" ht="20.100000000000001" customHeight="1">
      <c r="A43" s="457"/>
      <c r="B43" s="458"/>
      <c r="C43" s="458"/>
      <c r="D43" s="458"/>
      <c r="E43" s="502"/>
      <c r="F43" s="858" t="s">
        <v>2639</v>
      </c>
      <c r="G43" s="534"/>
      <c r="H43" s="534"/>
      <c r="I43" s="534"/>
      <c r="J43" s="534"/>
      <c r="K43" s="534"/>
      <c r="L43" s="534"/>
      <c r="M43" s="534"/>
      <c r="N43" s="534"/>
      <c r="O43" s="534"/>
      <c r="P43" s="534"/>
      <c r="Q43" s="534"/>
      <c r="R43" s="534"/>
      <c r="S43" s="534"/>
      <c r="T43" s="534"/>
      <c r="U43" s="534"/>
      <c r="V43" s="534"/>
      <c r="W43" s="534"/>
      <c r="X43" s="534"/>
      <c r="Y43" s="534"/>
      <c r="Z43" s="534"/>
      <c r="AA43" s="534"/>
      <c r="AB43" s="534"/>
      <c r="AC43" s="534"/>
      <c r="AD43" s="534"/>
      <c r="AE43" s="534"/>
      <c r="AF43" s="534"/>
      <c r="AG43" s="534"/>
      <c r="AH43" s="534"/>
      <c r="AI43" s="534"/>
      <c r="AJ43" s="534"/>
      <c r="AK43" s="534"/>
      <c r="AL43" s="534"/>
      <c r="AM43" s="534"/>
      <c r="AN43" s="534"/>
      <c r="AO43" s="534"/>
      <c r="AP43" s="534"/>
      <c r="AQ43" s="534"/>
      <c r="AR43" s="534"/>
      <c r="AS43" s="534"/>
      <c r="AT43" s="534"/>
      <c r="AU43" s="534"/>
      <c r="AV43" s="534"/>
      <c r="AW43" s="534"/>
      <c r="AX43" s="534"/>
      <c r="AY43" s="534"/>
      <c r="AZ43" s="534"/>
      <c r="BA43" s="534"/>
      <c r="BB43" s="534"/>
      <c r="BC43" s="534"/>
      <c r="BD43" s="534"/>
      <c r="BE43" s="534"/>
      <c r="BF43" s="534"/>
      <c r="BG43" s="534"/>
      <c r="BH43" s="534"/>
      <c r="BI43" s="534"/>
      <c r="BJ43" s="534"/>
      <c r="BK43" s="534"/>
      <c r="BL43" s="534"/>
      <c r="BM43" s="534"/>
      <c r="BN43" s="534"/>
      <c r="BO43" s="534"/>
      <c r="BP43" s="534"/>
      <c r="BQ43" s="534"/>
      <c r="BR43" s="534"/>
      <c r="BS43" s="534"/>
      <c r="BT43" s="534"/>
      <c r="BU43" s="534"/>
      <c r="BV43" s="534"/>
      <c r="BW43" s="534"/>
      <c r="BX43" s="534"/>
      <c r="BY43" s="534"/>
      <c r="BZ43" s="534"/>
      <c r="CA43" s="534"/>
      <c r="CB43" s="534"/>
      <c r="CC43" s="534"/>
      <c r="CD43" s="534"/>
      <c r="CE43" s="534"/>
      <c r="CF43" s="534"/>
      <c r="CG43" s="534"/>
      <c r="CH43" s="534"/>
      <c r="CI43" s="534"/>
      <c r="CJ43" s="534"/>
      <c r="CK43" s="534"/>
      <c r="CL43" s="534"/>
      <c r="CM43" s="534"/>
      <c r="CN43" s="534"/>
      <c r="CO43" s="534"/>
      <c r="CP43" s="534"/>
      <c r="CQ43" s="534"/>
      <c r="CR43" s="534"/>
      <c r="CS43" s="534"/>
      <c r="CT43" s="534"/>
      <c r="CU43" s="534"/>
      <c r="CV43" s="534"/>
      <c r="CW43" s="534"/>
      <c r="CX43" s="534"/>
      <c r="CY43" s="534"/>
      <c r="CZ43" s="534"/>
      <c r="DA43" s="534"/>
      <c r="DB43" s="534"/>
      <c r="DC43" s="534"/>
      <c r="DD43" s="534"/>
      <c r="DE43" s="534"/>
      <c r="DF43" s="534"/>
      <c r="DG43" s="534"/>
      <c r="DH43" s="534"/>
      <c r="DI43" s="534"/>
      <c r="DJ43" s="534"/>
      <c r="DK43" s="534"/>
      <c r="DL43" s="534"/>
      <c r="DM43" s="534"/>
      <c r="DN43" s="534"/>
      <c r="DO43" s="534"/>
      <c r="DP43" s="534"/>
      <c r="DQ43" s="534"/>
      <c r="DR43" s="534"/>
      <c r="DS43" s="534"/>
      <c r="DT43" s="534"/>
      <c r="DU43" s="534"/>
      <c r="DV43" s="534"/>
      <c r="DW43" s="534"/>
      <c r="DX43" s="534"/>
      <c r="DY43" s="534"/>
      <c r="DZ43" s="534"/>
      <c r="EA43" s="534"/>
      <c r="EB43" s="534"/>
      <c r="EC43" s="534"/>
      <c r="ED43" s="534"/>
      <c r="EE43" s="534"/>
      <c r="EF43" s="534"/>
      <c r="EG43" s="534"/>
      <c r="EH43" s="534"/>
      <c r="EI43" s="534"/>
      <c r="EJ43" s="534"/>
      <c r="EK43" s="534"/>
      <c r="EL43" s="534"/>
      <c r="EM43" s="534"/>
      <c r="EN43" s="534"/>
      <c r="EO43" s="534"/>
      <c r="EP43" s="534"/>
      <c r="EQ43" s="534"/>
      <c r="ER43" s="534"/>
      <c r="ES43" s="534"/>
      <c r="ET43" s="534"/>
      <c r="EU43" s="534"/>
      <c r="EV43" s="534"/>
      <c r="EW43" s="534"/>
      <c r="EX43" s="534"/>
      <c r="EY43" s="534"/>
      <c r="EZ43" s="534"/>
      <c r="FA43" s="534"/>
      <c r="FB43" s="534"/>
      <c r="FC43" s="534"/>
      <c r="FD43" s="534"/>
      <c r="FE43" s="534"/>
      <c r="FF43" s="534"/>
      <c r="FG43" s="534"/>
      <c r="FH43" s="534"/>
      <c r="FI43" s="534"/>
      <c r="FJ43" s="534"/>
      <c r="FK43" s="534"/>
      <c r="FL43" s="534"/>
      <c r="FM43" s="534"/>
      <c r="FN43" s="534"/>
      <c r="FO43" s="534"/>
      <c r="FP43" s="534"/>
      <c r="FQ43" s="534"/>
      <c r="FR43" s="534"/>
      <c r="FS43" s="534"/>
      <c r="FT43" s="534"/>
      <c r="FU43" s="534"/>
      <c r="FV43" s="534"/>
      <c r="FW43" s="534"/>
      <c r="FX43" s="534"/>
      <c r="FY43" s="534"/>
      <c r="FZ43" s="534"/>
      <c r="GA43" s="534"/>
      <c r="GB43" s="534"/>
      <c r="GC43" s="534"/>
      <c r="GD43" s="534"/>
      <c r="GE43" s="534"/>
      <c r="GF43" s="534"/>
      <c r="GG43" s="534"/>
      <c r="GH43" s="534"/>
      <c r="GI43" s="534"/>
      <c r="GJ43" s="534"/>
      <c r="GK43" s="534"/>
      <c r="GL43" s="534"/>
      <c r="GM43" s="534"/>
      <c r="GN43" s="534"/>
      <c r="GO43" s="534"/>
      <c r="GP43" s="534"/>
      <c r="GQ43" s="534"/>
      <c r="GR43" s="534"/>
      <c r="GS43" s="534"/>
      <c r="GT43" s="534"/>
      <c r="GU43" s="534"/>
      <c r="GV43" s="534"/>
      <c r="GW43" s="534"/>
      <c r="GX43" s="534"/>
      <c r="GY43" s="534"/>
      <c r="GZ43" s="534"/>
      <c r="HA43" s="534"/>
      <c r="HB43" s="534"/>
      <c r="HC43" s="534"/>
      <c r="HD43" s="534"/>
      <c r="HE43" s="534"/>
      <c r="HF43" s="534"/>
      <c r="HG43" s="534"/>
      <c r="HH43" s="534"/>
      <c r="HI43" s="534"/>
      <c r="HJ43" s="534"/>
      <c r="HK43" s="534"/>
      <c r="HL43" s="534"/>
      <c r="HM43" s="534"/>
      <c r="HN43" s="534"/>
      <c r="HO43" s="534"/>
      <c r="HP43" s="534"/>
      <c r="HQ43" s="534"/>
      <c r="HR43" s="534"/>
      <c r="HS43" s="534"/>
      <c r="HT43" s="534"/>
      <c r="HU43" s="534"/>
      <c r="HV43" s="534"/>
      <c r="HW43" s="534"/>
      <c r="HX43" s="534"/>
      <c r="HY43" s="534"/>
      <c r="HZ43" s="534"/>
      <c r="IA43" s="534"/>
      <c r="IB43" s="534"/>
      <c r="IC43" s="534"/>
      <c r="ID43" s="534"/>
      <c r="IE43" s="534"/>
      <c r="IF43" s="534"/>
      <c r="IG43" s="534"/>
      <c r="IH43" s="534"/>
      <c r="II43" s="534"/>
      <c r="IJ43" s="534"/>
      <c r="IK43" s="534"/>
      <c r="IL43" s="534"/>
    </row>
    <row r="44" spans="1:246" s="444" customFormat="1" ht="20.100000000000001" customHeight="1">
      <c r="A44" s="457"/>
      <c r="B44" s="458"/>
      <c r="C44" s="458"/>
      <c r="D44" s="458"/>
      <c r="E44" s="502"/>
      <c r="F44" s="858"/>
      <c r="G44" s="534"/>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c r="AG44" s="534"/>
      <c r="AH44" s="534"/>
      <c r="AI44" s="534"/>
      <c r="AJ44" s="534"/>
      <c r="AK44" s="534"/>
      <c r="AL44" s="534"/>
      <c r="AM44" s="534"/>
      <c r="AN44" s="534"/>
      <c r="AO44" s="534"/>
      <c r="AP44" s="534"/>
      <c r="AQ44" s="534"/>
      <c r="AR44" s="534"/>
      <c r="AS44" s="534"/>
      <c r="AT44" s="534"/>
      <c r="AU44" s="534"/>
      <c r="AV44" s="534"/>
      <c r="AW44" s="534"/>
      <c r="AX44" s="534"/>
      <c r="AY44" s="534"/>
      <c r="AZ44" s="534"/>
      <c r="BA44" s="534"/>
      <c r="BB44" s="534"/>
      <c r="BC44" s="534"/>
      <c r="BD44" s="534"/>
      <c r="BE44" s="534"/>
      <c r="BF44" s="534"/>
      <c r="BG44" s="534"/>
      <c r="BH44" s="534"/>
      <c r="BI44" s="534"/>
      <c r="BJ44" s="534"/>
      <c r="BK44" s="534"/>
      <c r="BL44" s="534"/>
      <c r="BM44" s="534"/>
      <c r="BN44" s="534"/>
      <c r="BO44" s="534"/>
      <c r="BP44" s="534"/>
      <c r="BQ44" s="534"/>
      <c r="BR44" s="534"/>
      <c r="BS44" s="534"/>
      <c r="BT44" s="534"/>
      <c r="BU44" s="534"/>
      <c r="BV44" s="534"/>
      <c r="BW44" s="534"/>
      <c r="BX44" s="534"/>
      <c r="BY44" s="534"/>
      <c r="BZ44" s="534"/>
      <c r="CA44" s="534"/>
      <c r="CB44" s="534"/>
      <c r="CC44" s="534"/>
      <c r="CD44" s="534"/>
      <c r="CE44" s="534"/>
      <c r="CF44" s="534"/>
      <c r="CG44" s="534"/>
      <c r="CH44" s="534"/>
      <c r="CI44" s="534"/>
      <c r="CJ44" s="534"/>
      <c r="CK44" s="534"/>
      <c r="CL44" s="534"/>
      <c r="CM44" s="534"/>
      <c r="CN44" s="534"/>
      <c r="CO44" s="534"/>
      <c r="CP44" s="534"/>
      <c r="CQ44" s="534"/>
      <c r="CR44" s="534"/>
      <c r="CS44" s="534"/>
      <c r="CT44" s="534"/>
      <c r="CU44" s="534"/>
      <c r="CV44" s="534"/>
      <c r="CW44" s="534"/>
      <c r="CX44" s="534"/>
      <c r="CY44" s="534"/>
      <c r="CZ44" s="534"/>
      <c r="DA44" s="534"/>
      <c r="DB44" s="534"/>
      <c r="DC44" s="534"/>
      <c r="DD44" s="534"/>
      <c r="DE44" s="534"/>
      <c r="DF44" s="534"/>
      <c r="DG44" s="534"/>
      <c r="DH44" s="534"/>
      <c r="DI44" s="534"/>
      <c r="DJ44" s="534"/>
      <c r="DK44" s="534"/>
      <c r="DL44" s="534"/>
      <c r="DM44" s="534"/>
      <c r="DN44" s="534"/>
      <c r="DO44" s="534"/>
      <c r="DP44" s="534"/>
      <c r="DQ44" s="534"/>
      <c r="DR44" s="534"/>
      <c r="DS44" s="534"/>
      <c r="DT44" s="534"/>
      <c r="DU44" s="534"/>
      <c r="DV44" s="534"/>
      <c r="DW44" s="534"/>
      <c r="DX44" s="534"/>
      <c r="DY44" s="534"/>
      <c r="DZ44" s="534"/>
      <c r="EA44" s="534"/>
      <c r="EB44" s="534"/>
      <c r="EC44" s="534"/>
      <c r="ED44" s="534"/>
      <c r="EE44" s="534"/>
      <c r="EF44" s="534"/>
      <c r="EG44" s="534"/>
      <c r="EH44" s="534"/>
      <c r="EI44" s="534"/>
      <c r="EJ44" s="534"/>
      <c r="EK44" s="534"/>
      <c r="EL44" s="534"/>
      <c r="EM44" s="534"/>
      <c r="EN44" s="534"/>
      <c r="EO44" s="534"/>
      <c r="EP44" s="534"/>
      <c r="EQ44" s="534"/>
      <c r="ER44" s="534"/>
      <c r="ES44" s="534"/>
      <c r="ET44" s="534"/>
      <c r="EU44" s="534"/>
      <c r="EV44" s="534"/>
      <c r="EW44" s="534"/>
      <c r="EX44" s="534"/>
      <c r="EY44" s="534"/>
      <c r="EZ44" s="534"/>
      <c r="FA44" s="534"/>
      <c r="FB44" s="534"/>
      <c r="FC44" s="534"/>
      <c r="FD44" s="534"/>
      <c r="FE44" s="534"/>
      <c r="FF44" s="534"/>
      <c r="FG44" s="534"/>
      <c r="FH44" s="534"/>
      <c r="FI44" s="534"/>
      <c r="FJ44" s="534"/>
      <c r="FK44" s="534"/>
      <c r="FL44" s="534"/>
      <c r="FM44" s="534"/>
      <c r="FN44" s="534"/>
      <c r="FO44" s="534"/>
      <c r="FP44" s="534"/>
      <c r="FQ44" s="534"/>
      <c r="FR44" s="534"/>
      <c r="FS44" s="534"/>
      <c r="FT44" s="534"/>
      <c r="FU44" s="534"/>
      <c r="FV44" s="534"/>
      <c r="FW44" s="534"/>
      <c r="FX44" s="534"/>
      <c r="FY44" s="534"/>
      <c r="FZ44" s="534"/>
      <c r="GA44" s="534"/>
      <c r="GB44" s="534"/>
      <c r="GC44" s="534"/>
      <c r="GD44" s="534"/>
      <c r="GE44" s="534"/>
      <c r="GF44" s="534"/>
      <c r="GG44" s="534"/>
      <c r="GH44" s="534"/>
      <c r="GI44" s="534"/>
      <c r="GJ44" s="534"/>
      <c r="GK44" s="534"/>
      <c r="GL44" s="534"/>
      <c r="GM44" s="534"/>
      <c r="GN44" s="534"/>
      <c r="GO44" s="534"/>
      <c r="GP44" s="534"/>
      <c r="GQ44" s="534"/>
      <c r="GR44" s="534"/>
      <c r="GS44" s="534"/>
      <c r="GT44" s="534"/>
      <c r="GU44" s="534"/>
      <c r="GV44" s="534"/>
      <c r="GW44" s="534"/>
      <c r="GX44" s="534"/>
      <c r="GY44" s="534"/>
      <c r="GZ44" s="534"/>
      <c r="HA44" s="534"/>
      <c r="HB44" s="534"/>
      <c r="HC44" s="534"/>
      <c r="HD44" s="534"/>
      <c r="HE44" s="534"/>
      <c r="HF44" s="534"/>
      <c r="HG44" s="534"/>
      <c r="HH44" s="534"/>
      <c r="HI44" s="534"/>
      <c r="HJ44" s="534"/>
      <c r="HK44" s="534"/>
      <c r="HL44" s="534"/>
      <c r="HM44" s="534"/>
      <c r="HN44" s="534"/>
      <c r="HO44" s="534"/>
      <c r="HP44" s="534"/>
      <c r="HQ44" s="534"/>
      <c r="HR44" s="534"/>
      <c r="HS44" s="534"/>
      <c r="HT44" s="534"/>
      <c r="HU44" s="534"/>
      <c r="HV44" s="534"/>
      <c r="HW44" s="534"/>
      <c r="HX44" s="534"/>
      <c r="HY44" s="534"/>
      <c r="HZ44" s="534"/>
      <c r="IA44" s="534"/>
      <c r="IB44" s="534"/>
      <c r="IC44" s="534"/>
      <c r="ID44" s="534"/>
      <c r="IE44" s="534"/>
      <c r="IF44" s="534"/>
      <c r="IG44" s="534"/>
      <c r="IH44" s="534"/>
      <c r="II44" s="534"/>
      <c r="IJ44" s="534"/>
      <c r="IK44" s="534"/>
      <c r="IL44" s="534"/>
    </row>
    <row r="45" spans="1:246" s="444" customFormat="1" ht="20.100000000000001" customHeight="1">
      <c r="A45" s="457"/>
      <c r="B45" s="458"/>
      <c r="C45" s="458"/>
      <c r="D45" s="458"/>
      <c r="E45" s="502"/>
      <c r="F45" s="858"/>
      <c r="G45" s="534"/>
      <c r="H45" s="534"/>
      <c r="I45" s="534"/>
      <c r="J45" s="534"/>
      <c r="K45" s="534"/>
      <c r="L45" s="534"/>
      <c r="M45" s="534"/>
      <c r="N45" s="534"/>
      <c r="O45" s="534"/>
      <c r="P45" s="534"/>
      <c r="Q45" s="534"/>
      <c r="R45" s="534"/>
      <c r="S45" s="534"/>
      <c r="T45" s="534"/>
      <c r="U45" s="534"/>
      <c r="V45" s="534"/>
      <c r="W45" s="534"/>
      <c r="X45" s="534"/>
      <c r="Y45" s="534"/>
      <c r="Z45" s="534"/>
      <c r="AA45" s="534"/>
      <c r="AB45" s="534"/>
      <c r="AC45" s="534"/>
      <c r="AD45" s="534"/>
      <c r="AE45" s="534"/>
      <c r="AF45" s="534"/>
      <c r="AG45" s="534"/>
      <c r="AH45" s="534"/>
      <c r="AI45" s="534"/>
      <c r="AJ45" s="534"/>
      <c r="AK45" s="534"/>
      <c r="AL45" s="534"/>
      <c r="AM45" s="534"/>
      <c r="AN45" s="534"/>
      <c r="AO45" s="534"/>
      <c r="AP45" s="534"/>
      <c r="AQ45" s="534"/>
      <c r="AR45" s="534"/>
      <c r="AS45" s="534"/>
      <c r="AT45" s="534"/>
      <c r="AU45" s="534"/>
      <c r="AV45" s="534"/>
      <c r="AW45" s="534"/>
      <c r="AX45" s="534"/>
      <c r="AY45" s="534"/>
      <c r="AZ45" s="534"/>
      <c r="BA45" s="534"/>
      <c r="BB45" s="534"/>
      <c r="BC45" s="534"/>
      <c r="BD45" s="534"/>
      <c r="BE45" s="534"/>
      <c r="BF45" s="534"/>
      <c r="BG45" s="534"/>
      <c r="BH45" s="534"/>
      <c r="BI45" s="534"/>
      <c r="BJ45" s="534"/>
      <c r="BK45" s="534"/>
      <c r="BL45" s="534"/>
      <c r="BM45" s="534"/>
      <c r="BN45" s="534"/>
      <c r="BO45" s="534"/>
      <c r="BP45" s="534"/>
      <c r="BQ45" s="534"/>
      <c r="BR45" s="534"/>
      <c r="BS45" s="534"/>
      <c r="BT45" s="534"/>
      <c r="BU45" s="534"/>
      <c r="BV45" s="534"/>
      <c r="BW45" s="534"/>
      <c r="BX45" s="534"/>
      <c r="BY45" s="534"/>
      <c r="BZ45" s="534"/>
      <c r="CA45" s="534"/>
      <c r="CB45" s="534"/>
      <c r="CC45" s="534"/>
      <c r="CD45" s="534"/>
      <c r="CE45" s="534"/>
      <c r="CF45" s="534"/>
      <c r="CG45" s="534"/>
      <c r="CH45" s="534"/>
      <c r="CI45" s="534"/>
      <c r="CJ45" s="534"/>
      <c r="CK45" s="534"/>
      <c r="CL45" s="534"/>
      <c r="CM45" s="534"/>
      <c r="CN45" s="534"/>
      <c r="CO45" s="534"/>
      <c r="CP45" s="534"/>
      <c r="CQ45" s="534"/>
      <c r="CR45" s="534"/>
      <c r="CS45" s="534"/>
      <c r="CT45" s="534"/>
      <c r="CU45" s="534"/>
      <c r="CV45" s="534"/>
      <c r="CW45" s="534"/>
      <c r="CX45" s="534"/>
      <c r="CY45" s="534"/>
      <c r="CZ45" s="534"/>
      <c r="DA45" s="534"/>
      <c r="DB45" s="534"/>
      <c r="DC45" s="534"/>
      <c r="DD45" s="534"/>
      <c r="DE45" s="534"/>
      <c r="DF45" s="534"/>
      <c r="DG45" s="534"/>
      <c r="DH45" s="534"/>
      <c r="DI45" s="534"/>
      <c r="DJ45" s="534"/>
      <c r="DK45" s="534"/>
      <c r="DL45" s="534"/>
      <c r="DM45" s="534"/>
      <c r="DN45" s="534"/>
      <c r="DO45" s="534"/>
      <c r="DP45" s="534"/>
      <c r="DQ45" s="534"/>
      <c r="DR45" s="534"/>
      <c r="DS45" s="534"/>
      <c r="DT45" s="534"/>
      <c r="DU45" s="534"/>
      <c r="DV45" s="534"/>
      <c r="DW45" s="534"/>
      <c r="DX45" s="534"/>
      <c r="DY45" s="534"/>
      <c r="DZ45" s="534"/>
      <c r="EA45" s="534"/>
      <c r="EB45" s="534"/>
      <c r="EC45" s="534"/>
      <c r="ED45" s="534"/>
      <c r="EE45" s="534"/>
      <c r="EF45" s="534"/>
      <c r="EG45" s="534"/>
      <c r="EH45" s="534"/>
      <c r="EI45" s="534"/>
      <c r="EJ45" s="534"/>
      <c r="EK45" s="534"/>
      <c r="EL45" s="534"/>
      <c r="EM45" s="534"/>
      <c r="EN45" s="534"/>
      <c r="EO45" s="534"/>
      <c r="EP45" s="534"/>
      <c r="EQ45" s="534"/>
      <c r="ER45" s="534"/>
      <c r="ES45" s="534"/>
      <c r="ET45" s="534"/>
      <c r="EU45" s="534"/>
      <c r="EV45" s="534"/>
      <c r="EW45" s="534"/>
      <c r="EX45" s="534"/>
      <c r="EY45" s="534"/>
      <c r="EZ45" s="534"/>
      <c r="FA45" s="534"/>
      <c r="FB45" s="534"/>
      <c r="FC45" s="534"/>
      <c r="FD45" s="534"/>
      <c r="FE45" s="534"/>
      <c r="FF45" s="534"/>
      <c r="FG45" s="534"/>
      <c r="FH45" s="534"/>
      <c r="FI45" s="534"/>
      <c r="FJ45" s="534"/>
      <c r="FK45" s="534"/>
      <c r="FL45" s="534"/>
      <c r="FM45" s="534"/>
      <c r="FN45" s="534"/>
      <c r="FO45" s="534"/>
      <c r="FP45" s="534"/>
      <c r="FQ45" s="534"/>
      <c r="FR45" s="534"/>
      <c r="FS45" s="534"/>
      <c r="FT45" s="534"/>
      <c r="FU45" s="534"/>
      <c r="FV45" s="534"/>
      <c r="FW45" s="534"/>
      <c r="FX45" s="534"/>
      <c r="FY45" s="534"/>
      <c r="FZ45" s="534"/>
      <c r="GA45" s="534"/>
      <c r="GB45" s="534"/>
      <c r="GC45" s="534"/>
      <c r="GD45" s="534"/>
      <c r="GE45" s="534"/>
      <c r="GF45" s="534"/>
      <c r="GG45" s="534"/>
      <c r="GH45" s="534"/>
      <c r="GI45" s="534"/>
      <c r="GJ45" s="534"/>
      <c r="GK45" s="534"/>
      <c r="GL45" s="534"/>
      <c r="GM45" s="534"/>
      <c r="GN45" s="534"/>
      <c r="GO45" s="534"/>
      <c r="GP45" s="534"/>
      <c r="GQ45" s="534"/>
      <c r="GR45" s="534"/>
      <c r="GS45" s="534"/>
      <c r="GT45" s="534"/>
      <c r="GU45" s="534"/>
      <c r="GV45" s="534"/>
      <c r="GW45" s="534"/>
      <c r="GX45" s="534"/>
      <c r="GY45" s="534"/>
      <c r="GZ45" s="534"/>
      <c r="HA45" s="534"/>
      <c r="HB45" s="534"/>
      <c r="HC45" s="534"/>
      <c r="HD45" s="534"/>
      <c r="HE45" s="534"/>
      <c r="HF45" s="534"/>
      <c r="HG45" s="534"/>
      <c r="HH45" s="534"/>
      <c r="HI45" s="534"/>
      <c r="HJ45" s="534"/>
      <c r="HK45" s="534"/>
      <c r="HL45" s="534"/>
      <c r="HM45" s="534"/>
      <c r="HN45" s="534"/>
      <c r="HO45" s="534"/>
      <c r="HP45" s="534"/>
      <c r="HQ45" s="534"/>
      <c r="HR45" s="534"/>
      <c r="HS45" s="534"/>
      <c r="HT45" s="534"/>
      <c r="HU45" s="534"/>
      <c r="HV45" s="534"/>
      <c r="HW45" s="534"/>
      <c r="HX45" s="534"/>
      <c r="HY45" s="534"/>
      <c r="HZ45" s="534"/>
      <c r="IA45" s="534"/>
      <c r="IB45" s="534"/>
      <c r="IC45" s="534"/>
      <c r="ID45" s="534"/>
      <c r="IE45" s="534"/>
      <c r="IF45" s="534"/>
      <c r="IG45" s="534"/>
      <c r="IH45" s="534"/>
      <c r="II45" s="534"/>
      <c r="IJ45" s="534"/>
      <c r="IK45" s="534"/>
      <c r="IL45" s="534"/>
    </row>
    <row r="46" spans="1:246" s="444" customFormat="1" ht="20.100000000000001" customHeight="1">
      <c r="A46" s="457"/>
      <c r="B46" s="458"/>
      <c r="C46" s="458"/>
      <c r="D46" s="458"/>
      <c r="E46" s="502"/>
      <c r="F46" s="455"/>
      <c r="G46" s="534"/>
      <c r="H46" s="534"/>
      <c r="I46" s="534"/>
      <c r="J46" s="534"/>
      <c r="K46" s="534"/>
      <c r="L46" s="534"/>
      <c r="M46" s="534"/>
      <c r="N46" s="534"/>
      <c r="O46" s="534"/>
      <c r="P46" s="534"/>
      <c r="Q46" s="534"/>
      <c r="R46" s="534"/>
      <c r="S46" s="534"/>
      <c r="T46" s="534"/>
      <c r="U46" s="534"/>
      <c r="V46" s="534"/>
      <c r="W46" s="534"/>
      <c r="X46" s="534"/>
      <c r="Y46" s="534"/>
      <c r="Z46" s="534"/>
      <c r="AA46" s="534"/>
      <c r="AB46" s="534"/>
      <c r="AC46" s="534"/>
      <c r="AD46" s="534"/>
      <c r="AE46" s="534"/>
      <c r="AF46" s="534"/>
      <c r="AG46" s="534"/>
      <c r="AH46" s="534"/>
      <c r="AI46" s="534"/>
      <c r="AJ46" s="534"/>
      <c r="AK46" s="534"/>
      <c r="AL46" s="534"/>
      <c r="AM46" s="534"/>
      <c r="AN46" s="534"/>
      <c r="AO46" s="534"/>
      <c r="AP46" s="534"/>
      <c r="AQ46" s="534"/>
      <c r="AR46" s="534"/>
      <c r="AS46" s="534"/>
      <c r="AT46" s="534"/>
      <c r="AU46" s="534"/>
      <c r="AV46" s="534"/>
      <c r="AW46" s="534"/>
      <c r="AX46" s="534"/>
      <c r="AY46" s="534"/>
      <c r="AZ46" s="534"/>
      <c r="BA46" s="534"/>
      <c r="BB46" s="534"/>
      <c r="BC46" s="534"/>
      <c r="BD46" s="534"/>
      <c r="BE46" s="534"/>
      <c r="BF46" s="534"/>
      <c r="BG46" s="534"/>
      <c r="BH46" s="534"/>
      <c r="BI46" s="534"/>
      <c r="BJ46" s="534"/>
      <c r="BK46" s="534"/>
      <c r="BL46" s="534"/>
      <c r="BM46" s="534"/>
      <c r="BN46" s="534"/>
      <c r="BO46" s="534"/>
      <c r="BP46" s="534"/>
      <c r="BQ46" s="534"/>
      <c r="BR46" s="534"/>
      <c r="BS46" s="534"/>
      <c r="BT46" s="534"/>
      <c r="BU46" s="534"/>
      <c r="BV46" s="534"/>
      <c r="BW46" s="534"/>
      <c r="BX46" s="534"/>
      <c r="BY46" s="534"/>
      <c r="BZ46" s="534"/>
      <c r="CA46" s="534"/>
      <c r="CB46" s="534"/>
      <c r="CC46" s="534"/>
      <c r="CD46" s="534"/>
      <c r="CE46" s="534"/>
      <c r="CF46" s="534"/>
      <c r="CG46" s="534"/>
      <c r="CH46" s="534"/>
      <c r="CI46" s="534"/>
      <c r="CJ46" s="534"/>
      <c r="CK46" s="534"/>
      <c r="CL46" s="534"/>
      <c r="CM46" s="534"/>
      <c r="CN46" s="534"/>
      <c r="CO46" s="534"/>
      <c r="CP46" s="534"/>
      <c r="CQ46" s="534"/>
      <c r="CR46" s="534"/>
      <c r="CS46" s="534"/>
      <c r="CT46" s="534"/>
      <c r="CU46" s="534"/>
      <c r="CV46" s="534"/>
      <c r="CW46" s="534"/>
      <c r="CX46" s="534"/>
      <c r="CY46" s="534"/>
      <c r="CZ46" s="534"/>
      <c r="DA46" s="534"/>
      <c r="DB46" s="534"/>
      <c r="DC46" s="534"/>
      <c r="DD46" s="534"/>
      <c r="DE46" s="534"/>
      <c r="DF46" s="534"/>
      <c r="DG46" s="534"/>
      <c r="DH46" s="534"/>
      <c r="DI46" s="534"/>
      <c r="DJ46" s="534"/>
      <c r="DK46" s="534"/>
      <c r="DL46" s="534"/>
      <c r="DM46" s="534"/>
      <c r="DN46" s="534"/>
      <c r="DO46" s="534"/>
      <c r="DP46" s="534"/>
      <c r="DQ46" s="534"/>
      <c r="DR46" s="534"/>
      <c r="DS46" s="534"/>
      <c r="DT46" s="534"/>
      <c r="DU46" s="534"/>
      <c r="DV46" s="534"/>
      <c r="DW46" s="534"/>
      <c r="DX46" s="534"/>
      <c r="DY46" s="534"/>
      <c r="DZ46" s="534"/>
      <c r="EA46" s="534"/>
      <c r="EB46" s="534"/>
      <c r="EC46" s="534"/>
      <c r="ED46" s="534"/>
      <c r="EE46" s="534"/>
      <c r="EF46" s="534"/>
      <c r="EG46" s="534"/>
      <c r="EH46" s="534"/>
      <c r="EI46" s="534"/>
      <c r="EJ46" s="534"/>
      <c r="EK46" s="534"/>
      <c r="EL46" s="534"/>
      <c r="EM46" s="534"/>
      <c r="EN46" s="534"/>
      <c r="EO46" s="534"/>
      <c r="EP46" s="534"/>
      <c r="EQ46" s="534"/>
      <c r="ER46" s="534"/>
      <c r="ES46" s="534"/>
      <c r="ET46" s="534"/>
      <c r="EU46" s="534"/>
      <c r="EV46" s="534"/>
      <c r="EW46" s="534"/>
      <c r="EX46" s="534"/>
      <c r="EY46" s="534"/>
      <c r="EZ46" s="534"/>
      <c r="FA46" s="534"/>
      <c r="FB46" s="534"/>
      <c r="FC46" s="534"/>
      <c r="FD46" s="534"/>
      <c r="FE46" s="534"/>
      <c r="FF46" s="534"/>
      <c r="FG46" s="534"/>
      <c r="FH46" s="534"/>
      <c r="FI46" s="534"/>
      <c r="FJ46" s="534"/>
      <c r="FK46" s="534"/>
      <c r="FL46" s="534"/>
      <c r="FM46" s="534"/>
      <c r="FN46" s="534"/>
      <c r="FO46" s="534"/>
      <c r="FP46" s="534"/>
      <c r="FQ46" s="534"/>
      <c r="FR46" s="534"/>
      <c r="FS46" s="534"/>
      <c r="FT46" s="534"/>
      <c r="FU46" s="534"/>
      <c r="FV46" s="534"/>
      <c r="FW46" s="534"/>
      <c r="FX46" s="534"/>
      <c r="FY46" s="534"/>
      <c r="FZ46" s="534"/>
      <c r="GA46" s="534"/>
      <c r="GB46" s="534"/>
      <c r="GC46" s="534"/>
      <c r="GD46" s="534"/>
      <c r="GE46" s="534"/>
      <c r="GF46" s="534"/>
      <c r="GG46" s="534"/>
      <c r="GH46" s="534"/>
      <c r="GI46" s="534"/>
      <c r="GJ46" s="534"/>
      <c r="GK46" s="534"/>
      <c r="GL46" s="534"/>
      <c r="GM46" s="534"/>
      <c r="GN46" s="534"/>
      <c r="GO46" s="534"/>
      <c r="GP46" s="534"/>
      <c r="GQ46" s="534"/>
      <c r="GR46" s="534"/>
      <c r="GS46" s="534"/>
      <c r="GT46" s="534"/>
      <c r="GU46" s="534"/>
      <c r="GV46" s="534"/>
      <c r="GW46" s="534"/>
      <c r="GX46" s="534"/>
      <c r="GY46" s="534"/>
      <c r="GZ46" s="534"/>
      <c r="HA46" s="534"/>
      <c r="HB46" s="534"/>
      <c r="HC46" s="534"/>
      <c r="HD46" s="534"/>
      <c r="HE46" s="534"/>
      <c r="HF46" s="534"/>
      <c r="HG46" s="534"/>
      <c r="HH46" s="534"/>
      <c r="HI46" s="534"/>
      <c r="HJ46" s="534"/>
      <c r="HK46" s="534"/>
      <c r="HL46" s="534"/>
      <c r="HM46" s="534"/>
      <c r="HN46" s="534"/>
      <c r="HO46" s="534"/>
      <c r="HP46" s="534"/>
      <c r="HQ46" s="534"/>
      <c r="HR46" s="534"/>
      <c r="HS46" s="534"/>
      <c r="HT46" s="534"/>
      <c r="HU46" s="534"/>
      <c r="HV46" s="534"/>
      <c r="HW46" s="534"/>
      <c r="HX46" s="534"/>
      <c r="HY46" s="534"/>
      <c r="HZ46" s="534"/>
      <c r="IA46" s="534"/>
      <c r="IB46" s="534"/>
      <c r="IC46" s="534"/>
      <c r="ID46" s="534"/>
      <c r="IE46" s="534"/>
      <c r="IF46" s="534"/>
      <c r="IG46" s="534"/>
      <c r="IH46" s="534"/>
      <c r="II46" s="534"/>
      <c r="IJ46" s="534"/>
      <c r="IK46" s="534"/>
      <c r="IL46" s="534"/>
    </row>
    <row r="47" spans="1:246" s="444" customFormat="1" ht="20.100000000000001" customHeight="1">
      <c r="A47" s="457"/>
      <c r="B47" s="458"/>
      <c r="C47" s="458"/>
      <c r="D47" s="458"/>
      <c r="E47" s="502"/>
      <c r="F47" s="447"/>
      <c r="G47" s="534"/>
      <c r="H47" s="534"/>
      <c r="I47" s="534"/>
      <c r="J47" s="534"/>
      <c r="K47" s="534"/>
      <c r="L47" s="534"/>
      <c r="M47" s="534"/>
      <c r="N47" s="534"/>
      <c r="O47" s="534"/>
      <c r="P47" s="534"/>
      <c r="Q47" s="534"/>
      <c r="R47" s="534"/>
      <c r="S47" s="534"/>
      <c r="T47" s="534"/>
      <c r="U47" s="534"/>
      <c r="V47" s="534"/>
      <c r="W47" s="534"/>
      <c r="X47" s="534"/>
      <c r="Y47" s="534"/>
      <c r="Z47" s="534"/>
      <c r="AA47" s="534"/>
      <c r="AB47" s="534"/>
      <c r="AC47" s="534"/>
      <c r="AD47" s="534"/>
      <c r="AE47" s="534"/>
      <c r="AF47" s="534"/>
      <c r="AG47" s="534"/>
      <c r="AH47" s="534"/>
      <c r="AI47" s="534"/>
      <c r="AJ47" s="534"/>
      <c r="AK47" s="534"/>
      <c r="AL47" s="534"/>
      <c r="AM47" s="534"/>
      <c r="AN47" s="534"/>
      <c r="AO47" s="534"/>
      <c r="AP47" s="534"/>
      <c r="AQ47" s="534"/>
      <c r="AR47" s="534"/>
      <c r="AS47" s="534"/>
      <c r="AT47" s="534"/>
      <c r="AU47" s="534"/>
      <c r="AV47" s="534"/>
      <c r="AW47" s="534"/>
      <c r="AX47" s="534"/>
      <c r="AY47" s="534"/>
      <c r="AZ47" s="534"/>
      <c r="BA47" s="534"/>
      <c r="BB47" s="534"/>
      <c r="BC47" s="534"/>
      <c r="BD47" s="534"/>
      <c r="BE47" s="534"/>
      <c r="BF47" s="534"/>
      <c r="BG47" s="534"/>
      <c r="BH47" s="534"/>
      <c r="BI47" s="534"/>
      <c r="BJ47" s="534"/>
      <c r="BK47" s="534"/>
      <c r="BL47" s="534"/>
      <c r="BM47" s="534"/>
      <c r="BN47" s="534"/>
      <c r="BO47" s="534"/>
      <c r="BP47" s="534"/>
      <c r="BQ47" s="534"/>
      <c r="BR47" s="534"/>
      <c r="BS47" s="534"/>
      <c r="BT47" s="534"/>
      <c r="BU47" s="534"/>
      <c r="BV47" s="534"/>
      <c r="BW47" s="534"/>
      <c r="BX47" s="534"/>
      <c r="BY47" s="534"/>
      <c r="BZ47" s="534"/>
      <c r="CA47" s="534"/>
      <c r="CB47" s="534"/>
      <c r="CC47" s="534"/>
      <c r="CD47" s="534"/>
      <c r="CE47" s="534"/>
      <c r="CF47" s="534"/>
      <c r="CG47" s="534"/>
      <c r="CH47" s="534"/>
      <c r="CI47" s="534"/>
      <c r="CJ47" s="534"/>
      <c r="CK47" s="534"/>
      <c r="CL47" s="534"/>
      <c r="CM47" s="534"/>
      <c r="CN47" s="534"/>
      <c r="CO47" s="534"/>
      <c r="CP47" s="534"/>
      <c r="CQ47" s="534"/>
      <c r="CR47" s="534"/>
      <c r="CS47" s="534"/>
      <c r="CT47" s="534"/>
      <c r="CU47" s="534"/>
      <c r="CV47" s="534"/>
      <c r="CW47" s="534"/>
      <c r="CX47" s="534"/>
      <c r="CY47" s="534"/>
      <c r="CZ47" s="534"/>
      <c r="DA47" s="534"/>
      <c r="DB47" s="534"/>
      <c r="DC47" s="534"/>
      <c r="DD47" s="534"/>
      <c r="DE47" s="534"/>
      <c r="DF47" s="534"/>
      <c r="DG47" s="534"/>
      <c r="DH47" s="534"/>
      <c r="DI47" s="534"/>
      <c r="DJ47" s="534"/>
      <c r="DK47" s="534"/>
      <c r="DL47" s="534"/>
      <c r="DM47" s="534"/>
      <c r="DN47" s="534"/>
      <c r="DO47" s="534"/>
      <c r="DP47" s="534"/>
      <c r="DQ47" s="534"/>
      <c r="DR47" s="534"/>
      <c r="DS47" s="534"/>
      <c r="DT47" s="534"/>
      <c r="DU47" s="534"/>
      <c r="DV47" s="534"/>
      <c r="DW47" s="534"/>
      <c r="DX47" s="534"/>
      <c r="DY47" s="534"/>
      <c r="DZ47" s="534"/>
      <c r="EA47" s="534"/>
      <c r="EB47" s="534"/>
      <c r="EC47" s="534"/>
      <c r="ED47" s="534"/>
      <c r="EE47" s="534"/>
      <c r="EF47" s="534"/>
      <c r="EG47" s="534"/>
      <c r="EH47" s="534"/>
      <c r="EI47" s="534"/>
      <c r="EJ47" s="534"/>
      <c r="EK47" s="534"/>
      <c r="EL47" s="534"/>
      <c r="EM47" s="534"/>
      <c r="EN47" s="534"/>
      <c r="EO47" s="534"/>
      <c r="EP47" s="534"/>
      <c r="EQ47" s="534"/>
      <c r="ER47" s="534"/>
      <c r="ES47" s="534"/>
      <c r="ET47" s="534"/>
      <c r="EU47" s="534"/>
      <c r="EV47" s="534"/>
      <c r="EW47" s="534"/>
      <c r="EX47" s="534"/>
      <c r="EY47" s="534"/>
      <c r="EZ47" s="534"/>
      <c r="FA47" s="534"/>
      <c r="FB47" s="534"/>
      <c r="FC47" s="534"/>
      <c r="FD47" s="534"/>
      <c r="FE47" s="534"/>
      <c r="FF47" s="534"/>
      <c r="FG47" s="534"/>
      <c r="FH47" s="534"/>
      <c r="FI47" s="534"/>
      <c r="FJ47" s="534"/>
      <c r="FK47" s="534"/>
      <c r="FL47" s="534"/>
      <c r="FM47" s="534"/>
      <c r="FN47" s="534"/>
      <c r="FO47" s="534"/>
      <c r="FP47" s="534"/>
      <c r="FQ47" s="534"/>
      <c r="FR47" s="534"/>
      <c r="FS47" s="534"/>
      <c r="FT47" s="534"/>
      <c r="FU47" s="534"/>
      <c r="FV47" s="534"/>
      <c r="FW47" s="534"/>
      <c r="FX47" s="534"/>
      <c r="FY47" s="534"/>
      <c r="FZ47" s="534"/>
      <c r="GA47" s="534"/>
      <c r="GB47" s="534"/>
      <c r="GC47" s="534"/>
      <c r="GD47" s="534"/>
      <c r="GE47" s="534"/>
      <c r="GF47" s="534"/>
      <c r="GG47" s="534"/>
      <c r="GH47" s="534"/>
      <c r="GI47" s="534"/>
      <c r="GJ47" s="534"/>
      <c r="GK47" s="534"/>
      <c r="GL47" s="534"/>
      <c r="GM47" s="534"/>
      <c r="GN47" s="534"/>
      <c r="GO47" s="534"/>
      <c r="GP47" s="534"/>
      <c r="GQ47" s="534"/>
      <c r="GR47" s="534"/>
      <c r="GS47" s="534"/>
      <c r="GT47" s="534"/>
      <c r="GU47" s="534"/>
      <c r="GV47" s="534"/>
      <c r="GW47" s="534"/>
      <c r="GX47" s="534"/>
      <c r="GY47" s="534"/>
      <c r="GZ47" s="534"/>
      <c r="HA47" s="534"/>
      <c r="HB47" s="534"/>
      <c r="HC47" s="534"/>
      <c r="HD47" s="534"/>
      <c r="HE47" s="534"/>
      <c r="HF47" s="534"/>
      <c r="HG47" s="534"/>
      <c r="HH47" s="534"/>
      <c r="HI47" s="534"/>
      <c r="HJ47" s="534"/>
      <c r="HK47" s="534"/>
      <c r="HL47" s="534"/>
      <c r="HM47" s="534"/>
      <c r="HN47" s="534"/>
      <c r="HO47" s="534"/>
      <c r="HP47" s="534"/>
      <c r="HQ47" s="534"/>
      <c r="HR47" s="534"/>
      <c r="HS47" s="534"/>
      <c r="HT47" s="534"/>
      <c r="HU47" s="534"/>
      <c r="HV47" s="534"/>
      <c r="HW47" s="534"/>
      <c r="HX47" s="534"/>
      <c r="HY47" s="534"/>
      <c r="HZ47" s="534"/>
      <c r="IA47" s="534"/>
      <c r="IB47" s="534"/>
      <c r="IC47" s="534"/>
      <c r="ID47" s="534"/>
      <c r="IE47" s="534"/>
      <c r="IF47" s="534"/>
      <c r="IG47" s="534"/>
      <c r="IH47" s="534"/>
      <c r="II47" s="534"/>
      <c r="IJ47" s="534"/>
      <c r="IK47" s="534"/>
      <c r="IL47" s="534"/>
    </row>
    <row r="48" spans="1:246" s="444" customFormat="1" ht="20.100000000000001" customHeight="1">
      <c r="A48" s="457"/>
      <c r="B48" s="458"/>
      <c r="C48" s="458"/>
      <c r="D48" s="458"/>
      <c r="E48" s="446"/>
      <c r="F48" s="447"/>
      <c r="G48" s="534"/>
      <c r="H48" s="534"/>
      <c r="I48" s="534"/>
      <c r="J48" s="534"/>
      <c r="K48" s="534"/>
      <c r="L48" s="534"/>
      <c r="M48" s="534"/>
      <c r="N48" s="534"/>
      <c r="O48" s="534"/>
      <c r="P48" s="534"/>
      <c r="Q48" s="534"/>
      <c r="R48" s="534"/>
      <c r="S48" s="534"/>
      <c r="T48" s="534"/>
      <c r="U48" s="534"/>
      <c r="V48" s="534"/>
      <c r="W48" s="534"/>
      <c r="X48" s="534"/>
      <c r="Y48" s="534"/>
      <c r="Z48" s="534"/>
      <c r="AA48" s="534"/>
      <c r="AB48" s="534"/>
      <c r="AC48" s="534"/>
      <c r="AD48" s="534"/>
      <c r="AE48" s="534"/>
      <c r="AF48" s="534"/>
      <c r="AG48" s="534"/>
      <c r="AH48" s="534"/>
      <c r="AI48" s="534"/>
      <c r="AJ48" s="534"/>
      <c r="AK48" s="534"/>
      <c r="AL48" s="534"/>
      <c r="AM48" s="534"/>
      <c r="AN48" s="534"/>
      <c r="AO48" s="534"/>
      <c r="AP48" s="534"/>
      <c r="AQ48" s="534"/>
      <c r="AR48" s="534"/>
      <c r="AS48" s="534"/>
      <c r="AT48" s="534"/>
      <c r="AU48" s="534"/>
      <c r="AV48" s="534"/>
      <c r="AW48" s="534"/>
      <c r="AX48" s="534"/>
      <c r="AY48" s="534"/>
      <c r="AZ48" s="534"/>
      <c r="BA48" s="534"/>
      <c r="BB48" s="534"/>
      <c r="BC48" s="534"/>
      <c r="BD48" s="534"/>
      <c r="BE48" s="534"/>
      <c r="BF48" s="534"/>
      <c r="BG48" s="534"/>
      <c r="BH48" s="534"/>
      <c r="BI48" s="534"/>
      <c r="BJ48" s="534"/>
      <c r="BK48" s="534"/>
      <c r="BL48" s="534"/>
      <c r="BM48" s="534"/>
      <c r="BN48" s="534"/>
      <c r="BO48" s="534"/>
      <c r="BP48" s="534"/>
      <c r="BQ48" s="534"/>
      <c r="BR48" s="534"/>
      <c r="BS48" s="534"/>
      <c r="BT48" s="534"/>
      <c r="BU48" s="534"/>
      <c r="BV48" s="534"/>
      <c r="BW48" s="534"/>
      <c r="BX48" s="534"/>
      <c r="BY48" s="534"/>
      <c r="BZ48" s="534"/>
      <c r="CA48" s="534"/>
      <c r="CB48" s="534"/>
      <c r="CC48" s="534"/>
      <c r="CD48" s="534"/>
      <c r="CE48" s="534"/>
      <c r="CF48" s="534"/>
      <c r="CG48" s="534"/>
      <c r="CH48" s="534"/>
      <c r="CI48" s="534"/>
      <c r="CJ48" s="534"/>
      <c r="CK48" s="534"/>
      <c r="CL48" s="534"/>
      <c r="CM48" s="534"/>
      <c r="CN48" s="534"/>
      <c r="CO48" s="534"/>
      <c r="CP48" s="534"/>
      <c r="CQ48" s="534"/>
      <c r="CR48" s="534"/>
      <c r="CS48" s="534"/>
      <c r="CT48" s="534"/>
      <c r="CU48" s="534"/>
      <c r="CV48" s="534"/>
      <c r="CW48" s="534"/>
      <c r="CX48" s="534"/>
      <c r="CY48" s="534"/>
      <c r="CZ48" s="534"/>
      <c r="DA48" s="534"/>
      <c r="DB48" s="534"/>
      <c r="DC48" s="534"/>
      <c r="DD48" s="534"/>
      <c r="DE48" s="534"/>
      <c r="DF48" s="534"/>
      <c r="DG48" s="534"/>
      <c r="DH48" s="534"/>
      <c r="DI48" s="534"/>
      <c r="DJ48" s="534"/>
      <c r="DK48" s="534"/>
      <c r="DL48" s="534"/>
      <c r="DM48" s="534"/>
      <c r="DN48" s="534"/>
      <c r="DO48" s="534"/>
      <c r="DP48" s="534"/>
      <c r="DQ48" s="534"/>
      <c r="DR48" s="534"/>
      <c r="DS48" s="534"/>
      <c r="DT48" s="534"/>
      <c r="DU48" s="534"/>
      <c r="DV48" s="534"/>
      <c r="DW48" s="534"/>
      <c r="DX48" s="534"/>
      <c r="DY48" s="534"/>
      <c r="DZ48" s="534"/>
      <c r="EA48" s="534"/>
      <c r="EB48" s="534"/>
      <c r="EC48" s="534"/>
      <c r="ED48" s="534"/>
      <c r="EE48" s="534"/>
      <c r="EF48" s="534"/>
      <c r="EG48" s="534"/>
      <c r="EH48" s="534"/>
      <c r="EI48" s="534"/>
      <c r="EJ48" s="534"/>
      <c r="EK48" s="534"/>
      <c r="EL48" s="534"/>
      <c r="EM48" s="534"/>
      <c r="EN48" s="534"/>
      <c r="EO48" s="534"/>
      <c r="EP48" s="534"/>
      <c r="EQ48" s="534"/>
      <c r="ER48" s="534"/>
      <c r="ES48" s="534"/>
      <c r="ET48" s="534"/>
      <c r="EU48" s="534"/>
      <c r="EV48" s="534"/>
      <c r="EW48" s="534"/>
      <c r="EX48" s="534"/>
      <c r="EY48" s="534"/>
      <c r="EZ48" s="534"/>
      <c r="FA48" s="534"/>
      <c r="FB48" s="534"/>
      <c r="FC48" s="534"/>
      <c r="FD48" s="534"/>
      <c r="FE48" s="534"/>
      <c r="FF48" s="534"/>
      <c r="FG48" s="534"/>
      <c r="FH48" s="534"/>
      <c r="FI48" s="534"/>
      <c r="FJ48" s="534"/>
      <c r="FK48" s="534"/>
      <c r="FL48" s="534"/>
      <c r="FM48" s="534"/>
      <c r="FN48" s="534"/>
      <c r="FO48" s="534"/>
      <c r="FP48" s="534"/>
      <c r="FQ48" s="534"/>
      <c r="FR48" s="534"/>
      <c r="FS48" s="534"/>
      <c r="FT48" s="534"/>
      <c r="FU48" s="534"/>
      <c r="FV48" s="534"/>
      <c r="FW48" s="534"/>
      <c r="FX48" s="534"/>
      <c r="FY48" s="534"/>
      <c r="FZ48" s="534"/>
      <c r="GA48" s="534"/>
      <c r="GB48" s="534"/>
      <c r="GC48" s="534"/>
      <c r="GD48" s="534"/>
      <c r="GE48" s="534"/>
      <c r="GF48" s="534"/>
      <c r="GG48" s="534"/>
      <c r="GH48" s="534"/>
      <c r="GI48" s="534"/>
      <c r="GJ48" s="534"/>
      <c r="GK48" s="534"/>
      <c r="GL48" s="534"/>
      <c r="GM48" s="534"/>
      <c r="GN48" s="534"/>
      <c r="GO48" s="534"/>
      <c r="GP48" s="534"/>
      <c r="GQ48" s="534"/>
      <c r="GR48" s="534"/>
      <c r="GS48" s="534"/>
      <c r="GT48" s="534"/>
      <c r="GU48" s="534"/>
      <c r="GV48" s="534"/>
      <c r="GW48" s="534"/>
      <c r="GX48" s="534"/>
      <c r="GY48" s="534"/>
      <c r="GZ48" s="534"/>
      <c r="HA48" s="534"/>
      <c r="HB48" s="534"/>
      <c r="HC48" s="534"/>
      <c r="HD48" s="534"/>
      <c r="HE48" s="534"/>
      <c r="HF48" s="534"/>
      <c r="HG48" s="534"/>
      <c r="HH48" s="534"/>
      <c r="HI48" s="534"/>
      <c r="HJ48" s="534"/>
      <c r="HK48" s="534"/>
      <c r="HL48" s="534"/>
      <c r="HM48" s="534"/>
      <c r="HN48" s="534"/>
      <c r="HO48" s="534"/>
      <c r="HP48" s="534"/>
      <c r="HQ48" s="534"/>
      <c r="HR48" s="534"/>
      <c r="HS48" s="534"/>
      <c r="HT48" s="534"/>
      <c r="HU48" s="534"/>
      <c r="HV48" s="534"/>
      <c r="HW48" s="534"/>
      <c r="HX48" s="534"/>
      <c r="HY48" s="534"/>
      <c r="HZ48" s="534"/>
      <c r="IA48" s="534"/>
      <c r="IB48" s="534"/>
      <c r="IC48" s="534"/>
      <c r="ID48" s="534"/>
      <c r="IE48" s="534"/>
      <c r="IF48" s="534"/>
      <c r="IG48" s="534"/>
      <c r="IH48" s="534"/>
      <c r="II48" s="534"/>
      <c r="IJ48" s="534"/>
      <c r="IK48" s="534"/>
      <c r="IL48" s="534"/>
    </row>
    <row r="49" spans="1:246" s="444" customFormat="1" ht="20.100000000000001" customHeight="1">
      <c r="A49" s="457"/>
      <c r="B49" s="458"/>
      <c r="C49" s="458"/>
      <c r="D49" s="458"/>
      <c r="E49" s="446">
        <v>40000</v>
      </c>
      <c r="F49" s="465" t="s">
        <v>2640</v>
      </c>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4"/>
      <c r="CM49" s="534"/>
      <c r="CN49" s="534"/>
      <c r="CO49" s="534"/>
      <c r="CP49" s="534"/>
      <c r="CQ49" s="534"/>
      <c r="CR49" s="534"/>
      <c r="CS49" s="534"/>
      <c r="CT49" s="534"/>
      <c r="CU49" s="534"/>
      <c r="CV49" s="534"/>
      <c r="CW49" s="534"/>
      <c r="CX49" s="534"/>
      <c r="CY49" s="534"/>
      <c r="CZ49" s="534"/>
      <c r="DA49" s="534"/>
      <c r="DB49" s="534"/>
      <c r="DC49" s="534"/>
      <c r="DD49" s="534"/>
      <c r="DE49" s="534"/>
      <c r="DF49" s="534"/>
      <c r="DG49" s="534"/>
      <c r="DH49" s="534"/>
      <c r="DI49" s="534"/>
      <c r="DJ49" s="534"/>
      <c r="DK49" s="534"/>
      <c r="DL49" s="534"/>
      <c r="DM49" s="534"/>
      <c r="DN49" s="534"/>
      <c r="DO49" s="534"/>
      <c r="DP49" s="534"/>
      <c r="DQ49" s="534"/>
      <c r="DR49" s="534"/>
      <c r="DS49" s="534"/>
      <c r="DT49" s="534"/>
      <c r="DU49" s="534"/>
      <c r="DV49" s="534"/>
      <c r="DW49" s="534"/>
      <c r="DX49" s="534"/>
      <c r="DY49" s="534"/>
      <c r="DZ49" s="534"/>
      <c r="EA49" s="534"/>
      <c r="EB49" s="534"/>
      <c r="EC49" s="534"/>
      <c r="ED49" s="534"/>
      <c r="EE49" s="534"/>
      <c r="EF49" s="534"/>
      <c r="EG49" s="534"/>
      <c r="EH49" s="534"/>
      <c r="EI49" s="534"/>
      <c r="EJ49" s="534"/>
      <c r="EK49" s="534"/>
      <c r="EL49" s="534"/>
      <c r="EM49" s="534"/>
      <c r="EN49" s="534"/>
      <c r="EO49" s="534"/>
      <c r="EP49" s="534"/>
      <c r="EQ49" s="534"/>
      <c r="ER49" s="534"/>
      <c r="ES49" s="534"/>
      <c r="ET49" s="534"/>
      <c r="EU49" s="534"/>
      <c r="EV49" s="534"/>
      <c r="EW49" s="534"/>
      <c r="EX49" s="534"/>
      <c r="EY49" s="534"/>
      <c r="EZ49" s="534"/>
      <c r="FA49" s="534"/>
      <c r="FB49" s="534"/>
      <c r="FC49" s="534"/>
      <c r="FD49" s="534"/>
      <c r="FE49" s="534"/>
      <c r="FF49" s="534"/>
      <c r="FG49" s="534"/>
      <c r="FH49" s="534"/>
      <c r="FI49" s="534"/>
      <c r="FJ49" s="534"/>
      <c r="FK49" s="534"/>
      <c r="FL49" s="534"/>
      <c r="FM49" s="534"/>
      <c r="FN49" s="534"/>
      <c r="FO49" s="534"/>
      <c r="FP49" s="534"/>
      <c r="FQ49" s="534"/>
      <c r="FR49" s="534"/>
      <c r="FS49" s="534"/>
      <c r="FT49" s="534"/>
      <c r="FU49" s="534"/>
      <c r="FV49" s="534"/>
      <c r="FW49" s="534"/>
      <c r="FX49" s="534"/>
      <c r="FY49" s="534"/>
      <c r="FZ49" s="534"/>
      <c r="GA49" s="534"/>
      <c r="GB49" s="534"/>
      <c r="GC49" s="534"/>
      <c r="GD49" s="534"/>
      <c r="GE49" s="534"/>
      <c r="GF49" s="534"/>
      <c r="GG49" s="534"/>
      <c r="GH49" s="534"/>
      <c r="GI49" s="534"/>
      <c r="GJ49" s="534"/>
      <c r="GK49" s="534"/>
      <c r="GL49" s="534"/>
      <c r="GM49" s="534"/>
      <c r="GN49" s="534"/>
      <c r="GO49" s="534"/>
      <c r="GP49" s="534"/>
      <c r="GQ49" s="534"/>
      <c r="GR49" s="534"/>
      <c r="GS49" s="534"/>
      <c r="GT49" s="534"/>
      <c r="GU49" s="534"/>
      <c r="GV49" s="534"/>
      <c r="GW49" s="534"/>
      <c r="GX49" s="534"/>
      <c r="GY49" s="534"/>
      <c r="GZ49" s="534"/>
      <c r="HA49" s="534"/>
      <c r="HB49" s="534"/>
      <c r="HC49" s="534"/>
      <c r="HD49" s="534"/>
      <c r="HE49" s="534"/>
      <c r="HF49" s="534"/>
      <c r="HG49" s="534"/>
      <c r="HH49" s="534"/>
      <c r="HI49" s="534"/>
      <c r="HJ49" s="534"/>
      <c r="HK49" s="534"/>
      <c r="HL49" s="534"/>
      <c r="HM49" s="534"/>
      <c r="HN49" s="534"/>
      <c r="HO49" s="534"/>
      <c r="HP49" s="534"/>
      <c r="HQ49" s="534"/>
      <c r="HR49" s="534"/>
      <c r="HS49" s="534"/>
      <c r="HT49" s="534"/>
      <c r="HU49" s="534"/>
      <c r="HV49" s="534"/>
      <c r="HW49" s="534"/>
      <c r="HX49" s="534"/>
      <c r="HY49" s="534"/>
      <c r="HZ49" s="534"/>
      <c r="IA49" s="534"/>
      <c r="IB49" s="534"/>
      <c r="IC49" s="534"/>
      <c r="ID49" s="534"/>
      <c r="IE49" s="534"/>
      <c r="IF49" s="534"/>
      <c r="IG49" s="534"/>
      <c r="IH49" s="534"/>
      <c r="II49" s="534"/>
      <c r="IJ49" s="534"/>
      <c r="IK49" s="534"/>
      <c r="IL49" s="534"/>
    </row>
    <row r="50" spans="1:246" s="444" customFormat="1" ht="20.100000000000001" customHeight="1">
      <c r="A50" s="457"/>
      <c r="B50" s="458"/>
      <c r="C50" s="458"/>
      <c r="D50" s="458"/>
      <c r="E50" s="446"/>
      <c r="F50" s="858" t="s">
        <v>2641</v>
      </c>
      <c r="G50" s="534"/>
      <c r="H50" s="534"/>
      <c r="I50" s="534"/>
      <c r="J50" s="534"/>
      <c r="K50" s="534"/>
      <c r="L50" s="534"/>
      <c r="M50" s="534"/>
      <c r="N50" s="534"/>
      <c r="O50" s="534"/>
      <c r="P50" s="534"/>
      <c r="Q50" s="534"/>
      <c r="R50" s="534"/>
      <c r="S50" s="534"/>
      <c r="T50" s="534"/>
      <c r="U50" s="534"/>
      <c r="V50" s="534"/>
      <c r="W50" s="534"/>
      <c r="X50" s="534"/>
      <c r="Y50" s="534"/>
      <c r="Z50" s="534"/>
      <c r="AA50" s="534"/>
      <c r="AB50" s="534"/>
      <c r="AC50" s="534"/>
      <c r="AD50" s="534"/>
      <c r="AE50" s="534"/>
      <c r="AF50" s="534"/>
      <c r="AG50" s="534"/>
      <c r="AH50" s="534"/>
      <c r="AI50" s="534"/>
      <c r="AJ50" s="534"/>
      <c r="AK50" s="534"/>
      <c r="AL50" s="534"/>
      <c r="AM50" s="534"/>
      <c r="AN50" s="534"/>
      <c r="AO50" s="534"/>
      <c r="AP50" s="534"/>
      <c r="AQ50" s="534"/>
      <c r="AR50" s="534"/>
      <c r="AS50" s="534"/>
      <c r="AT50" s="534"/>
      <c r="AU50" s="534"/>
      <c r="AV50" s="534"/>
      <c r="AW50" s="534"/>
      <c r="AX50" s="534"/>
      <c r="AY50" s="534"/>
      <c r="AZ50" s="534"/>
      <c r="BA50" s="534"/>
      <c r="BB50" s="534"/>
      <c r="BC50" s="534"/>
      <c r="BD50" s="534"/>
      <c r="BE50" s="534"/>
      <c r="BF50" s="534"/>
      <c r="BG50" s="534"/>
      <c r="BH50" s="534"/>
      <c r="BI50" s="534"/>
      <c r="BJ50" s="534"/>
      <c r="BK50" s="534"/>
      <c r="BL50" s="534"/>
      <c r="BM50" s="534"/>
      <c r="BN50" s="534"/>
      <c r="BO50" s="534"/>
      <c r="BP50" s="534"/>
      <c r="BQ50" s="534"/>
      <c r="BR50" s="534"/>
      <c r="BS50" s="534"/>
      <c r="BT50" s="534"/>
      <c r="BU50" s="534"/>
      <c r="BV50" s="534"/>
      <c r="BW50" s="534"/>
      <c r="BX50" s="534"/>
      <c r="BY50" s="534"/>
      <c r="BZ50" s="534"/>
      <c r="CA50" s="534"/>
      <c r="CB50" s="534"/>
      <c r="CC50" s="534"/>
      <c r="CD50" s="534"/>
      <c r="CE50" s="534"/>
      <c r="CF50" s="534"/>
      <c r="CG50" s="534"/>
      <c r="CH50" s="534"/>
      <c r="CI50" s="534"/>
      <c r="CJ50" s="534"/>
      <c r="CK50" s="534"/>
      <c r="CL50" s="534"/>
      <c r="CM50" s="534"/>
      <c r="CN50" s="534"/>
      <c r="CO50" s="534"/>
      <c r="CP50" s="534"/>
      <c r="CQ50" s="534"/>
      <c r="CR50" s="534"/>
      <c r="CS50" s="534"/>
      <c r="CT50" s="534"/>
      <c r="CU50" s="534"/>
      <c r="CV50" s="534"/>
      <c r="CW50" s="534"/>
      <c r="CX50" s="534"/>
      <c r="CY50" s="534"/>
      <c r="CZ50" s="534"/>
      <c r="DA50" s="534"/>
      <c r="DB50" s="534"/>
      <c r="DC50" s="534"/>
      <c r="DD50" s="534"/>
      <c r="DE50" s="534"/>
      <c r="DF50" s="534"/>
      <c r="DG50" s="534"/>
      <c r="DH50" s="534"/>
      <c r="DI50" s="534"/>
      <c r="DJ50" s="534"/>
      <c r="DK50" s="534"/>
      <c r="DL50" s="534"/>
      <c r="DM50" s="534"/>
      <c r="DN50" s="534"/>
      <c r="DO50" s="534"/>
      <c r="DP50" s="534"/>
      <c r="DQ50" s="534"/>
      <c r="DR50" s="534"/>
      <c r="DS50" s="534"/>
      <c r="DT50" s="534"/>
      <c r="DU50" s="534"/>
      <c r="DV50" s="534"/>
      <c r="DW50" s="534"/>
      <c r="DX50" s="534"/>
      <c r="DY50" s="534"/>
      <c r="DZ50" s="534"/>
      <c r="EA50" s="534"/>
      <c r="EB50" s="534"/>
      <c r="EC50" s="534"/>
      <c r="ED50" s="534"/>
      <c r="EE50" s="534"/>
      <c r="EF50" s="534"/>
      <c r="EG50" s="534"/>
      <c r="EH50" s="534"/>
      <c r="EI50" s="534"/>
      <c r="EJ50" s="534"/>
      <c r="EK50" s="534"/>
      <c r="EL50" s="534"/>
      <c r="EM50" s="534"/>
      <c r="EN50" s="534"/>
      <c r="EO50" s="534"/>
      <c r="EP50" s="534"/>
      <c r="EQ50" s="534"/>
      <c r="ER50" s="534"/>
      <c r="ES50" s="534"/>
      <c r="ET50" s="534"/>
      <c r="EU50" s="534"/>
      <c r="EV50" s="534"/>
      <c r="EW50" s="534"/>
      <c r="EX50" s="534"/>
      <c r="EY50" s="534"/>
      <c r="EZ50" s="534"/>
      <c r="FA50" s="534"/>
      <c r="FB50" s="534"/>
      <c r="FC50" s="534"/>
      <c r="FD50" s="534"/>
      <c r="FE50" s="534"/>
      <c r="FF50" s="534"/>
      <c r="FG50" s="534"/>
      <c r="FH50" s="534"/>
      <c r="FI50" s="534"/>
      <c r="FJ50" s="534"/>
      <c r="FK50" s="534"/>
      <c r="FL50" s="534"/>
      <c r="FM50" s="534"/>
      <c r="FN50" s="534"/>
      <c r="FO50" s="534"/>
      <c r="FP50" s="534"/>
      <c r="FQ50" s="534"/>
      <c r="FR50" s="534"/>
      <c r="FS50" s="534"/>
      <c r="FT50" s="534"/>
      <c r="FU50" s="534"/>
      <c r="FV50" s="534"/>
      <c r="FW50" s="534"/>
      <c r="FX50" s="534"/>
      <c r="FY50" s="534"/>
      <c r="FZ50" s="534"/>
      <c r="GA50" s="534"/>
      <c r="GB50" s="534"/>
      <c r="GC50" s="534"/>
      <c r="GD50" s="534"/>
      <c r="GE50" s="534"/>
      <c r="GF50" s="534"/>
      <c r="GG50" s="534"/>
      <c r="GH50" s="534"/>
      <c r="GI50" s="534"/>
      <c r="GJ50" s="534"/>
      <c r="GK50" s="534"/>
      <c r="GL50" s="534"/>
      <c r="GM50" s="534"/>
      <c r="GN50" s="534"/>
      <c r="GO50" s="534"/>
      <c r="GP50" s="534"/>
      <c r="GQ50" s="534"/>
      <c r="GR50" s="534"/>
      <c r="GS50" s="534"/>
      <c r="GT50" s="534"/>
      <c r="GU50" s="534"/>
      <c r="GV50" s="534"/>
      <c r="GW50" s="534"/>
      <c r="GX50" s="534"/>
      <c r="GY50" s="534"/>
      <c r="GZ50" s="534"/>
      <c r="HA50" s="534"/>
      <c r="HB50" s="534"/>
      <c r="HC50" s="534"/>
      <c r="HD50" s="534"/>
      <c r="HE50" s="534"/>
      <c r="HF50" s="534"/>
      <c r="HG50" s="534"/>
      <c r="HH50" s="534"/>
      <c r="HI50" s="534"/>
      <c r="HJ50" s="534"/>
      <c r="HK50" s="534"/>
      <c r="HL50" s="534"/>
      <c r="HM50" s="534"/>
      <c r="HN50" s="534"/>
      <c r="HO50" s="534"/>
      <c r="HP50" s="534"/>
      <c r="HQ50" s="534"/>
      <c r="HR50" s="534"/>
      <c r="HS50" s="534"/>
      <c r="HT50" s="534"/>
      <c r="HU50" s="534"/>
      <c r="HV50" s="534"/>
      <c r="HW50" s="534"/>
      <c r="HX50" s="534"/>
      <c r="HY50" s="534"/>
      <c r="HZ50" s="534"/>
      <c r="IA50" s="534"/>
      <c r="IB50" s="534"/>
      <c r="IC50" s="534"/>
      <c r="ID50" s="534"/>
      <c r="IE50" s="534"/>
      <c r="IF50" s="534"/>
      <c r="IG50" s="534"/>
      <c r="IH50" s="534"/>
      <c r="II50" s="534"/>
      <c r="IJ50" s="534"/>
      <c r="IK50" s="534"/>
      <c r="IL50" s="534"/>
    </row>
    <row r="51" spans="1:246" s="444" customFormat="1" ht="20.100000000000001" customHeight="1">
      <c r="A51" s="457"/>
      <c r="B51" s="458"/>
      <c r="C51" s="458"/>
      <c r="D51" s="458"/>
      <c r="E51" s="446"/>
      <c r="F51" s="858"/>
      <c r="G51" s="534"/>
      <c r="H51" s="534"/>
      <c r="I51" s="534"/>
      <c r="J51" s="534"/>
      <c r="K51" s="534"/>
      <c r="L51" s="534"/>
      <c r="M51" s="534"/>
      <c r="N51" s="534"/>
      <c r="O51" s="534"/>
      <c r="P51" s="534"/>
      <c r="Q51" s="534"/>
      <c r="R51" s="534"/>
      <c r="S51" s="534"/>
      <c r="T51" s="534"/>
      <c r="U51" s="534"/>
      <c r="V51" s="534"/>
      <c r="W51" s="534"/>
      <c r="X51" s="534"/>
      <c r="Y51" s="534"/>
      <c r="Z51" s="534"/>
      <c r="AA51" s="534"/>
      <c r="AB51" s="534"/>
      <c r="AC51" s="534"/>
      <c r="AD51" s="534"/>
      <c r="AE51" s="534"/>
      <c r="AF51" s="534"/>
      <c r="AG51" s="534"/>
      <c r="AH51" s="534"/>
      <c r="AI51" s="534"/>
      <c r="AJ51" s="534"/>
      <c r="AK51" s="534"/>
      <c r="AL51" s="534"/>
      <c r="AM51" s="534"/>
      <c r="AN51" s="534"/>
      <c r="AO51" s="534"/>
      <c r="AP51" s="534"/>
      <c r="AQ51" s="534"/>
      <c r="AR51" s="534"/>
      <c r="AS51" s="534"/>
      <c r="AT51" s="534"/>
      <c r="AU51" s="534"/>
      <c r="AV51" s="534"/>
      <c r="AW51" s="534"/>
      <c r="AX51" s="534"/>
      <c r="AY51" s="534"/>
      <c r="AZ51" s="534"/>
      <c r="BA51" s="534"/>
      <c r="BB51" s="534"/>
      <c r="BC51" s="534"/>
      <c r="BD51" s="534"/>
      <c r="BE51" s="534"/>
      <c r="BF51" s="534"/>
      <c r="BG51" s="534"/>
      <c r="BH51" s="534"/>
      <c r="BI51" s="534"/>
      <c r="BJ51" s="534"/>
      <c r="BK51" s="534"/>
      <c r="BL51" s="534"/>
      <c r="BM51" s="534"/>
      <c r="BN51" s="534"/>
      <c r="BO51" s="534"/>
      <c r="BP51" s="534"/>
      <c r="BQ51" s="534"/>
      <c r="BR51" s="534"/>
      <c r="BS51" s="534"/>
      <c r="BT51" s="534"/>
      <c r="BU51" s="534"/>
      <c r="BV51" s="534"/>
      <c r="BW51" s="534"/>
      <c r="BX51" s="534"/>
      <c r="BY51" s="534"/>
      <c r="BZ51" s="534"/>
      <c r="CA51" s="534"/>
      <c r="CB51" s="534"/>
      <c r="CC51" s="534"/>
      <c r="CD51" s="534"/>
      <c r="CE51" s="534"/>
      <c r="CF51" s="534"/>
      <c r="CG51" s="534"/>
      <c r="CH51" s="534"/>
      <c r="CI51" s="534"/>
      <c r="CJ51" s="534"/>
      <c r="CK51" s="534"/>
      <c r="CL51" s="534"/>
      <c r="CM51" s="534"/>
      <c r="CN51" s="534"/>
      <c r="CO51" s="534"/>
      <c r="CP51" s="534"/>
      <c r="CQ51" s="534"/>
      <c r="CR51" s="534"/>
      <c r="CS51" s="534"/>
      <c r="CT51" s="534"/>
      <c r="CU51" s="534"/>
      <c r="CV51" s="534"/>
      <c r="CW51" s="534"/>
      <c r="CX51" s="534"/>
      <c r="CY51" s="534"/>
      <c r="CZ51" s="534"/>
      <c r="DA51" s="534"/>
      <c r="DB51" s="534"/>
      <c r="DC51" s="534"/>
      <c r="DD51" s="534"/>
      <c r="DE51" s="534"/>
      <c r="DF51" s="534"/>
      <c r="DG51" s="534"/>
      <c r="DH51" s="534"/>
      <c r="DI51" s="534"/>
      <c r="DJ51" s="534"/>
      <c r="DK51" s="534"/>
      <c r="DL51" s="534"/>
      <c r="DM51" s="534"/>
      <c r="DN51" s="534"/>
      <c r="DO51" s="534"/>
      <c r="DP51" s="534"/>
      <c r="DQ51" s="534"/>
      <c r="DR51" s="534"/>
      <c r="DS51" s="534"/>
      <c r="DT51" s="534"/>
      <c r="DU51" s="534"/>
      <c r="DV51" s="534"/>
      <c r="DW51" s="534"/>
      <c r="DX51" s="534"/>
      <c r="DY51" s="534"/>
      <c r="DZ51" s="534"/>
      <c r="EA51" s="534"/>
      <c r="EB51" s="534"/>
      <c r="EC51" s="534"/>
      <c r="ED51" s="534"/>
      <c r="EE51" s="534"/>
      <c r="EF51" s="534"/>
      <c r="EG51" s="534"/>
      <c r="EH51" s="534"/>
      <c r="EI51" s="534"/>
      <c r="EJ51" s="534"/>
      <c r="EK51" s="534"/>
      <c r="EL51" s="534"/>
      <c r="EM51" s="534"/>
      <c r="EN51" s="534"/>
      <c r="EO51" s="534"/>
      <c r="EP51" s="534"/>
      <c r="EQ51" s="534"/>
      <c r="ER51" s="534"/>
      <c r="ES51" s="534"/>
      <c r="ET51" s="534"/>
      <c r="EU51" s="534"/>
      <c r="EV51" s="534"/>
      <c r="EW51" s="534"/>
      <c r="EX51" s="534"/>
      <c r="EY51" s="534"/>
      <c r="EZ51" s="534"/>
      <c r="FA51" s="534"/>
      <c r="FB51" s="534"/>
      <c r="FC51" s="534"/>
      <c r="FD51" s="534"/>
      <c r="FE51" s="534"/>
      <c r="FF51" s="534"/>
      <c r="FG51" s="534"/>
      <c r="FH51" s="534"/>
      <c r="FI51" s="534"/>
      <c r="FJ51" s="534"/>
      <c r="FK51" s="534"/>
      <c r="FL51" s="534"/>
      <c r="FM51" s="534"/>
      <c r="FN51" s="534"/>
      <c r="FO51" s="534"/>
      <c r="FP51" s="534"/>
      <c r="FQ51" s="534"/>
      <c r="FR51" s="534"/>
      <c r="FS51" s="534"/>
      <c r="FT51" s="534"/>
      <c r="FU51" s="534"/>
      <c r="FV51" s="534"/>
      <c r="FW51" s="534"/>
      <c r="FX51" s="534"/>
      <c r="FY51" s="534"/>
      <c r="FZ51" s="534"/>
      <c r="GA51" s="534"/>
      <c r="GB51" s="534"/>
      <c r="GC51" s="534"/>
      <c r="GD51" s="534"/>
      <c r="GE51" s="534"/>
      <c r="GF51" s="534"/>
      <c r="GG51" s="534"/>
      <c r="GH51" s="534"/>
      <c r="GI51" s="534"/>
      <c r="GJ51" s="534"/>
      <c r="GK51" s="534"/>
      <c r="GL51" s="534"/>
      <c r="GM51" s="534"/>
      <c r="GN51" s="534"/>
      <c r="GO51" s="534"/>
      <c r="GP51" s="534"/>
      <c r="GQ51" s="534"/>
      <c r="GR51" s="534"/>
      <c r="GS51" s="534"/>
      <c r="GT51" s="534"/>
      <c r="GU51" s="534"/>
      <c r="GV51" s="534"/>
      <c r="GW51" s="534"/>
      <c r="GX51" s="534"/>
      <c r="GY51" s="534"/>
      <c r="GZ51" s="534"/>
      <c r="HA51" s="534"/>
      <c r="HB51" s="534"/>
      <c r="HC51" s="534"/>
      <c r="HD51" s="534"/>
      <c r="HE51" s="534"/>
      <c r="HF51" s="534"/>
      <c r="HG51" s="534"/>
      <c r="HH51" s="534"/>
      <c r="HI51" s="534"/>
      <c r="HJ51" s="534"/>
      <c r="HK51" s="534"/>
      <c r="HL51" s="534"/>
      <c r="HM51" s="534"/>
      <c r="HN51" s="534"/>
      <c r="HO51" s="534"/>
      <c r="HP51" s="534"/>
      <c r="HQ51" s="534"/>
      <c r="HR51" s="534"/>
      <c r="HS51" s="534"/>
      <c r="HT51" s="534"/>
      <c r="HU51" s="534"/>
      <c r="HV51" s="534"/>
      <c r="HW51" s="534"/>
      <c r="HX51" s="534"/>
      <c r="HY51" s="534"/>
      <c r="HZ51" s="534"/>
      <c r="IA51" s="534"/>
      <c r="IB51" s="534"/>
      <c r="IC51" s="534"/>
      <c r="ID51" s="534"/>
      <c r="IE51" s="534"/>
      <c r="IF51" s="534"/>
      <c r="IG51" s="534"/>
      <c r="IH51" s="534"/>
      <c r="II51" s="534"/>
      <c r="IJ51" s="534"/>
      <c r="IK51" s="534"/>
      <c r="IL51" s="534"/>
    </row>
    <row r="52" spans="1:246" s="444" customFormat="1" ht="20.100000000000001" customHeight="1">
      <c r="A52" s="457"/>
      <c r="B52" s="458"/>
      <c r="C52" s="458"/>
      <c r="D52" s="458"/>
      <c r="E52" s="446"/>
      <c r="F52" s="858"/>
      <c r="G52" s="534"/>
      <c r="H52" s="534"/>
      <c r="I52" s="534"/>
      <c r="J52" s="534"/>
      <c r="K52" s="534"/>
      <c r="L52" s="534"/>
      <c r="M52" s="534"/>
      <c r="N52" s="534"/>
      <c r="O52" s="534"/>
      <c r="P52" s="534"/>
      <c r="Q52" s="534"/>
      <c r="R52" s="534"/>
      <c r="S52" s="534"/>
      <c r="T52" s="534"/>
      <c r="U52" s="534"/>
      <c r="V52" s="534"/>
      <c r="W52" s="534"/>
      <c r="X52" s="534"/>
      <c r="Y52" s="534"/>
      <c r="Z52" s="534"/>
      <c r="AA52" s="534"/>
      <c r="AB52" s="534"/>
      <c r="AC52" s="534"/>
      <c r="AD52" s="534"/>
      <c r="AE52" s="534"/>
      <c r="AF52" s="534"/>
      <c r="AG52" s="534"/>
      <c r="AH52" s="534"/>
      <c r="AI52" s="534"/>
      <c r="AJ52" s="534"/>
      <c r="AK52" s="534"/>
      <c r="AL52" s="534"/>
      <c r="AM52" s="534"/>
      <c r="AN52" s="534"/>
      <c r="AO52" s="534"/>
      <c r="AP52" s="534"/>
      <c r="AQ52" s="534"/>
      <c r="AR52" s="534"/>
      <c r="AS52" s="534"/>
      <c r="AT52" s="534"/>
      <c r="AU52" s="534"/>
      <c r="AV52" s="534"/>
      <c r="AW52" s="534"/>
      <c r="AX52" s="534"/>
      <c r="AY52" s="534"/>
      <c r="AZ52" s="534"/>
      <c r="BA52" s="534"/>
      <c r="BB52" s="534"/>
      <c r="BC52" s="534"/>
      <c r="BD52" s="534"/>
      <c r="BE52" s="534"/>
      <c r="BF52" s="534"/>
      <c r="BG52" s="534"/>
      <c r="BH52" s="534"/>
      <c r="BI52" s="534"/>
      <c r="BJ52" s="534"/>
      <c r="BK52" s="534"/>
      <c r="BL52" s="534"/>
      <c r="BM52" s="534"/>
      <c r="BN52" s="534"/>
      <c r="BO52" s="534"/>
      <c r="BP52" s="534"/>
      <c r="BQ52" s="534"/>
      <c r="BR52" s="534"/>
      <c r="BS52" s="534"/>
      <c r="BT52" s="534"/>
      <c r="BU52" s="534"/>
      <c r="BV52" s="534"/>
      <c r="BW52" s="534"/>
      <c r="BX52" s="534"/>
      <c r="BY52" s="534"/>
      <c r="BZ52" s="534"/>
      <c r="CA52" s="534"/>
      <c r="CB52" s="534"/>
      <c r="CC52" s="534"/>
      <c r="CD52" s="534"/>
      <c r="CE52" s="534"/>
      <c r="CF52" s="534"/>
      <c r="CG52" s="534"/>
      <c r="CH52" s="534"/>
      <c r="CI52" s="534"/>
      <c r="CJ52" s="534"/>
      <c r="CK52" s="534"/>
      <c r="CL52" s="534"/>
      <c r="CM52" s="534"/>
      <c r="CN52" s="534"/>
      <c r="CO52" s="534"/>
      <c r="CP52" s="534"/>
      <c r="CQ52" s="534"/>
      <c r="CR52" s="534"/>
      <c r="CS52" s="534"/>
      <c r="CT52" s="534"/>
      <c r="CU52" s="534"/>
      <c r="CV52" s="534"/>
      <c r="CW52" s="534"/>
      <c r="CX52" s="534"/>
      <c r="CY52" s="534"/>
      <c r="CZ52" s="534"/>
      <c r="DA52" s="534"/>
      <c r="DB52" s="534"/>
      <c r="DC52" s="534"/>
      <c r="DD52" s="534"/>
      <c r="DE52" s="534"/>
      <c r="DF52" s="534"/>
      <c r="DG52" s="534"/>
      <c r="DH52" s="534"/>
      <c r="DI52" s="534"/>
      <c r="DJ52" s="534"/>
      <c r="DK52" s="534"/>
      <c r="DL52" s="534"/>
      <c r="DM52" s="534"/>
      <c r="DN52" s="534"/>
      <c r="DO52" s="534"/>
      <c r="DP52" s="534"/>
      <c r="DQ52" s="534"/>
      <c r="DR52" s="534"/>
      <c r="DS52" s="534"/>
      <c r="DT52" s="534"/>
      <c r="DU52" s="534"/>
      <c r="DV52" s="534"/>
      <c r="DW52" s="534"/>
      <c r="DX52" s="534"/>
      <c r="DY52" s="534"/>
      <c r="DZ52" s="534"/>
      <c r="EA52" s="534"/>
      <c r="EB52" s="534"/>
      <c r="EC52" s="534"/>
      <c r="ED52" s="534"/>
      <c r="EE52" s="534"/>
      <c r="EF52" s="534"/>
      <c r="EG52" s="534"/>
      <c r="EH52" s="534"/>
      <c r="EI52" s="534"/>
      <c r="EJ52" s="534"/>
      <c r="EK52" s="534"/>
      <c r="EL52" s="534"/>
      <c r="EM52" s="534"/>
      <c r="EN52" s="534"/>
      <c r="EO52" s="534"/>
      <c r="EP52" s="534"/>
      <c r="EQ52" s="534"/>
      <c r="ER52" s="534"/>
      <c r="ES52" s="534"/>
      <c r="ET52" s="534"/>
      <c r="EU52" s="534"/>
      <c r="EV52" s="534"/>
      <c r="EW52" s="534"/>
      <c r="EX52" s="534"/>
      <c r="EY52" s="534"/>
      <c r="EZ52" s="534"/>
      <c r="FA52" s="534"/>
      <c r="FB52" s="534"/>
      <c r="FC52" s="534"/>
      <c r="FD52" s="534"/>
      <c r="FE52" s="534"/>
      <c r="FF52" s="534"/>
      <c r="FG52" s="534"/>
      <c r="FH52" s="534"/>
      <c r="FI52" s="534"/>
      <c r="FJ52" s="534"/>
      <c r="FK52" s="534"/>
      <c r="FL52" s="534"/>
      <c r="FM52" s="534"/>
      <c r="FN52" s="534"/>
      <c r="FO52" s="534"/>
      <c r="FP52" s="534"/>
      <c r="FQ52" s="534"/>
      <c r="FR52" s="534"/>
      <c r="FS52" s="534"/>
      <c r="FT52" s="534"/>
      <c r="FU52" s="534"/>
      <c r="FV52" s="534"/>
      <c r="FW52" s="534"/>
      <c r="FX52" s="534"/>
      <c r="FY52" s="534"/>
      <c r="FZ52" s="534"/>
      <c r="GA52" s="534"/>
      <c r="GB52" s="534"/>
      <c r="GC52" s="534"/>
      <c r="GD52" s="534"/>
      <c r="GE52" s="534"/>
      <c r="GF52" s="534"/>
      <c r="GG52" s="534"/>
      <c r="GH52" s="534"/>
      <c r="GI52" s="534"/>
      <c r="GJ52" s="534"/>
      <c r="GK52" s="534"/>
      <c r="GL52" s="534"/>
      <c r="GM52" s="534"/>
      <c r="GN52" s="534"/>
      <c r="GO52" s="534"/>
      <c r="GP52" s="534"/>
      <c r="GQ52" s="534"/>
      <c r="GR52" s="534"/>
      <c r="GS52" s="534"/>
      <c r="GT52" s="534"/>
      <c r="GU52" s="534"/>
      <c r="GV52" s="534"/>
      <c r="GW52" s="534"/>
      <c r="GX52" s="534"/>
      <c r="GY52" s="534"/>
      <c r="GZ52" s="534"/>
      <c r="HA52" s="534"/>
      <c r="HB52" s="534"/>
      <c r="HC52" s="534"/>
      <c r="HD52" s="534"/>
      <c r="HE52" s="534"/>
      <c r="HF52" s="534"/>
      <c r="HG52" s="534"/>
      <c r="HH52" s="534"/>
      <c r="HI52" s="534"/>
      <c r="HJ52" s="534"/>
      <c r="HK52" s="534"/>
      <c r="HL52" s="534"/>
      <c r="HM52" s="534"/>
      <c r="HN52" s="534"/>
      <c r="HO52" s="534"/>
      <c r="HP52" s="534"/>
      <c r="HQ52" s="534"/>
      <c r="HR52" s="534"/>
      <c r="HS52" s="534"/>
      <c r="HT52" s="534"/>
      <c r="HU52" s="534"/>
      <c r="HV52" s="534"/>
      <c r="HW52" s="534"/>
      <c r="HX52" s="534"/>
      <c r="HY52" s="534"/>
      <c r="HZ52" s="534"/>
      <c r="IA52" s="534"/>
      <c r="IB52" s="534"/>
      <c r="IC52" s="534"/>
      <c r="ID52" s="534"/>
      <c r="IE52" s="534"/>
      <c r="IF52" s="534"/>
      <c r="IG52" s="534"/>
      <c r="IH52" s="534"/>
      <c r="II52" s="534"/>
      <c r="IJ52" s="534"/>
      <c r="IK52" s="534"/>
      <c r="IL52" s="534"/>
    </row>
    <row r="53" spans="1:246" s="444" customFormat="1" ht="20.100000000000001" customHeight="1">
      <c r="A53" s="457"/>
      <c r="B53" s="458"/>
      <c r="C53" s="458"/>
      <c r="D53" s="458"/>
      <c r="E53" s="446"/>
      <c r="F53" s="447"/>
      <c r="G53" s="534"/>
      <c r="H53" s="534"/>
      <c r="I53" s="534"/>
      <c r="J53" s="534"/>
      <c r="K53" s="534"/>
      <c r="L53" s="534"/>
      <c r="M53" s="534"/>
      <c r="N53" s="534"/>
      <c r="O53" s="534"/>
      <c r="P53" s="534"/>
      <c r="Q53" s="534"/>
      <c r="R53" s="534"/>
      <c r="S53" s="534"/>
      <c r="T53" s="534"/>
      <c r="U53" s="534"/>
      <c r="V53" s="534"/>
      <c r="W53" s="534"/>
      <c r="X53" s="534"/>
      <c r="Y53" s="534"/>
      <c r="Z53" s="534"/>
      <c r="AA53" s="534"/>
      <c r="AB53" s="534"/>
      <c r="AC53" s="534"/>
      <c r="AD53" s="534"/>
      <c r="AE53" s="534"/>
      <c r="AF53" s="534"/>
      <c r="AG53" s="534"/>
      <c r="AH53" s="534"/>
      <c r="AI53" s="534"/>
      <c r="AJ53" s="534"/>
      <c r="AK53" s="534"/>
      <c r="AL53" s="534"/>
      <c r="AM53" s="534"/>
      <c r="AN53" s="534"/>
      <c r="AO53" s="534"/>
      <c r="AP53" s="534"/>
      <c r="AQ53" s="534"/>
      <c r="AR53" s="534"/>
      <c r="AS53" s="534"/>
      <c r="AT53" s="534"/>
      <c r="AU53" s="534"/>
      <c r="AV53" s="534"/>
      <c r="AW53" s="534"/>
      <c r="AX53" s="534"/>
      <c r="AY53" s="534"/>
      <c r="AZ53" s="534"/>
      <c r="BA53" s="534"/>
      <c r="BB53" s="534"/>
      <c r="BC53" s="534"/>
      <c r="BD53" s="534"/>
      <c r="BE53" s="534"/>
      <c r="BF53" s="534"/>
      <c r="BG53" s="534"/>
      <c r="BH53" s="534"/>
      <c r="BI53" s="534"/>
      <c r="BJ53" s="534"/>
      <c r="BK53" s="534"/>
      <c r="BL53" s="534"/>
      <c r="BM53" s="534"/>
      <c r="BN53" s="534"/>
      <c r="BO53" s="534"/>
      <c r="BP53" s="534"/>
      <c r="BQ53" s="534"/>
      <c r="BR53" s="534"/>
      <c r="BS53" s="534"/>
      <c r="BT53" s="534"/>
      <c r="BU53" s="534"/>
      <c r="BV53" s="534"/>
      <c r="BW53" s="534"/>
      <c r="BX53" s="534"/>
      <c r="BY53" s="534"/>
      <c r="BZ53" s="534"/>
      <c r="CA53" s="534"/>
      <c r="CB53" s="534"/>
      <c r="CC53" s="534"/>
      <c r="CD53" s="534"/>
      <c r="CE53" s="534"/>
      <c r="CF53" s="534"/>
      <c r="CG53" s="534"/>
      <c r="CH53" s="534"/>
      <c r="CI53" s="534"/>
      <c r="CJ53" s="534"/>
      <c r="CK53" s="534"/>
      <c r="CL53" s="534"/>
      <c r="CM53" s="534"/>
      <c r="CN53" s="534"/>
      <c r="CO53" s="534"/>
      <c r="CP53" s="534"/>
      <c r="CQ53" s="534"/>
      <c r="CR53" s="534"/>
      <c r="CS53" s="534"/>
      <c r="CT53" s="534"/>
      <c r="CU53" s="534"/>
      <c r="CV53" s="534"/>
      <c r="CW53" s="534"/>
      <c r="CX53" s="534"/>
      <c r="CY53" s="534"/>
      <c r="CZ53" s="534"/>
      <c r="DA53" s="534"/>
      <c r="DB53" s="534"/>
      <c r="DC53" s="534"/>
      <c r="DD53" s="534"/>
      <c r="DE53" s="534"/>
      <c r="DF53" s="534"/>
      <c r="DG53" s="534"/>
      <c r="DH53" s="534"/>
      <c r="DI53" s="534"/>
      <c r="DJ53" s="534"/>
      <c r="DK53" s="534"/>
      <c r="DL53" s="534"/>
      <c r="DM53" s="534"/>
      <c r="DN53" s="534"/>
      <c r="DO53" s="534"/>
      <c r="DP53" s="534"/>
      <c r="DQ53" s="534"/>
      <c r="DR53" s="534"/>
      <c r="DS53" s="534"/>
      <c r="DT53" s="534"/>
      <c r="DU53" s="534"/>
      <c r="DV53" s="534"/>
      <c r="DW53" s="534"/>
      <c r="DX53" s="534"/>
      <c r="DY53" s="534"/>
      <c r="DZ53" s="534"/>
      <c r="EA53" s="534"/>
      <c r="EB53" s="534"/>
      <c r="EC53" s="534"/>
      <c r="ED53" s="534"/>
      <c r="EE53" s="534"/>
      <c r="EF53" s="534"/>
      <c r="EG53" s="534"/>
      <c r="EH53" s="534"/>
      <c r="EI53" s="534"/>
      <c r="EJ53" s="534"/>
      <c r="EK53" s="534"/>
      <c r="EL53" s="534"/>
      <c r="EM53" s="534"/>
      <c r="EN53" s="534"/>
      <c r="EO53" s="534"/>
      <c r="EP53" s="534"/>
      <c r="EQ53" s="534"/>
      <c r="ER53" s="534"/>
      <c r="ES53" s="534"/>
      <c r="ET53" s="534"/>
      <c r="EU53" s="534"/>
      <c r="EV53" s="534"/>
      <c r="EW53" s="534"/>
      <c r="EX53" s="534"/>
      <c r="EY53" s="534"/>
      <c r="EZ53" s="534"/>
      <c r="FA53" s="534"/>
      <c r="FB53" s="534"/>
      <c r="FC53" s="534"/>
      <c r="FD53" s="534"/>
      <c r="FE53" s="534"/>
      <c r="FF53" s="534"/>
      <c r="FG53" s="534"/>
      <c r="FH53" s="534"/>
      <c r="FI53" s="534"/>
      <c r="FJ53" s="534"/>
      <c r="FK53" s="534"/>
      <c r="FL53" s="534"/>
      <c r="FM53" s="534"/>
      <c r="FN53" s="534"/>
      <c r="FO53" s="534"/>
      <c r="FP53" s="534"/>
      <c r="FQ53" s="534"/>
      <c r="FR53" s="534"/>
      <c r="FS53" s="534"/>
      <c r="FT53" s="534"/>
      <c r="FU53" s="534"/>
      <c r="FV53" s="534"/>
      <c r="FW53" s="534"/>
      <c r="FX53" s="534"/>
      <c r="FY53" s="534"/>
      <c r="FZ53" s="534"/>
      <c r="GA53" s="534"/>
      <c r="GB53" s="534"/>
      <c r="GC53" s="534"/>
      <c r="GD53" s="534"/>
      <c r="GE53" s="534"/>
      <c r="GF53" s="534"/>
      <c r="GG53" s="534"/>
      <c r="GH53" s="534"/>
      <c r="GI53" s="534"/>
      <c r="GJ53" s="534"/>
      <c r="GK53" s="534"/>
      <c r="GL53" s="534"/>
      <c r="GM53" s="534"/>
      <c r="GN53" s="534"/>
      <c r="GO53" s="534"/>
      <c r="GP53" s="534"/>
      <c r="GQ53" s="534"/>
      <c r="GR53" s="534"/>
      <c r="GS53" s="534"/>
      <c r="GT53" s="534"/>
      <c r="GU53" s="534"/>
      <c r="GV53" s="534"/>
      <c r="GW53" s="534"/>
      <c r="GX53" s="534"/>
      <c r="GY53" s="534"/>
      <c r="GZ53" s="534"/>
      <c r="HA53" s="534"/>
      <c r="HB53" s="534"/>
      <c r="HC53" s="534"/>
      <c r="HD53" s="534"/>
      <c r="HE53" s="534"/>
      <c r="HF53" s="534"/>
      <c r="HG53" s="534"/>
      <c r="HH53" s="534"/>
      <c r="HI53" s="534"/>
      <c r="HJ53" s="534"/>
      <c r="HK53" s="534"/>
      <c r="HL53" s="534"/>
      <c r="HM53" s="534"/>
      <c r="HN53" s="534"/>
      <c r="HO53" s="534"/>
      <c r="HP53" s="534"/>
      <c r="HQ53" s="534"/>
      <c r="HR53" s="534"/>
      <c r="HS53" s="534"/>
      <c r="HT53" s="534"/>
      <c r="HU53" s="534"/>
      <c r="HV53" s="534"/>
      <c r="HW53" s="534"/>
      <c r="HX53" s="534"/>
      <c r="HY53" s="534"/>
      <c r="HZ53" s="534"/>
      <c r="IA53" s="534"/>
      <c r="IB53" s="534"/>
      <c r="IC53" s="534"/>
      <c r="ID53" s="534"/>
      <c r="IE53" s="534"/>
      <c r="IF53" s="534"/>
      <c r="IG53" s="534"/>
      <c r="IH53" s="534"/>
      <c r="II53" s="534"/>
      <c r="IJ53" s="534"/>
      <c r="IK53" s="534"/>
      <c r="IL53" s="534"/>
    </row>
    <row r="54" spans="1:246" s="444" customFormat="1" ht="20.100000000000001" customHeight="1">
      <c r="A54" s="457"/>
      <c r="B54" s="458"/>
      <c r="C54" s="458"/>
      <c r="D54" s="458"/>
      <c r="E54" s="446"/>
      <c r="F54" s="447"/>
      <c r="G54" s="534"/>
      <c r="H54" s="534"/>
      <c r="I54" s="534"/>
      <c r="J54" s="534"/>
      <c r="K54" s="534"/>
      <c r="L54" s="534"/>
      <c r="M54" s="534"/>
      <c r="N54" s="534"/>
      <c r="O54" s="534"/>
      <c r="P54" s="534"/>
      <c r="Q54" s="534"/>
      <c r="R54" s="534"/>
      <c r="S54" s="534"/>
      <c r="T54" s="534"/>
      <c r="U54" s="534"/>
      <c r="V54" s="534"/>
      <c r="W54" s="534"/>
      <c r="X54" s="534"/>
      <c r="Y54" s="534"/>
      <c r="Z54" s="534"/>
      <c r="AA54" s="534"/>
      <c r="AB54" s="534"/>
      <c r="AC54" s="534"/>
      <c r="AD54" s="534"/>
      <c r="AE54" s="534"/>
      <c r="AF54" s="534"/>
      <c r="AG54" s="534"/>
      <c r="AH54" s="534"/>
      <c r="AI54" s="534"/>
      <c r="AJ54" s="534"/>
      <c r="AK54" s="534"/>
      <c r="AL54" s="534"/>
      <c r="AM54" s="534"/>
      <c r="AN54" s="534"/>
      <c r="AO54" s="534"/>
      <c r="AP54" s="534"/>
      <c r="AQ54" s="534"/>
      <c r="AR54" s="534"/>
      <c r="AS54" s="534"/>
      <c r="AT54" s="534"/>
      <c r="AU54" s="534"/>
      <c r="AV54" s="534"/>
      <c r="AW54" s="534"/>
      <c r="AX54" s="534"/>
      <c r="AY54" s="534"/>
      <c r="AZ54" s="534"/>
      <c r="BA54" s="534"/>
      <c r="BB54" s="534"/>
      <c r="BC54" s="534"/>
      <c r="BD54" s="534"/>
      <c r="BE54" s="534"/>
      <c r="BF54" s="534"/>
      <c r="BG54" s="534"/>
      <c r="BH54" s="534"/>
      <c r="BI54" s="534"/>
      <c r="BJ54" s="534"/>
      <c r="BK54" s="534"/>
      <c r="BL54" s="534"/>
      <c r="BM54" s="534"/>
      <c r="BN54" s="534"/>
      <c r="BO54" s="534"/>
      <c r="BP54" s="534"/>
      <c r="BQ54" s="534"/>
      <c r="BR54" s="534"/>
      <c r="BS54" s="534"/>
      <c r="BT54" s="534"/>
      <c r="BU54" s="534"/>
      <c r="BV54" s="534"/>
      <c r="BW54" s="534"/>
      <c r="BX54" s="534"/>
      <c r="BY54" s="534"/>
      <c r="BZ54" s="534"/>
      <c r="CA54" s="534"/>
      <c r="CB54" s="534"/>
      <c r="CC54" s="534"/>
      <c r="CD54" s="534"/>
      <c r="CE54" s="534"/>
      <c r="CF54" s="534"/>
      <c r="CG54" s="534"/>
      <c r="CH54" s="534"/>
      <c r="CI54" s="534"/>
      <c r="CJ54" s="534"/>
      <c r="CK54" s="534"/>
      <c r="CL54" s="534"/>
      <c r="CM54" s="534"/>
      <c r="CN54" s="534"/>
      <c r="CO54" s="534"/>
      <c r="CP54" s="534"/>
      <c r="CQ54" s="534"/>
      <c r="CR54" s="534"/>
      <c r="CS54" s="534"/>
      <c r="CT54" s="534"/>
      <c r="CU54" s="534"/>
      <c r="CV54" s="534"/>
      <c r="CW54" s="534"/>
      <c r="CX54" s="534"/>
      <c r="CY54" s="534"/>
      <c r="CZ54" s="534"/>
      <c r="DA54" s="534"/>
      <c r="DB54" s="534"/>
      <c r="DC54" s="534"/>
      <c r="DD54" s="534"/>
      <c r="DE54" s="534"/>
      <c r="DF54" s="534"/>
      <c r="DG54" s="534"/>
      <c r="DH54" s="534"/>
      <c r="DI54" s="534"/>
      <c r="DJ54" s="534"/>
      <c r="DK54" s="534"/>
      <c r="DL54" s="534"/>
      <c r="DM54" s="534"/>
      <c r="DN54" s="534"/>
      <c r="DO54" s="534"/>
      <c r="DP54" s="534"/>
      <c r="DQ54" s="534"/>
      <c r="DR54" s="534"/>
      <c r="DS54" s="534"/>
      <c r="DT54" s="534"/>
      <c r="DU54" s="534"/>
      <c r="DV54" s="534"/>
      <c r="DW54" s="534"/>
      <c r="DX54" s="534"/>
      <c r="DY54" s="534"/>
      <c r="DZ54" s="534"/>
      <c r="EA54" s="534"/>
      <c r="EB54" s="534"/>
      <c r="EC54" s="534"/>
      <c r="ED54" s="534"/>
      <c r="EE54" s="534"/>
      <c r="EF54" s="534"/>
      <c r="EG54" s="534"/>
      <c r="EH54" s="534"/>
      <c r="EI54" s="534"/>
      <c r="EJ54" s="534"/>
      <c r="EK54" s="534"/>
      <c r="EL54" s="534"/>
      <c r="EM54" s="534"/>
      <c r="EN54" s="534"/>
      <c r="EO54" s="534"/>
      <c r="EP54" s="534"/>
      <c r="EQ54" s="534"/>
      <c r="ER54" s="534"/>
      <c r="ES54" s="534"/>
      <c r="ET54" s="534"/>
      <c r="EU54" s="534"/>
      <c r="EV54" s="534"/>
      <c r="EW54" s="534"/>
      <c r="EX54" s="534"/>
      <c r="EY54" s="534"/>
      <c r="EZ54" s="534"/>
      <c r="FA54" s="534"/>
      <c r="FB54" s="534"/>
      <c r="FC54" s="534"/>
      <c r="FD54" s="534"/>
      <c r="FE54" s="534"/>
      <c r="FF54" s="534"/>
      <c r="FG54" s="534"/>
      <c r="FH54" s="534"/>
      <c r="FI54" s="534"/>
      <c r="FJ54" s="534"/>
      <c r="FK54" s="534"/>
      <c r="FL54" s="534"/>
      <c r="FM54" s="534"/>
      <c r="FN54" s="534"/>
      <c r="FO54" s="534"/>
      <c r="FP54" s="534"/>
      <c r="FQ54" s="534"/>
      <c r="FR54" s="534"/>
      <c r="FS54" s="534"/>
      <c r="FT54" s="534"/>
      <c r="FU54" s="534"/>
      <c r="FV54" s="534"/>
      <c r="FW54" s="534"/>
      <c r="FX54" s="534"/>
      <c r="FY54" s="534"/>
      <c r="FZ54" s="534"/>
      <c r="GA54" s="534"/>
      <c r="GB54" s="534"/>
      <c r="GC54" s="534"/>
      <c r="GD54" s="534"/>
      <c r="GE54" s="534"/>
      <c r="GF54" s="534"/>
      <c r="GG54" s="534"/>
      <c r="GH54" s="534"/>
      <c r="GI54" s="534"/>
      <c r="GJ54" s="534"/>
      <c r="GK54" s="534"/>
      <c r="GL54" s="534"/>
      <c r="GM54" s="534"/>
      <c r="GN54" s="534"/>
      <c r="GO54" s="534"/>
      <c r="GP54" s="534"/>
      <c r="GQ54" s="534"/>
      <c r="GR54" s="534"/>
      <c r="GS54" s="534"/>
      <c r="GT54" s="534"/>
      <c r="GU54" s="534"/>
      <c r="GV54" s="534"/>
      <c r="GW54" s="534"/>
      <c r="GX54" s="534"/>
      <c r="GY54" s="534"/>
      <c r="GZ54" s="534"/>
      <c r="HA54" s="534"/>
      <c r="HB54" s="534"/>
      <c r="HC54" s="534"/>
      <c r="HD54" s="534"/>
      <c r="HE54" s="534"/>
      <c r="HF54" s="534"/>
      <c r="HG54" s="534"/>
      <c r="HH54" s="534"/>
      <c r="HI54" s="534"/>
      <c r="HJ54" s="534"/>
      <c r="HK54" s="534"/>
      <c r="HL54" s="534"/>
      <c r="HM54" s="534"/>
      <c r="HN54" s="534"/>
      <c r="HO54" s="534"/>
      <c r="HP54" s="534"/>
      <c r="HQ54" s="534"/>
      <c r="HR54" s="534"/>
      <c r="HS54" s="534"/>
      <c r="HT54" s="534"/>
      <c r="HU54" s="534"/>
      <c r="HV54" s="534"/>
      <c r="HW54" s="534"/>
      <c r="HX54" s="534"/>
      <c r="HY54" s="534"/>
      <c r="HZ54" s="534"/>
      <c r="IA54" s="534"/>
      <c r="IB54" s="534"/>
      <c r="IC54" s="534"/>
      <c r="ID54" s="534"/>
      <c r="IE54" s="534"/>
      <c r="IF54" s="534"/>
      <c r="IG54" s="534"/>
      <c r="IH54" s="534"/>
      <c r="II54" s="534"/>
      <c r="IJ54" s="534"/>
      <c r="IK54" s="534"/>
      <c r="IL54" s="534"/>
    </row>
    <row r="55" spans="1:246" s="444" customFormat="1" ht="20.100000000000001" customHeight="1">
      <c r="A55" s="457"/>
      <c r="B55" s="458"/>
      <c r="C55" s="458"/>
      <c r="D55" s="458"/>
      <c r="E55" s="446"/>
      <c r="F55" s="455"/>
      <c r="G55" s="534"/>
      <c r="H55" s="534"/>
      <c r="I55" s="534"/>
      <c r="J55" s="534"/>
      <c r="K55" s="534"/>
      <c r="L55" s="534"/>
      <c r="M55" s="534"/>
      <c r="N55" s="534"/>
      <c r="O55" s="534"/>
      <c r="P55" s="534"/>
      <c r="Q55" s="534"/>
      <c r="R55" s="534"/>
      <c r="S55" s="534"/>
      <c r="T55" s="534"/>
      <c r="U55" s="534"/>
      <c r="V55" s="534"/>
      <c r="W55" s="534"/>
      <c r="X55" s="534"/>
      <c r="Y55" s="534"/>
      <c r="Z55" s="534"/>
      <c r="AA55" s="534"/>
      <c r="AB55" s="534"/>
      <c r="AC55" s="534"/>
      <c r="AD55" s="534"/>
      <c r="AE55" s="534"/>
      <c r="AF55" s="534"/>
      <c r="AG55" s="534"/>
      <c r="AH55" s="534"/>
      <c r="AI55" s="534"/>
      <c r="AJ55" s="534"/>
      <c r="AK55" s="534"/>
      <c r="AL55" s="534"/>
      <c r="AM55" s="534"/>
      <c r="AN55" s="534"/>
      <c r="AO55" s="534"/>
      <c r="AP55" s="534"/>
      <c r="AQ55" s="534"/>
      <c r="AR55" s="534"/>
      <c r="AS55" s="534"/>
      <c r="AT55" s="534"/>
      <c r="AU55" s="534"/>
      <c r="AV55" s="534"/>
      <c r="AW55" s="534"/>
      <c r="AX55" s="534"/>
      <c r="AY55" s="534"/>
      <c r="AZ55" s="534"/>
      <c r="BA55" s="534"/>
      <c r="BB55" s="534"/>
      <c r="BC55" s="534"/>
      <c r="BD55" s="534"/>
      <c r="BE55" s="534"/>
      <c r="BF55" s="534"/>
      <c r="BG55" s="534"/>
      <c r="BH55" s="534"/>
      <c r="BI55" s="534"/>
      <c r="BJ55" s="534"/>
      <c r="BK55" s="534"/>
      <c r="BL55" s="534"/>
      <c r="BM55" s="534"/>
      <c r="BN55" s="534"/>
      <c r="BO55" s="534"/>
      <c r="BP55" s="534"/>
      <c r="BQ55" s="534"/>
      <c r="BR55" s="534"/>
      <c r="BS55" s="534"/>
      <c r="BT55" s="534"/>
      <c r="BU55" s="534"/>
      <c r="BV55" s="534"/>
      <c r="BW55" s="534"/>
      <c r="BX55" s="534"/>
      <c r="BY55" s="534"/>
      <c r="BZ55" s="534"/>
      <c r="CA55" s="534"/>
      <c r="CB55" s="534"/>
      <c r="CC55" s="534"/>
      <c r="CD55" s="534"/>
      <c r="CE55" s="534"/>
      <c r="CF55" s="534"/>
      <c r="CG55" s="534"/>
      <c r="CH55" s="534"/>
      <c r="CI55" s="534"/>
      <c r="CJ55" s="534"/>
      <c r="CK55" s="534"/>
      <c r="CL55" s="534"/>
      <c r="CM55" s="534"/>
      <c r="CN55" s="534"/>
      <c r="CO55" s="534"/>
      <c r="CP55" s="534"/>
      <c r="CQ55" s="534"/>
      <c r="CR55" s="534"/>
      <c r="CS55" s="534"/>
      <c r="CT55" s="534"/>
      <c r="CU55" s="534"/>
      <c r="CV55" s="534"/>
      <c r="CW55" s="534"/>
      <c r="CX55" s="534"/>
      <c r="CY55" s="534"/>
      <c r="CZ55" s="534"/>
      <c r="DA55" s="534"/>
      <c r="DB55" s="534"/>
      <c r="DC55" s="534"/>
      <c r="DD55" s="534"/>
      <c r="DE55" s="534"/>
      <c r="DF55" s="534"/>
      <c r="DG55" s="534"/>
      <c r="DH55" s="534"/>
      <c r="DI55" s="534"/>
      <c r="DJ55" s="534"/>
      <c r="DK55" s="534"/>
      <c r="DL55" s="534"/>
      <c r="DM55" s="534"/>
      <c r="DN55" s="534"/>
      <c r="DO55" s="534"/>
      <c r="DP55" s="534"/>
      <c r="DQ55" s="534"/>
      <c r="DR55" s="534"/>
      <c r="DS55" s="534"/>
      <c r="DT55" s="534"/>
      <c r="DU55" s="534"/>
      <c r="DV55" s="534"/>
      <c r="DW55" s="534"/>
      <c r="DX55" s="534"/>
      <c r="DY55" s="534"/>
      <c r="DZ55" s="534"/>
      <c r="EA55" s="534"/>
      <c r="EB55" s="534"/>
      <c r="EC55" s="534"/>
      <c r="ED55" s="534"/>
      <c r="EE55" s="534"/>
      <c r="EF55" s="534"/>
      <c r="EG55" s="534"/>
      <c r="EH55" s="534"/>
      <c r="EI55" s="534"/>
      <c r="EJ55" s="534"/>
      <c r="EK55" s="534"/>
      <c r="EL55" s="534"/>
      <c r="EM55" s="534"/>
      <c r="EN55" s="534"/>
      <c r="EO55" s="534"/>
      <c r="EP55" s="534"/>
      <c r="EQ55" s="534"/>
      <c r="ER55" s="534"/>
      <c r="ES55" s="534"/>
      <c r="ET55" s="534"/>
      <c r="EU55" s="534"/>
      <c r="EV55" s="534"/>
      <c r="EW55" s="534"/>
      <c r="EX55" s="534"/>
      <c r="EY55" s="534"/>
      <c r="EZ55" s="534"/>
      <c r="FA55" s="534"/>
      <c r="FB55" s="534"/>
      <c r="FC55" s="534"/>
      <c r="FD55" s="534"/>
      <c r="FE55" s="534"/>
      <c r="FF55" s="534"/>
      <c r="FG55" s="534"/>
      <c r="FH55" s="534"/>
      <c r="FI55" s="534"/>
      <c r="FJ55" s="534"/>
      <c r="FK55" s="534"/>
      <c r="FL55" s="534"/>
      <c r="FM55" s="534"/>
      <c r="FN55" s="534"/>
      <c r="FO55" s="534"/>
      <c r="FP55" s="534"/>
      <c r="FQ55" s="534"/>
      <c r="FR55" s="534"/>
      <c r="FS55" s="534"/>
      <c r="FT55" s="534"/>
      <c r="FU55" s="534"/>
      <c r="FV55" s="534"/>
      <c r="FW55" s="534"/>
      <c r="FX55" s="534"/>
      <c r="FY55" s="534"/>
      <c r="FZ55" s="534"/>
      <c r="GA55" s="534"/>
      <c r="GB55" s="534"/>
      <c r="GC55" s="534"/>
      <c r="GD55" s="534"/>
      <c r="GE55" s="534"/>
      <c r="GF55" s="534"/>
      <c r="GG55" s="534"/>
      <c r="GH55" s="534"/>
      <c r="GI55" s="534"/>
      <c r="GJ55" s="534"/>
      <c r="GK55" s="534"/>
      <c r="GL55" s="534"/>
      <c r="GM55" s="534"/>
      <c r="GN55" s="534"/>
      <c r="GO55" s="534"/>
      <c r="GP55" s="534"/>
      <c r="GQ55" s="534"/>
      <c r="GR55" s="534"/>
      <c r="GS55" s="534"/>
      <c r="GT55" s="534"/>
      <c r="GU55" s="534"/>
      <c r="GV55" s="534"/>
      <c r="GW55" s="534"/>
      <c r="GX55" s="534"/>
      <c r="GY55" s="534"/>
      <c r="GZ55" s="534"/>
      <c r="HA55" s="534"/>
      <c r="HB55" s="534"/>
      <c r="HC55" s="534"/>
      <c r="HD55" s="534"/>
      <c r="HE55" s="534"/>
      <c r="HF55" s="534"/>
      <c r="HG55" s="534"/>
      <c r="HH55" s="534"/>
      <c r="HI55" s="534"/>
      <c r="HJ55" s="534"/>
      <c r="HK55" s="534"/>
      <c r="HL55" s="534"/>
      <c r="HM55" s="534"/>
      <c r="HN55" s="534"/>
      <c r="HO55" s="534"/>
      <c r="HP55" s="534"/>
      <c r="HQ55" s="534"/>
      <c r="HR55" s="534"/>
      <c r="HS55" s="534"/>
      <c r="HT55" s="534"/>
      <c r="HU55" s="534"/>
      <c r="HV55" s="534"/>
      <c r="HW55" s="534"/>
      <c r="HX55" s="534"/>
      <c r="HY55" s="534"/>
      <c r="HZ55" s="534"/>
      <c r="IA55" s="534"/>
      <c r="IB55" s="534"/>
      <c r="IC55" s="534"/>
      <c r="ID55" s="534"/>
      <c r="IE55" s="534"/>
      <c r="IF55" s="534"/>
      <c r="IG55" s="534"/>
      <c r="IH55" s="534"/>
      <c r="II55" s="534"/>
      <c r="IJ55" s="534"/>
      <c r="IK55" s="534"/>
      <c r="IL55" s="534"/>
    </row>
    <row r="56" spans="1:246" s="444" customFormat="1" ht="20.100000000000001" customHeight="1">
      <c r="A56" s="457"/>
      <c r="B56" s="458"/>
      <c r="C56" s="458"/>
      <c r="D56" s="458"/>
      <c r="E56" s="446">
        <v>47000</v>
      </c>
      <c r="F56" s="875" t="s">
        <v>2642</v>
      </c>
      <c r="G56" s="534"/>
      <c r="H56" s="534"/>
      <c r="I56" s="534"/>
      <c r="J56" s="534"/>
      <c r="K56" s="534"/>
      <c r="L56" s="534"/>
      <c r="M56" s="534"/>
      <c r="N56" s="534"/>
      <c r="O56" s="534"/>
      <c r="P56" s="534"/>
      <c r="Q56" s="534"/>
      <c r="R56" s="534"/>
      <c r="S56" s="534"/>
      <c r="T56" s="534"/>
      <c r="U56" s="534"/>
      <c r="V56" s="534"/>
      <c r="W56" s="534"/>
      <c r="X56" s="534"/>
      <c r="Y56" s="534"/>
      <c r="Z56" s="534"/>
      <c r="AA56" s="534"/>
      <c r="AB56" s="534"/>
      <c r="AC56" s="534"/>
      <c r="AD56" s="534"/>
      <c r="AE56" s="534"/>
      <c r="AF56" s="534"/>
      <c r="AG56" s="534"/>
      <c r="AH56" s="534"/>
      <c r="AI56" s="534"/>
      <c r="AJ56" s="534"/>
      <c r="AK56" s="534"/>
      <c r="AL56" s="534"/>
      <c r="AM56" s="534"/>
      <c r="AN56" s="534"/>
      <c r="AO56" s="534"/>
      <c r="AP56" s="534"/>
      <c r="AQ56" s="534"/>
      <c r="AR56" s="534"/>
      <c r="AS56" s="534"/>
      <c r="AT56" s="534"/>
      <c r="AU56" s="534"/>
      <c r="AV56" s="534"/>
      <c r="AW56" s="534"/>
      <c r="AX56" s="534"/>
      <c r="AY56" s="534"/>
      <c r="AZ56" s="534"/>
      <c r="BA56" s="534"/>
      <c r="BB56" s="534"/>
      <c r="BC56" s="534"/>
      <c r="BD56" s="534"/>
      <c r="BE56" s="534"/>
      <c r="BF56" s="534"/>
      <c r="BG56" s="534"/>
      <c r="BH56" s="534"/>
      <c r="BI56" s="534"/>
      <c r="BJ56" s="534"/>
      <c r="BK56" s="534"/>
      <c r="BL56" s="534"/>
      <c r="BM56" s="534"/>
      <c r="BN56" s="534"/>
      <c r="BO56" s="534"/>
      <c r="BP56" s="534"/>
      <c r="BQ56" s="534"/>
      <c r="BR56" s="534"/>
      <c r="BS56" s="534"/>
      <c r="BT56" s="534"/>
      <c r="BU56" s="534"/>
      <c r="BV56" s="534"/>
      <c r="BW56" s="534"/>
      <c r="BX56" s="534"/>
      <c r="BY56" s="534"/>
      <c r="BZ56" s="534"/>
      <c r="CA56" s="534"/>
      <c r="CB56" s="534"/>
      <c r="CC56" s="534"/>
      <c r="CD56" s="534"/>
      <c r="CE56" s="534"/>
      <c r="CF56" s="534"/>
      <c r="CG56" s="534"/>
      <c r="CH56" s="534"/>
      <c r="CI56" s="534"/>
      <c r="CJ56" s="534"/>
      <c r="CK56" s="534"/>
      <c r="CL56" s="534"/>
      <c r="CM56" s="534"/>
      <c r="CN56" s="534"/>
      <c r="CO56" s="534"/>
      <c r="CP56" s="534"/>
      <c r="CQ56" s="534"/>
      <c r="CR56" s="534"/>
      <c r="CS56" s="534"/>
      <c r="CT56" s="534"/>
      <c r="CU56" s="534"/>
      <c r="CV56" s="534"/>
      <c r="CW56" s="534"/>
      <c r="CX56" s="534"/>
      <c r="CY56" s="534"/>
      <c r="CZ56" s="534"/>
      <c r="DA56" s="534"/>
      <c r="DB56" s="534"/>
      <c r="DC56" s="534"/>
      <c r="DD56" s="534"/>
      <c r="DE56" s="534"/>
      <c r="DF56" s="534"/>
      <c r="DG56" s="534"/>
      <c r="DH56" s="534"/>
      <c r="DI56" s="534"/>
      <c r="DJ56" s="534"/>
      <c r="DK56" s="534"/>
      <c r="DL56" s="534"/>
      <c r="DM56" s="534"/>
      <c r="DN56" s="534"/>
      <c r="DO56" s="534"/>
      <c r="DP56" s="534"/>
      <c r="DQ56" s="534"/>
      <c r="DR56" s="534"/>
      <c r="DS56" s="534"/>
      <c r="DT56" s="534"/>
      <c r="DU56" s="534"/>
      <c r="DV56" s="534"/>
      <c r="DW56" s="534"/>
      <c r="DX56" s="534"/>
      <c r="DY56" s="534"/>
      <c r="DZ56" s="534"/>
      <c r="EA56" s="534"/>
      <c r="EB56" s="534"/>
      <c r="EC56" s="534"/>
      <c r="ED56" s="534"/>
      <c r="EE56" s="534"/>
      <c r="EF56" s="534"/>
      <c r="EG56" s="534"/>
      <c r="EH56" s="534"/>
      <c r="EI56" s="534"/>
      <c r="EJ56" s="534"/>
      <c r="EK56" s="534"/>
      <c r="EL56" s="534"/>
      <c r="EM56" s="534"/>
      <c r="EN56" s="534"/>
      <c r="EO56" s="534"/>
      <c r="EP56" s="534"/>
      <c r="EQ56" s="534"/>
      <c r="ER56" s="534"/>
      <c r="ES56" s="534"/>
      <c r="ET56" s="534"/>
      <c r="EU56" s="534"/>
      <c r="EV56" s="534"/>
      <c r="EW56" s="534"/>
      <c r="EX56" s="534"/>
      <c r="EY56" s="534"/>
      <c r="EZ56" s="534"/>
      <c r="FA56" s="534"/>
      <c r="FB56" s="534"/>
      <c r="FC56" s="534"/>
      <c r="FD56" s="534"/>
      <c r="FE56" s="534"/>
      <c r="FF56" s="534"/>
      <c r="FG56" s="534"/>
      <c r="FH56" s="534"/>
      <c r="FI56" s="534"/>
      <c r="FJ56" s="534"/>
      <c r="FK56" s="534"/>
      <c r="FL56" s="534"/>
      <c r="FM56" s="534"/>
      <c r="FN56" s="534"/>
      <c r="FO56" s="534"/>
      <c r="FP56" s="534"/>
      <c r="FQ56" s="534"/>
      <c r="FR56" s="534"/>
      <c r="FS56" s="534"/>
      <c r="FT56" s="534"/>
      <c r="FU56" s="534"/>
      <c r="FV56" s="534"/>
      <c r="FW56" s="534"/>
      <c r="FX56" s="534"/>
      <c r="FY56" s="534"/>
      <c r="FZ56" s="534"/>
      <c r="GA56" s="534"/>
      <c r="GB56" s="534"/>
      <c r="GC56" s="534"/>
      <c r="GD56" s="534"/>
      <c r="GE56" s="534"/>
      <c r="GF56" s="534"/>
      <c r="GG56" s="534"/>
      <c r="GH56" s="534"/>
      <c r="GI56" s="534"/>
      <c r="GJ56" s="534"/>
      <c r="GK56" s="534"/>
      <c r="GL56" s="534"/>
      <c r="GM56" s="534"/>
      <c r="GN56" s="534"/>
      <c r="GO56" s="534"/>
      <c r="GP56" s="534"/>
      <c r="GQ56" s="534"/>
      <c r="GR56" s="534"/>
      <c r="GS56" s="534"/>
      <c r="GT56" s="534"/>
      <c r="GU56" s="534"/>
      <c r="GV56" s="534"/>
      <c r="GW56" s="534"/>
      <c r="GX56" s="534"/>
      <c r="GY56" s="534"/>
      <c r="GZ56" s="534"/>
      <c r="HA56" s="534"/>
      <c r="HB56" s="534"/>
      <c r="HC56" s="534"/>
      <c r="HD56" s="534"/>
      <c r="HE56" s="534"/>
      <c r="HF56" s="534"/>
      <c r="HG56" s="534"/>
      <c r="HH56" s="534"/>
      <c r="HI56" s="534"/>
      <c r="HJ56" s="534"/>
      <c r="HK56" s="534"/>
      <c r="HL56" s="534"/>
      <c r="HM56" s="534"/>
      <c r="HN56" s="534"/>
      <c r="HO56" s="534"/>
      <c r="HP56" s="534"/>
      <c r="HQ56" s="534"/>
      <c r="HR56" s="534"/>
      <c r="HS56" s="534"/>
      <c r="HT56" s="534"/>
      <c r="HU56" s="534"/>
      <c r="HV56" s="534"/>
      <c r="HW56" s="534"/>
      <c r="HX56" s="534"/>
      <c r="HY56" s="534"/>
      <c r="HZ56" s="534"/>
      <c r="IA56" s="534"/>
      <c r="IB56" s="534"/>
      <c r="IC56" s="534"/>
      <c r="ID56" s="534"/>
      <c r="IE56" s="534"/>
      <c r="IF56" s="534"/>
      <c r="IG56" s="534"/>
      <c r="IH56" s="534"/>
      <c r="II56" s="534"/>
      <c r="IJ56" s="534"/>
      <c r="IK56" s="534"/>
      <c r="IL56" s="534"/>
    </row>
    <row r="57" spans="1:246" s="444" customFormat="1" ht="20.100000000000001" customHeight="1">
      <c r="A57" s="457"/>
      <c r="B57" s="458"/>
      <c r="C57" s="458"/>
      <c r="D57" s="458"/>
      <c r="E57" s="446"/>
      <c r="F57" s="875"/>
      <c r="G57" s="534"/>
      <c r="H57" s="534"/>
      <c r="I57" s="534"/>
      <c r="J57" s="534"/>
      <c r="K57" s="534"/>
      <c r="L57" s="534"/>
      <c r="M57" s="534"/>
      <c r="N57" s="534"/>
      <c r="O57" s="534"/>
      <c r="P57" s="534"/>
      <c r="Q57" s="534"/>
      <c r="R57" s="534"/>
      <c r="S57" s="534"/>
      <c r="T57" s="534"/>
      <c r="U57" s="534"/>
      <c r="V57" s="534"/>
      <c r="W57" s="534"/>
      <c r="X57" s="534"/>
      <c r="Y57" s="534"/>
      <c r="Z57" s="534"/>
      <c r="AA57" s="534"/>
      <c r="AB57" s="534"/>
      <c r="AC57" s="534"/>
      <c r="AD57" s="534"/>
      <c r="AE57" s="534"/>
      <c r="AF57" s="534"/>
      <c r="AG57" s="534"/>
      <c r="AH57" s="534"/>
      <c r="AI57" s="534"/>
      <c r="AJ57" s="534"/>
      <c r="AK57" s="534"/>
      <c r="AL57" s="534"/>
      <c r="AM57" s="534"/>
      <c r="AN57" s="534"/>
      <c r="AO57" s="534"/>
      <c r="AP57" s="534"/>
      <c r="AQ57" s="534"/>
      <c r="AR57" s="534"/>
      <c r="AS57" s="534"/>
      <c r="AT57" s="534"/>
      <c r="AU57" s="534"/>
      <c r="AV57" s="534"/>
      <c r="AW57" s="534"/>
      <c r="AX57" s="534"/>
      <c r="AY57" s="534"/>
      <c r="AZ57" s="534"/>
      <c r="BA57" s="534"/>
      <c r="BB57" s="534"/>
      <c r="BC57" s="534"/>
      <c r="BD57" s="534"/>
      <c r="BE57" s="534"/>
      <c r="BF57" s="534"/>
      <c r="BG57" s="534"/>
      <c r="BH57" s="534"/>
      <c r="BI57" s="534"/>
      <c r="BJ57" s="534"/>
      <c r="BK57" s="534"/>
      <c r="BL57" s="534"/>
      <c r="BM57" s="534"/>
      <c r="BN57" s="534"/>
      <c r="BO57" s="534"/>
      <c r="BP57" s="534"/>
      <c r="BQ57" s="534"/>
      <c r="BR57" s="534"/>
      <c r="BS57" s="534"/>
      <c r="BT57" s="534"/>
      <c r="BU57" s="534"/>
      <c r="BV57" s="534"/>
      <c r="BW57" s="534"/>
      <c r="BX57" s="534"/>
      <c r="BY57" s="534"/>
      <c r="BZ57" s="534"/>
      <c r="CA57" s="534"/>
      <c r="CB57" s="534"/>
      <c r="CC57" s="534"/>
      <c r="CD57" s="534"/>
      <c r="CE57" s="534"/>
      <c r="CF57" s="534"/>
      <c r="CG57" s="534"/>
      <c r="CH57" s="534"/>
      <c r="CI57" s="534"/>
      <c r="CJ57" s="534"/>
      <c r="CK57" s="534"/>
      <c r="CL57" s="534"/>
      <c r="CM57" s="534"/>
      <c r="CN57" s="534"/>
      <c r="CO57" s="534"/>
      <c r="CP57" s="534"/>
      <c r="CQ57" s="534"/>
      <c r="CR57" s="534"/>
      <c r="CS57" s="534"/>
      <c r="CT57" s="534"/>
      <c r="CU57" s="534"/>
      <c r="CV57" s="534"/>
      <c r="CW57" s="534"/>
      <c r="CX57" s="534"/>
      <c r="CY57" s="534"/>
      <c r="CZ57" s="534"/>
      <c r="DA57" s="534"/>
      <c r="DB57" s="534"/>
      <c r="DC57" s="534"/>
      <c r="DD57" s="534"/>
      <c r="DE57" s="534"/>
      <c r="DF57" s="534"/>
      <c r="DG57" s="534"/>
      <c r="DH57" s="534"/>
      <c r="DI57" s="534"/>
      <c r="DJ57" s="534"/>
      <c r="DK57" s="534"/>
      <c r="DL57" s="534"/>
      <c r="DM57" s="534"/>
      <c r="DN57" s="534"/>
      <c r="DO57" s="534"/>
      <c r="DP57" s="534"/>
      <c r="DQ57" s="534"/>
      <c r="DR57" s="534"/>
      <c r="DS57" s="534"/>
      <c r="DT57" s="534"/>
      <c r="DU57" s="534"/>
      <c r="DV57" s="534"/>
      <c r="DW57" s="534"/>
      <c r="DX57" s="534"/>
      <c r="DY57" s="534"/>
      <c r="DZ57" s="534"/>
      <c r="EA57" s="534"/>
      <c r="EB57" s="534"/>
      <c r="EC57" s="534"/>
      <c r="ED57" s="534"/>
      <c r="EE57" s="534"/>
      <c r="EF57" s="534"/>
      <c r="EG57" s="534"/>
      <c r="EH57" s="534"/>
      <c r="EI57" s="534"/>
      <c r="EJ57" s="534"/>
      <c r="EK57" s="534"/>
      <c r="EL57" s="534"/>
      <c r="EM57" s="534"/>
      <c r="EN57" s="534"/>
      <c r="EO57" s="534"/>
      <c r="EP57" s="534"/>
      <c r="EQ57" s="534"/>
      <c r="ER57" s="534"/>
      <c r="ES57" s="534"/>
      <c r="ET57" s="534"/>
      <c r="EU57" s="534"/>
      <c r="EV57" s="534"/>
      <c r="EW57" s="534"/>
      <c r="EX57" s="534"/>
      <c r="EY57" s="534"/>
      <c r="EZ57" s="534"/>
      <c r="FA57" s="534"/>
      <c r="FB57" s="534"/>
      <c r="FC57" s="534"/>
      <c r="FD57" s="534"/>
      <c r="FE57" s="534"/>
      <c r="FF57" s="534"/>
      <c r="FG57" s="534"/>
      <c r="FH57" s="534"/>
      <c r="FI57" s="534"/>
      <c r="FJ57" s="534"/>
      <c r="FK57" s="534"/>
      <c r="FL57" s="534"/>
      <c r="FM57" s="534"/>
      <c r="FN57" s="534"/>
      <c r="FO57" s="534"/>
      <c r="FP57" s="534"/>
      <c r="FQ57" s="534"/>
      <c r="FR57" s="534"/>
      <c r="FS57" s="534"/>
      <c r="FT57" s="534"/>
      <c r="FU57" s="534"/>
      <c r="FV57" s="534"/>
      <c r="FW57" s="534"/>
      <c r="FX57" s="534"/>
      <c r="FY57" s="534"/>
      <c r="FZ57" s="534"/>
      <c r="GA57" s="534"/>
      <c r="GB57" s="534"/>
      <c r="GC57" s="534"/>
      <c r="GD57" s="534"/>
      <c r="GE57" s="534"/>
      <c r="GF57" s="534"/>
      <c r="GG57" s="534"/>
      <c r="GH57" s="534"/>
      <c r="GI57" s="534"/>
      <c r="GJ57" s="534"/>
      <c r="GK57" s="534"/>
      <c r="GL57" s="534"/>
      <c r="GM57" s="534"/>
      <c r="GN57" s="534"/>
      <c r="GO57" s="534"/>
      <c r="GP57" s="534"/>
      <c r="GQ57" s="534"/>
      <c r="GR57" s="534"/>
      <c r="GS57" s="534"/>
      <c r="GT57" s="534"/>
      <c r="GU57" s="534"/>
      <c r="GV57" s="534"/>
      <c r="GW57" s="534"/>
      <c r="GX57" s="534"/>
      <c r="GY57" s="534"/>
      <c r="GZ57" s="534"/>
      <c r="HA57" s="534"/>
      <c r="HB57" s="534"/>
      <c r="HC57" s="534"/>
      <c r="HD57" s="534"/>
      <c r="HE57" s="534"/>
      <c r="HF57" s="534"/>
      <c r="HG57" s="534"/>
      <c r="HH57" s="534"/>
      <c r="HI57" s="534"/>
      <c r="HJ57" s="534"/>
      <c r="HK57" s="534"/>
      <c r="HL57" s="534"/>
      <c r="HM57" s="534"/>
      <c r="HN57" s="534"/>
      <c r="HO57" s="534"/>
      <c r="HP57" s="534"/>
      <c r="HQ57" s="534"/>
      <c r="HR57" s="534"/>
      <c r="HS57" s="534"/>
      <c r="HT57" s="534"/>
      <c r="HU57" s="534"/>
      <c r="HV57" s="534"/>
      <c r="HW57" s="534"/>
      <c r="HX57" s="534"/>
      <c r="HY57" s="534"/>
      <c r="HZ57" s="534"/>
      <c r="IA57" s="534"/>
      <c r="IB57" s="534"/>
      <c r="IC57" s="534"/>
      <c r="ID57" s="534"/>
      <c r="IE57" s="534"/>
      <c r="IF57" s="534"/>
      <c r="IG57" s="534"/>
      <c r="IH57" s="534"/>
      <c r="II57" s="534"/>
      <c r="IJ57" s="534"/>
      <c r="IK57" s="534"/>
      <c r="IL57" s="534"/>
    </row>
    <row r="58" spans="1:246" s="444" customFormat="1" ht="20.100000000000001" customHeight="1">
      <c r="A58" s="457"/>
      <c r="B58" s="458"/>
      <c r="C58" s="458"/>
      <c r="D58" s="458"/>
      <c r="E58" s="446"/>
      <c r="F58" s="858" t="s">
        <v>2643</v>
      </c>
      <c r="G58" s="534"/>
      <c r="H58" s="534"/>
      <c r="I58" s="534"/>
      <c r="J58" s="534"/>
      <c r="K58" s="534"/>
      <c r="L58" s="534"/>
      <c r="M58" s="534"/>
      <c r="N58" s="534"/>
      <c r="O58" s="534"/>
      <c r="P58" s="534"/>
      <c r="Q58" s="534"/>
      <c r="R58" s="534"/>
      <c r="S58" s="534"/>
      <c r="T58" s="534"/>
      <c r="U58" s="534"/>
      <c r="V58" s="534"/>
      <c r="W58" s="534"/>
      <c r="X58" s="534"/>
      <c r="Y58" s="534"/>
      <c r="Z58" s="534"/>
      <c r="AA58" s="534"/>
      <c r="AB58" s="534"/>
      <c r="AC58" s="534"/>
      <c r="AD58" s="534"/>
      <c r="AE58" s="534"/>
      <c r="AF58" s="534"/>
      <c r="AG58" s="534"/>
      <c r="AH58" s="534"/>
      <c r="AI58" s="534"/>
      <c r="AJ58" s="534"/>
      <c r="AK58" s="534"/>
      <c r="AL58" s="534"/>
      <c r="AM58" s="534"/>
      <c r="AN58" s="534"/>
      <c r="AO58" s="534"/>
      <c r="AP58" s="534"/>
      <c r="AQ58" s="534"/>
      <c r="AR58" s="534"/>
      <c r="AS58" s="534"/>
      <c r="AT58" s="534"/>
      <c r="AU58" s="534"/>
      <c r="AV58" s="534"/>
      <c r="AW58" s="534"/>
      <c r="AX58" s="534"/>
      <c r="AY58" s="534"/>
      <c r="AZ58" s="534"/>
      <c r="BA58" s="534"/>
      <c r="BB58" s="534"/>
      <c r="BC58" s="534"/>
      <c r="BD58" s="534"/>
      <c r="BE58" s="534"/>
      <c r="BF58" s="534"/>
      <c r="BG58" s="534"/>
      <c r="BH58" s="534"/>
      <c r="BI58" s="534"/>
      <c r="BJ58" s="534"/>
      <c r="BK58" s="534"/>
      <c r="BL58" s="534"/>
      <c r="BM58" s="534"/>
      <c r="BN58" s="534"/>
      <c r="BO58" s="534"/>
      <c r="BP58" s="534"/>
      <c r="BQ58" s="534"/>
      <c r="BR58" s="534"/>
      <c r="BS58" s="534"/>
      <c r="BT58" s="534"/>
      <c r="BU58" s="534"/>
      <c r="BV58" s="534"/>
      <c r="BW58" s="534"/>
      <c r="BX58" s="534"/>
      <c r="BY58" s="534"/>
      <c r="BZ58" s="534"/>
      <c r="CA58" s="534"/>
      <c r="CB58" s="534"/>
      <c r="CC58" s="534"/>
      <c r="CD58" s="534"/>
      <c r="CE58" s="534"/>
      <c r="CF58" s="534"/>
      <c r="CG58" s="534"/>
      <c r="CH58" s="534"/>
      <c r="CI58" s="534"/>
      <c r="CJ58" s="534"/>
      <c r="CK58" s="534"/>
      <c r="CL58" s="534"/>
      <c r="CM58" s="534"/>
      <c r="CN58" s="534"/>
      <c r="CO58" s="534"/>
      <c r="CP58" s="534"/>
      <c r="CQ58" s="534"/>
      <c r="CR58" s="534"/>
      <c r="CS58" s="534"/>
      <c r="CT58" s="534"/>
      <c r="CU58" s="534"/>
      <c r="CV58" s="534"/>
      <c r="CW58" s="534"/>
      <c r="CX58" s="534"/>
      <c r="CY58" s="534"/>
      <c r="CZ58" s="534"/>
      <c r="DA58" s="534"/>
      <c r="DB58" s="534"/>
      <c r="DC58" s="534"/>
      <c r="DD58" s="534"/>
      <c r="DE58" s="534"/>
      <c r="DF58" s="534"/>
      <c r="DG58" s="534"/>
      <c r="DH58" s="534"/>
      <c r="DI58" s="534"/>
      <c r="DJ58" s="534"/>
      <c r="DK58" s="534"/>
      <c r="DL58" s="534"/>
      <c r="DM58" s="534"/>
      <c r="DN58" s="534"/>
      <c r="DO58" s="534"/>
      <c r="DP58" s="534"/>
      <c r="DQ58" s="534"/>
      <c r="DR58" s="534"/>
      <c r="DS58" s="534"/>
      <c r="DT58" s="534"/>
      <c r="DU58" s="534"/>
      <c r="DV58" s="534"/>
      <c r="DW58" s="534"/>
      <c r="DX58" s="534"/>
      <c r="DY58" s="534"/>
      <c r="DZ58" s="534"/>
      <c r="EA58" s="534"/>
      <c r="EB58" s="534"/>
      <c r="EC58" s="534"/>
      <c r="ED58" s="534"/>
      <c r="EE58" s="534"/>
      <c r="EF58" s="534"/>
      <c r="EG58" s="534"/>
      <c r="EH58" s="534"/>
      <c r="EI58" s="534"/>
      <c r="EJ58" s="534"/>
      <c r="EK58" s="534"/>
      <c r="EL58" s="534"/>
      <c r="EM58" s="534"/>
      <c r="EN58" s="534"/>
      <c r="EO58" s="534"/>
      <c r="EP58" s="534"/>
      <c r="EQ58" s="534"/>
      <c r="ER58" s="534"/>
      <c r="ES58" s="534"/>
      <c r="ET58" s="534"/>
      <c r="EU58" s="534"/>
      <c r="EV58" s="534"/>
      <c r="EW58" s="534"/>
      <c r="EX58" s="534"/>
      <c r="EY58" s="534"/>
      <c r="EZ58" s="534"/>
      <c r="FA58" s="534"/>
      <c r="FB58" s="534"/>
      <c r="FC58" s="534"/>
      <c r="FD58" s="534"/>
      <c r="FE58" s="534"/>
      <c r="FF58" s="534"/>
      <c r="FG58" s="534"/>
      <c r="FH58" s="534"/>
      <c r="FI58" s="534"/>
      <c r="FJ58" s="534"/>
      <c r="FK58" s="534"/>
      <c r="FL58" s="534"/>
      <c r="FM58" s="534"/>
      <c r="FN58" s="534"/>
      <c r="FO58" s="534"/>
      <c r="FP58" s="534"/>
      <c r="FQ58" s="534"/>
      <c r="FR58" s="534"/>
      <c r="FS58" s="534"/>
      <c r="FT58" s="534"/>
      <c r="FU58" s="534"/>
      <c r="FV58" s="534"/>
      <c r="FW58" s="534"/>
      <c r="FX58" s="534"/>
      <c r="FY58" s="534"/>
      <c r="FZ58" s="534"/>
      <c r="GA58" s="534"/>
      <c r="GB58" s="534"/>
      <c r="GC58" s="534"/>
      <c r="GD58" s="534"/>
      <c r="GE58" s="534"/>
      <c r="GF58" s="534"/>
      <c r="GG58" s="534"/>
      <c r="GH58" s="534"/>
      <c r="GI58" s="534"/>
      <c r="GJ58" s="534"/>
      <c r="GK58" s="534"/>
      <c r="GL58" s="534"/>
      <c r="GM58" s="534"/>
      <c r="GN58" s="534"/>
      <c r="GO58" s="534"/>
      <c r="GP58" s="534"/>
      <c r="GQ58" s="534"/>
      <c r="GR58" s="534"/>
      <c r="GS58" s="534"/>
      <c r="GT58" s="534"/>
      <c r="GU58" s="534"/>
      <c r="GV58" s="534"/>
      <c r="GW58" s="534"/>
      <c r="GX58" s="534"/>
      <c r="GY58" s="534"/>
      <c r="GZ58" s="534"/>
      <c r="HA58" s="534"/>
      <c r="HB58" s="534"/>
      <c r="HC58" s="534"/>
      <c r="HD58" s="534"/>
      <c r="HE58" s="534"/>
      <c r="HF58" s="534"/>
      <c r="HG58" s="534"/>
      <c r="HH58" s="534"/>
      <c r="HI58" s="534"/>
      <c r="HJ58" s="534"/>
      <c r="HK58" s="534"/>
      <c r="HL58" s="534"/>
      <c r="HM58" s="534"/>
      <c r="HN58" s="534"/>
      <c r="HO58" s="534"/>
      <c r="HP58" s="534"/>
      <c r="HQ58" s="534"/>
      <c r="HR58" s="534"/>
      <c r="HS58" s="534"/>
      <c r="HT58" s="534"/>
      <c r="HU58" s="534"/>
      <c r="HV58" s="534"/>
      <c r="HW58" s="534"/>
      <c r="HX58" s="534"/>
      <c r="HY58" s="534"/>
      <c r="HZ58" s="534"/>
      <c r="IA58" s="534"/>
      <c r="IB58" s="534"/>
      <c r="IC58" s="534"/>
      <c r="ID58" s="534"/>
      <c r="IE58" s="534"/>
      <c r="IF58" s="534"/>
      <c r="IG58" s="534"/>
      <c r="IH58" s="534"/>
      <c r="II58" s="534"/>
      <c r="IJ58" s="534"/>
      <c r="IK58" s="534"/>
      <c r="IL58" s="534"/>
    </row>
    <row r="59" spans="1:246" s="444" customFormat="1" ht="20.100000000000001" customHeight="1">
      <c r="A59" s="457"/>
      <c r="B59" s="458"/>
      <c r="C59" s="458"/>
      <c r="D59" s="458"/>
      <c r="E59" s="446"/>
      <c r="F59" s="858"/>
      <c r="G59" s="534"/>
      <c r="H59" s="534"/>
      <c r="I59" s="534"/>
      <c r="J59" s="534"/>
      <c r="K59" s="534"/>
      <c r="L59" s="534"/>
      <c r="M59" s="534"/>
      <c r="N59" s="534"/>
      <c r="O59" s="534"/>
      <c r="P59" s="534"/>
      <c r="Q59" s="534"/>
      <c r="R59" s="534"/>
      <c r="S59" s="534"/>
      <c r="T59" s="534"/>
      <c r="U59" s="534"/>
      <c r="V59" s="534"/>
      <c r="W59" s="534"/>
      <c r="X59" s="534"/>
      <c r="Y59" s="534"/>
      <c r="Z59" s="534"/>
      <c r="AA59" s="534"/>
      <c r="AB59" s="534"/>
      <c r="AC59" s="534"/>
      <c r="AD59" s="534"/>
      <c r="AE59" s="534"/>
      <c r="AF59" s="534"/>
      <c r="AG59" s="534"/>
      <c r="AH59" s="534"/>
      <c r="AI59" s="534"/>
      <c r="AJ59" s="534"/>
      <c r="AK59" s="534"/>
      <c r="AL59" s="534"/>
      <c r="AM59" s="534"/>
      <c r="AN59" s="534"/>
      <c r="AO59" s="534"/>
      <c r="AP59" s="534"/>
      <c r="AQ59" s="534"/>
      <c r="AR59" s="534"/>
      <c r="AS59" s="534"/>
      <c r="AT59" s="534"/>
      <c r="AU59" s="534"/>
      <c r="AV59" s="534"/>
      <c r="AW59" s="534"/>
      <c r="AX59" s="534"/>
      <c r="AY59" s="534"/>
      <c r="AZ59" s="534"/>
      <c r="BA59" s="534"/>
      <c r="BB59" s="534"/>
      <c r="BC59" s="534"/>
      <c r="BD59" s="534"/>
      <c r="BE59" s="534"/>
      <c r="BF59" s="534"/>
      <c r="BG59" s="534"/>
      <c r="BH59" s="534"/>
      <c r="BI59" s="534"/>
      <c r="BJ59" s="534"/>
      <c r="BK59" s="534"/>
      <c r="BL59" s="534"/>
      <c r="BM59" s="534"/>
      <c r="BN59" s="534"/>
      <c r="BO59" s="534"/>
      <c r="BP59" s="534"/>
      <c r="BQ59" s="534"/>
      <c r="BR59" s="534"/>
      <c r="BS59" s="534"/>
      <c r="BT59" s="534"/>
      <c r="BU59" s="534"/>
      <c r="BV59" s="534"/>
      <c r="BW59" s="534"/>
      <c r="BX59" s="534"/>
      <c r="BY59" s="534"/>
      <c r="BZ59" s="534"/>
      <c r="CA59" s="534"/>
      <c r="CB59" s="534"/>
      <c r="CC59" s="534"/>
      <c r="CD59" s="534"/>
      <c r="CE59" s="534"/>
      <c r="CF59" s="534"/>
      <c r="CG59" s="534"/>
      <c r="CH59" s="534"/>
      <c r="CI59" s="534"/>
      <c r="CJ59" s="534"/>
      <c r="CK59" s="534"/>
      <c r="CL59" s="534"/>
      <c r="CM59" s="534"/>
      <c r="CN59" s="534"/>
      <c r="CO59" s="534"/>
      <c r="CP59" s="534"/>
      <c r="CQ59" s="534"/>
      <c r="CR59" s="534"/>
      <c r="CS59" s="534"/>
      <c r="CT59" s="534"/>
      <c r="CU59" s="534"/>
      <c r="CV59" s="534"/>
      <c r="CW59" s="534"/>
      <c r="CX59" s="534"/>
      <c r="CY59" s="534"/>
      <c r="CZ59" s="534"/>
      <c r="DA59" s="534"/>
      <c r="DB59" s="534"/>
      <c r="DC59" s="534"/>
      <c r="DD59" s="534"/>
      <c r="DE59" s="534"/>
      <c r="DF59" s="534"/>
      <c r="DG59" s="534"/>
      <c r="DH59" s="534"/>
      <c r="DI59" s="534"/>
      <c r="DJ59" s="534"/>
      <c r="DK59" s="534"/>
      <c r="DL59" s="534"/>
      <c r="DM59" s="534"/>
      <c r="DN59" s="534"/>
      <c r="DO59" s="534"/>
      <c r="DP59" s="534"/>
      <c r="DQ59" s="534"/>
      <c r="DR59" s="534"/>
      <c r="DS59" s="534"/>
      <c r="DT59" s="534"/>
      <c r="DU59" s="534"/>
      <c r="DV59" s="534"/>
      <c r="DW59" s="534"/>
      <c r="DX59" s="534"/>
      <c r="DY59" s="534"/>
      <c r="DZ59" s="534"/>
      <c r="EA59" s="534"/>
      <c r="EB59" s="534"/>
      <c r="EC59" s="534"/>
      <c r="ED59" s="534"/>
      <c r="EE59" s="534"/>
      <c r="EF59" s="534"/>
      <c r="EG59" s="534"/>
      <c r="EH59" s="534"/>
      <c r="EI59" s="534"/>
      <c r="EJ59" s="534"/>
      <c r="EK59" s="534"/>
      <c r="EL59" s="534"/>
      <c r="EM59" s="534"/>
      <c r="EN59" s="534"/>
      <c r="EO59" s="534"/>
      <c r="EP59" s="534"/>
      <c r="EQ59" s="534"/>
      <c r="ER59" s="534"/>
      <c r="ES59" s="534"/>
      <c r="ET59" s="534"/>
      <c r="EU59" s="534"/>
      <c r="EV59" s="534"/>
      <c r="EW59" s="534"/>
      <c r="EX59" s="534"/>
      <c r="EY59" s="534"/>
      <c r="EZ59" s="534"/>
      <c r="FA59" s="534"/>
      <c r="FB59" s="534"/>
      <c r="FC59" s="534"/>
      <c r="FD59" s="534"/>
      <c r="FE59" s="534"/>
      <c r="FF59" s="534"/>
      <c r="FG59" s="534"/>
      <c r="FH59" s="534"/>
      <c r="FI59" s="534"/>
      <c r="FJ59" s="534"/>
      <c r="FK59" s="534"/>
      <c r="FL59" s="534"/>
      <c r="FM59" s="534"/>
      <c r="FN59" s="534"/>
      <c r="FO59" s="534"/>
      <c r="FP59" s="534"/>
      <c r="FQ59" s="534"/>
      <c r="FR59" s="534"/>
      <c r="FS59" s="534"/>
      <c r="FT59" s="534"/>
      <c r="FU59" s="534"/>
      <c r="FV59" s="534"/>
      <c r="FW59" s="534"/>
      <c r="FX59" s="534"/>
      <c r="FY59" s="534"/>
      <c r="FZ59" s="534"/>
      <c r="GA59" s="534"/>
      <c r="GB59" s="534"/>
      <c r="GC59" s="534"/>
      <c r="GD59" s="534"/>
      <c r="GE59" s="534"/>
      <c r="GF59" s="534"/>
      <c r="GG59" s="534"/>
      <c r="GH59" s="534"/>
      <c r="GI59" s="534"/>
      <c r="GJ59" s="534"/>
      <c r="GK59" s="534"/>
      <c r="GL59" s="534"/>
      <c r="GM59" s="534"/>
      <c r="GN59" s="534"/>
      <c r="GO59" s="534"/>
      <c r="GP59" s="534"/>
      <c r="GQ59" s="534"/>
      <c r="GR59" s="534"/>
      <c r="GS59" s="534"/>
      <c r="GT59" s="534"/>
      <c r="GU59" s="534"/>
      <c r="GV59" s="534"/>
      <c r="GW59" s="534"/>
      <c r="GX59" s="534"/>
      <c r="GY59" s="534"/>
      <c r="GZ59" s="534"/>
      <c r="HA59" s="534"/>
      <c r="HB59" s="534"/>
      <c r="HC59" s="534"/>
      <c r="HD59" s="534"/>
      <c r="HE59" s="534"/>
      <c r="HF59" s="534"/>
      <c r="HG59" s="534"/>
      <c r="HH59" s="534"/>
      <c r="HI59" s="534"/>
      <c r="HJ59" s="534"/>
      <c r="HK59" s="534"/>
      <c r="HL59" s="534"/>
      <c r="HM59" s="534"/>
      <c r="HN59" s="534"/>
      <c r="HO59" s="534"/>
      <c r="HP59" s="534"/>
      <c r="HQ59" s="534"/>
      <c r="HR59" s="534"/>
      <c r="HS59" s="534"/>
      <c r="HT59" s="534"/>
      <c r="HU59" s="534"/>
      <c r="HV59" s="534"/>
      <c r="HW59" s="534"/>
      <c r="HX59" s="534"/>
      <c r="HY59" s="534"/>
      <c r="HZ59" s="534"/>
      <c r="IA59" s="534"/>
      <c r="IB59" s="534"/>
      <c r="IC59" s="534"/>
      <c r="ID59" s="534"/>
      <c r="IE59" s="534"/>
      <c r="IF59" s="534"/>
      <c r="IG59" s="534"/>
      <c r="IH59" s="534"/>
      <c r="II59" s="534"/>
      <c r="IJ59" s="534"/>
      <c r="IK59" s="534"/>
      <c r="IL59" s="534"/>
    </row>
    <row r="60" spans="1:246" s="444" customFormat="1" ht="20.100000000000001" customHeight="1">
      <c r="A60" s="457"/>
      <c r="B60" s="458"/>
      <c r="C60" s="458"/>
      <c r="D60" s="458"/>
      <c r="E60" s="446"/>
      <c r="F60" s="858"/>
      <c r="G60" s="534"/>
      <c r="H60" s="534"/>
      <c r="I60" s="534"/>
      <c r="J60" s="534"/>
      <c r="K60" s="534"/>
      <c r="L60" s="534"/>
      <c r="M60" s="534"/>
      <c r="N60" s="534"/>
      <c r="O60" s="534"/>
      <c r="P60" s="534"/>
      <c r="Q60" s="534"/>
      <c r="R60" s="534"/>
      <c r="S60" s="534"/>
      <c r="T60" s="534"/>
      <c r="U60" s="534"/>
      <c r="V60" s="534"/>
      <c r="W60" s="534"/>
      <c r="X60" s="534"/>
      <c r="Y60" s="534"/>
      <c r="Z60" s="534"/>
      <c r="AA60" s="534"/>
      <c r="AB60" s="534"/>
      <c r="AC60" s="534"/>
      <c r="AD60" s="534"/>
      <c r="AE60" s="534"/>
      <c r="AF60" s="534"/>
      <c r="AG60" s="534"/>
      <c r="AH60" s="534"/>
      <c r="AI60" s="534"/>
      <c r="AJ60" s="534"/>
      <c r="AK60" s="534"/>
      <c r="AL60" s="534"/>
      <c r="AM60" s="534"/>
      <c r="AN60" s="534"/>
      <c r="AO60" s="534"/>
      <c r="AP60" s="534"/>
      <c r="AQ60" s="534"/>
      <c r="AR60" s="534"/>
      <c r="AS60" s="534"/>
      <c r="AT60" s="534"/>
      <c r="AU60" s="534"/>
      <c r="AV60" s="534"/>
      <c r="AW60" s="534"/>
      <c r="AX60" s="534"/>
      <c r="AY60" s="534"/>
      <c r="AZ60" s="534"/>
      <c r="BA60" s="534"/>
      <c r="BB60" s="534"/>
      <c r="BC60" s="534"/>
      <c r="BD60" s="534"/>
      <c r="BE60" s="534"/>
      <c r="BF60" s="534"/>
      <c r="BG60" s="534"/>
      <c r="BH60" s="534"/>
      <c r="BI60" s="534"/>
      <c r="BJ60" s="534"/>
      <c r="BK60" s="534"/>
      <c r="BL60" s="534"/>
      <c r="BM60" s="534"/>
      <c r="BN60" s="534"/>
      <c r="BO60" s="534"/>
      <c r="BP60" s="534"/>
      <c r="BQ60" s="534"/>
      <c r="BR60" s="534"/>
      <c r="BS60" s="534"/>
      <c r="BT60" s="534"/>
      <c r="BU60" s="534"/>
      <c r="BV60" s="534"/>
      <c r="BW60" s="534"/>
      <c r="BX60" s="534"/>
      <c r="BY60" s="534"/>
      <c r="BZ60" s="534"/>
      <c r="CA60" s="534"/>
      <c r="CB60" s="534"/>
      <c r="CC60" s="534"/>
      <c r="CD60" s="534"/>
      <c r="CE60" s="534"/>
      <c r="CF60" s="534"/>
      <c r="CG60" s="534"/>
      <c r="CH60" s="534"/>
      <c r="CI60" s="534"/>
      <c r="CJ60" s="534"/>
      <c r="CK60" s="534"/>
      <c r="CL60" s="534"/>
      <c r="CM60" s="534"/>
      <c r="CN60" s="534"/>
      <c r="CO60" s="534"/>
      <c r="CP60" s="534"/>
      <c r="CQ60" s="534"/>
      <c r="CR60" s="534"/>
      <c r="CS60" s="534"/>
      <c r="CT60" s="534"/>
      <c r="CU60" s="534"/>
      <c r="CV60" s="534"/>
      <c r="CW60" s="534"/>
      <c r="CX60" s="534"/>
      <c r="CY60" s="534"/>
      <c r="CZ60" s="534"/>
      <c r="DA60" s="534"/>
      <c r="DB60" s="534"/>
      <c r="DC60" s="534"/>
      <c r="DD60" s="534"/>
      <c r="DE60" s="534"/>
      <c r="DF60" s="534"/>
      <c r="DG60" s="534"/>
      <c r="DH60" s="534"/>
      <c r="DI60" s="534"/>
      <c r="DJ60" s="534"/>
      <c r="DK60" s="534"/>
      <c r="DL60" s="534"/>
      <c r="DM60" s="534"/>
      <c r="DN60" s="534"/>
      <c r="DO60" s="534"/>
      <c r="DP60" s="534"/>
      <c r="DQ60" s="534"/>
      <c r="DR60" s="534"/>
      <c r="DS60" s="534"/>
      <c r="DT60" s="534"/>
      <c r="DU60" s="534"/>
      <c r="DV60" s="534"/>
      <c r="DW60" s="534"/>
      <c r="DX60" s="534"/>
      <c r="DY60" s="534"/>
      <c r="DZ60" s="534"/>
      <c r="EA60" s="534"/>
      <c r="EB60" s="534"/>
      <c r="EC60" s="534"/>
      <c r="ED60" s="534"/>
      <c r="EE60" s="534"/>
      <c r="EF60" s="534"/>
      <c r="EG60" s="534"/>
      <c r="EH60" s="534"/>
      <c r="EI60" s="534"/>
      <c r="EJ60" s="534"/>
      <c r="EK60" s="534"/>
      <c r="EL60" s="534"/>
      <c r="EM60" s="534"/>
      <c r="EN60" s="534"/>
      <c r="EO60" s="534"/>
      <c r="EP60" s="534"/>
      <c r="EQ60" s="534"/>
      <c r="ER60" s="534"/>
      <c r="ES60" s="534"/>
      <c r="ET60" s="534"/>
      <c r="EU60" s="534"/>
      <c r="EV60" s="534"/>
      <c r="EW60" s="534"/>
      <c r="EX60" s="534"/>
      <c r="EY60" s="534"/>
      <c r="EZ60" s="534"/>
      <c r="FA60" s="534"/>
      <c r="FB60" s="534"/>
      <c r="FC60" s="534"/>
      <c r="FD60" s="534"/>
      <c r="FE60" s="534"/>
      <c r="FF60" s="534"/>
      <c r="FG60" s="534"/>
      <c r="FH60" s="534"/>
      <c r="FI60" s="534"/>
      <c r="FJ60" s="534"/>
      <c r="FK60" s="534"/>
      <c r="FL60" s="534"/>
      <c r="FM60" s="534"/>
      <c r="FN60" s="534"/>
      <c r="FO60" s="534"/>
      <c r="FP60" s="534"/>
      <c r="FQ60" s="534"/>
      <c r="FR60" s="534"/>
      <c r="FS60" s="534"/>
      <c r="FT60" s="534"/>
      <c r="FU60" s="534"/>
      <c r="FV60" s="534"/>
      <c r="FW60" s="534"/>
      <c r="FX60" s="534"/>
      <c r="FY60" s="534"/>
      <c r="FZ60" s="534"/>
      <c r="GA60" s="534"/>
      <c r="GB60" s="534"/>
      <c r="GC60" s="534"/>
      <c r="GD60" s="534"/>
      <c r="GE60" s="534"/>
      <c r="GF60" s="534"/>
      <c r="GG60" s="534"/>
      <c r="GH60" s="534"/>
      <c r="GI60" s="534"/>
      <c r="GJ60" s="534"/>
      <c r="GK60" s="534"/>
      <c r="GL60" s="534"/>
      <c r="GM60" s="534"/>
      <c r="GN60" s="534"/>
      <c r="GO60" s="534"/>
      <c r="GP60" s="534"/>
      <c r="GQ60" s="534"/>
      <c r="GR60" s="534"/>
      <c r="GS60" s="534"/>
      <c r="GT60" s="534"/>
      <c r="GU60" s="534"/>
      <c r="GV60" s="534"/>
      <c r="GW60" s="534"/>
      <c r="GX60" s="534"/>
      <c r="GY60" s="534"/>
      <c r="GZ60" s="534"/>
      <c r="HA60" s="534"/>
      <c r="HB60" s="534"/>
      <c r="HC60" s="534"/>
      <c r="HD60" s="534"/>
      <c r="HE60" s="534"/>
      <c r="HF60" s="534"/>
      <c r="HG60" s="534"/>
      <c r="HH60" s="534"/>
      <c r="HI60" s="534"/>
      <c r="HJ60" s="534"/>
      <c r="HK60" s="534"/>
      <c r="HL60" s="534"/>
      <c r="HM60" s="534"/>
      <c r="HN60" s="534"/>
      <c r="HO60" s="534"/>
      <c r="HP60" s="534"/>
      <c r="HQ60" s="534"/>
      <c r="HR60" s="534"/>
      <c r="HS60" s="534"/>
      <c r="HT60" s="534"/>
      <c r="HU60" s="534"/>
      <c r="HV60" s="534"/>
      <c r="HW60" s="534"/>
      <c r="HX60" s="534"/>
      <c r="HY60" s="534"/>
      <c r="HZ60" s="534"/>
      <c r="IA60" s="534"/>
      <c r="IB60" s="534"/>
      <c r="IC60" s="534"/>
      <c r="ID60" s="534"/>
      <c r="IE60" s="534"/>
      <c r="IF60" s="534"/>
      <c r="IG60" s="534"/>
      <c r="IH60" s="534"/>
      <c r="II60" s="534"/>
      <c r="IJ60" s="534"/>
      <c r="IK60" s="534"/>
      <c r="IL60" s="534"/>
    </row>
    <row r="61" spans="1:246" s="444" customFormat="1" ht="20.100000000000001" customHeight="1">
      <c r="A61" s="457"/>
      <c r="B61" s="458"/>
      <c r="C61" s="458"/>
      <c r="D61" s="458"/>
      <c r="E61" s="446"/>
      <c r="F61" s="858"/>
      <c r="G61" s="534"/>
      <c r="H61" s="534"/>
      <c r="I61" s="534"/>
      <c r="J61" s="534"/>
      <c r="K61" s="534"/>
      <c r="L61" s="534"/>
      <c r="M61" s="534"/>
      <c r="N61" s="534"/>
      <c r="O61" s="534"/>
      <c r="P61" s="534"/>
      <c r="Q61" s="534"/>
      <c r="R61" s="534"/>
      <c r="S61" s="534"/>
      <c r="T61" s="534"/>
      <c r="U61" s="534"/>
      <c r="V61" s="534"/>
      <c r="W61" s="534"/>
      <c r="X61" s="534"/>
      <c r="Y61" s="534"/>
      <c r="Z61" s="534"/>
      <c r="AA61" s="534"/>
      <c r="AB61" s="534"/>
      <c r="AC61" s="534"/>
      <c r="AD61" s="534"/>
      <c r="AE61" s="534"/>
      <c r="AF61" s="534"/>
      <c r="AG61" s="534"/>
      <c r="AH61" s="534"/>
      <c r="AI61" s="534"/>
      <c r="AJ61" s="534"/>
      <c r="AK61" s="534"/>
      <c r="AL61" s="534"/>
      <c r="AM61" s="534"/>
      <c r="AN61" s="534"/>
      <c r="AO61" s="534"/>
      <c r="AP61" s="534"/>
      <c r="AQ61" s="534"/>
      <c r="AR61" s="534"/>
      <c r="AS61" s="534"/>
      <c r="AT61" s="534"/>
      <c r="AU61" s="534"/>
      <c r="AV61" s="534"/>
      <c r="AW61" s="534"/>
      <c r="AX61" s="534"/>
      <c r="AY61" s="534"/>
      <c r="AZ61" s="534"/>
      <c r="BA61" s="534"/>
      <c r="BB61" s="534"/>
      <c r="BC61" s="534"/>
      <c r="BD61" s="534"/>
      <c r="BE61" s="534"/>
      <c r="BF61" s="534"/>
      <c r="BG61" s="534"/>
      <c r="BH61" s="534"/>
      <c r="BI61" s="534"/>
      <c r="BJ61" s="534"/>
      <c r="BK61" s="534"/>
      <c r="BL61" s="534"/>
      <c r="BM61" s="534"/>
      <c r="BN61" s="534"/>
      <c r="BO61" s="534"/>
      <c r="BP61" s="534"/>
      <c r="BQ61" s="534"/>
      <c r="BR61" s="534"/>
      <c r="BS61" s="534"/>
      <c r="BT61" s="534"/>
      <c r="BU61" s="534"/>
      <c r="BV61" s="534"/>
      <c r="BW61" s="534"/>
      <c r="BX61" s="534"/>
      <c r="BY61" s="534"/>
      <c r="BZ61" s="534"/>
      <c r="CA61" s="534"/>
      <c r="CB61" s="534"/>
      <c r="CC61" s="534"/>
      <c r="CD61" s="534"/>
      <c r="CE61" s="534"/>
      <c r="CF61" s="534"/>
      <c r="CG61" s="534"/>
      <c r="CH61" s="534"/>
      <c r="CI61" s="534"/>
      <c r="CJ61" s="534"/>
      <c r="CK61" s="534"/>
      <c r="CL61" s="534"/>
      <c r="CM61" s="534"/>
      <c r="CN61" s="534"/>
      <c r="CO61" s="534"/>
      <c r="CP61" s="534"/>
      <c r="CQ61" s="534"/>
      <c r="CR61" s="534"/>
      <c r="CS61" s="534"/>
      <c r="CT61" s="534"/>
      <c r="CU61" s="534"/>
      <c r="CV61" s="534"/>
      <c r="CW61" s="534"/>
      <c r="CX61" s="534"/>
      <c r="CY61" s="534"/>
      <c r="CZ61" s="534"/>
      <c r="DA61" s="534"/>
      <c r="DB61" s="534"/>
      <c r="DC61" s="534"/>
      <c r="DD61" s="534"/>
      <c r="DE61" s="534"/>
      <c r="DF61" s="534"/>
      <c r="DG61" s="534"/>
      <c r="DH61" s="534"/>
      <c r="DI61" s="534"/>
      <c r="DJ61" s="534"/>
      <c r="DK61" s="534"/>
      <c r="DL61" s="534"/>
      <c r="DM61" s="534"/>
      <c r="DN61" s="534"/>
      <c r="DO61" s="534"/>
      <c r="DP61" s="534"/>
      <c r="DQ61" s="534"/>
      <c r="DR61" s="534"/>
      <c r="DS61" s="534"/>
      <c r="DT61" s="534"/>
      <c r="DU61" s="534"/>
      <c r="DV61" s="534"/>
      <c r="DW61" s="534"/>
      <c r="DX61" s="534"/>
      <c r="DY61" s="534"/>
      <c r="DZ61" s="534"/>
      <c r="EA61" s="534"/>
      <c r="EB61" s="534"/>
      <c r="EC61" s="534"/>
      <c r="ED61" s="534"/>
      <c r="EE61" s="534"/>
      <c r="EF61" s="534"/>
      <c r="EG61" s="534"/>
      <c r="EH61" s="534"/>
      <c r="EI61" s="534"/>
      <c r="EJ61" s="534"/>
      <c r="EK61" s="534"/>
      <c r="EL61" s="534"/>
      <c r="EM61" s="534"/>
      <c r="EN61" s="534"/>
      <c r="EO61" s="534"/>
      <c r="EP61" s="534"/>
      <c r="EQ61" s="534"/>
      <c r="ER61" s="534"/>
      <c r="ES61" s="534"/>
      <c r="ET61" s="534"/>
      <c r="EU61" s="534"/>
      <c r="EV61" s="534"/>
      <c r="EW61" s="534"/>
      <c r="EX61" s="534"/>
      <c r="EY61" s="534"/>
      <c r="EZ61" s="534"/>
      <c r="FA61" s="534"/>
      <c r="FB61" s="534"/>
      <c r="FC61" s="534"/>
      <c r="FD61" s="534"/>
      <c r="FE61" s="534"/>
      <c r="FF61" s="534"/>
      <c r="FG61" s="534"/>
      <c r="FH61" s="534"/>
      <c r="FI61" s="534"/>
      <c r="FJ61" s="534"/>
      <c r="FK61" s="534"/>
      <c r="FL61" s="534"/>
      <c r="FM61" s="534"/>
      <c r="FN61" s="534"/>
      <c r="FO61" s="534"/>
      <c r="FP61" s="534"/>
      <c r="FQ61" s="534"/>
      <c r="FR61" s="534"/>
      <c r="FS61" s="534"/>
      <c r="FT61" s="534"/>
      <c r="FU61" s="534"/>
      <c r="FV61" s="534"/>
      <c r="FW61" s="534"/>
      <c r="FX61" s="534"/>
      <c r="FY61" s="534"/>
      <c r="FZ61" s="534"/>
      <c r="GA61" s="534"/>
      <c r="GB61" s="534"/>
      <c r="GC61" s="534"/>
      <c r="GD61" s="534"/>
      <c r="GE61" s="534"/>
      <c r="GF61" s="534"/>
      <c r="GG61" s="534"/>
      <c r="GH61" s="534"/>
      <c r="GI61" s="534"/>
      <c r="GJ61" s="534"/>
      <c r="GK61" s="534"/>
      <c r="GL61" s="534"/>
      <c r="GM61" s="534"/>
      <c r="GN61" s="534"/>
      <c r="GO61" s="534"/>
      <c r="GP61" s="534"/>
      <c r="GQ61" s="534"/>
      <c r="GR61" s="534"/>
      <c r="GS61" s="534"/>
      <c r="GT61" s="534"/>
      <c r="GU61" s="534"/>
      <c r="GV61" s="534"/>
      <c r="GW61" s="534"/>
      <c r="GX61" s="534"/>
      <c r="GY61" s="534"/>
      <c r="GZ61" s="534"/>
      <c r="HA61" s="534"/>
      <c r="HB61" s="534"/>
      <c r="HC61" s="534"/>
      <c r="HD61" s="534"/>
      <c r="HE61" s="534"/>
      <c r="HF61" s="534"/>
      <c r="HG61" s="534"/>
      <c r="HH61" s="534"/>
      <c r="HI61" s="534"/>
      <c r="HJ61" s="534"/>
      <c r="HK61" s="534"/>
      <c r="HL61" s="534"/>
      <c r="HM61" s="534"/>
      <c r="HN61" s="534"/>
      <c r="HO61" s="534"/>
      <c r="HP61" s="534"/>
      <c r="HQ61" s="534"/>
      <c r="HR61" s="534"/>
      <c r="HS61" s="534"/>
      <c r="HT61" s="534"/>
      <c r="HU61" s="534"/>
      <c r="HV61" s="534"/>
      <c r="HW61" s="534"/>
      <c r="HX61" s="534"/>
      <c r="HY61" s="534"/>
      <c r="HZ61" s="534"/>
      <c r="IA61" s="534"/>
      <c r="IB61" s="534"/>
      <c r="IC61" s="534"/>
      <c r="ID61" s="534"/>
      <c r="IE61" s="534"/>
      <c r="IF61" s="534"/>
      <c r="IG61" s="534"/>
      <c r="IH61" s="534"/>
      <c r="II61" s="534"/>
      <c r="IJ61" s="534"/>
      <c r="IK61" s="534"/>
      <c r="IL61" s="534"/>
    </row>
    <row r="62" spans="1:246" s="444" customFormat="1" ht="20.100000000000001" customHeight="1">
      <c r="A62" s="457"/>
      <c r="B62" s="458"/>
      <c r="C62" s="458"/>
      <c r="D62" s="458"/>
      <c r="E62" s="446"/>
      <c r="F62" s="537"/>
      <c r="G62" s="534"/>
      <c r="H62" s="534"/>
      <c r="I62" s="534"/>
      <c r="J62" s="534"/>
      <c r="K62" s="534"/>
      <c r="L62" s="534"/>
      <c r="M62" s="534"/>
      <c r="N62" s="534"/>
      <c r="O62" s="534"/>
      <c r="P62" s="534"/>
      <c r="Q62" s="534"/>
      <c r="R62" s="534"/>
      <c r="S62" s="534"/>
      <c r="T62" s="534"/>
      <c r="U62" s="534"/>
      <c r="V62" s="534"/>
      <c r="W62" s="534"/>
      <c r="X62" s="534"/>
      <c r="Y62" s="534"/>
      <c r="Z62" s="534"/>
      <c r="AA62" s="534"/>
      <c r="AB62" s="534"/>
      <c r="AC62" s="534"/>
      <c r="AD62" s="534"/>
      <c r="AE62" s="534"/>
      <c r="AF62" s="534"/>
      <c r="AG62" s="534"/>
      <c r="AH62" s="534"/>
      <c r="AI62" s="534"/>
      <c r="AJ62" s="534"/>
      <c r="AK62" s="534"/>
      <c r="AL62" s="534"/>
      <c r="AM62" s="534"/>
      <c r="AN62" s="534"/>
      <c r="AO62" s="534"/>
      <c r="AP62" s="534"/>
      <c r="AQ62" s="534"/>
      <c r="AR62" s="534"/>
      <c r="AS62" s="534"/>
      <c r="AT62" s="534"/>
      <c r="AU62" s="534"/>
      <c r="AV62" s="534"/>
      <c r="AW62" s="534"/>
      <c r="AX62" s="534"/>
      <c r="AY62" s="534"/>
      <c r="AZ62" s="534"/>
      <c r="BA62" s="534"/>
      <c r="BB62" s="534"/>
      <c r="BC62" s="534"/>
      <c r="BD62" s="534"/>
      <c r="BE62" s="534"/>
      <c r="BF62" s="534"/>
      <c r="BG62" s="534"/>
      <c r="BH62" s="534"/>
      <c r="BI62" s="534"/>
      <c r="BJ62" s="534"/>
      <c r="BK62" s="534"/>
      <c r="BL62" s="534"/>
      <c r="BM62" s="534"/>
      <c r="BN62" s="534"/>
      <c r="BO62" s="534"/>
      <c r="BP62" s="534"/>
      <c r="BQ62" s="534"/>
      <c r="BR62" s="534"/>
      <c r="BS62" s="534"/>
      <c r="BT62" s="534"/>
      <c r="BU62" s="534"/>
      <c r="BV62" s="534"/>
      <c r="BW62" s="534"/>
      <c r="BX62" s="534"/>
      <c r="BY62" s="534"/>
      <c r="BZ62" s="534"/>
      <c r="CA62" s="534"/>
      <c r="CB62" s="534"/>
      <c r="CC62" s="534"/>
      <c r="CD62" s="534"/>
      <c r="CE62" s="534"/>
      <c r="CF62" s="534"/>
      <c r="CG62" s="534"/>
      <c r="CH62" s="534"/>
      <c r="CI62" s="534"/>
      <c r="CJ62" s="534"/>
      <c r="CK62" s="534"/>
      <c r="CL62" s="534"/>
      <c r="CM62" s="534"/>
      <c r="CN62" s="534"/>
      <c r="CO62" s="534"/>
      <c r="CP62" s="534"/>
      <c r="CQ62" s="534"/>
      <c r="CR62" s="534"/>
      <c r="CS62" s="534"/>
      <c r="CT62" s="534"/>
      <c r="CU62" s="534"/>
      <c r="CV62" s="534"/>
      <c r="CW62" s="534"/>
      <c r="CX62" s="534"/>
      <c r="CY62" s="534"/>
      <c r="CZ62" s="534"/>
      <c r="DA62" s="534"/>
      <c r="DB62" s="534"/>
      <c r="DC62" s="534"/>
      <c r="DD62" s="534"/>
      <c r="DE62" s="534"/>
      <c r="DF62" s="534"/>
      <c r="DG62" s="534"/>
      <c r="DH62" s="534"/>
      <c r="DI62" s="534"/>
      <c r="DJ62" s="534"/>
      <c r="DK62" s="534"/>
      <c r="DL62" s="534"/>
      <c r="DM62" s="534"/>
      <c r="DN62" s="534"/>
      <c r="DO62" s="534"/>
      <c r="DP62" s="534"/>
      <c r="DQ62" s="534"/>
      <c r="DR62" s="534"/>
      <c r="DS62" s="534"/>
      <c r="DT62" s="534"/>
      <c r="DU62" s="534"/>
      <c r="DV62" s="534"/>
      <c r="DW62" s="534"/>
      <c r="DX62" s="534"/>
      <c r="DY62" s="534"/>
      <c r="DZ62" s="534"/>
      <c r="EA62" s="534"/>
      <c r="EB62" s="534"/>
      <c r="EC62" s="534"/>
      <c r="ED62" s="534"/>
      <c r="EE62" s="534"/>
      <c r="EF62" s="534"/>
      <c r="EG62" s="534"/>
      <c r="EH62" s="534"/>
      <c r="EI62" s="534"/>
      <c r="EJ62" s="534"/>
      <c r="EK62" s="534"/>
      <c r="EL62" s="534"/>
      <c r="EM62" s="534"/>
      <c r="EN62" s="534"/>
      <c r="EO62" s="534"/>
      <c r="EP62" s="534"/>
      <c r="EQ62" s="534"/>
      <c r="ER62" s="534"/>
      <c r="ES62" s="534"/>
      <c r="ET62" s="534"/>
      <c r="EU62" s="534"/>
      <c r="EV62" s="534"/>
      <c r="EW62" s="534"/>
      <c r="EX62" s="534"/>
      <c r="EY62" s="534"/>
      <c r="EZ62" s="534"/>
      <c r="FA62" s="534"/>
      <c r="FB62" s="534"/>
      <c r="FC62" s="534"/>
      <c r="FD62" s="534"/>
      <c r="FE62" s="534"/>
      <c r="FF62" s="534"/>
      <c r="FG62" s="534"/>
      <c r="FH62" s="534"/>
      <c r="FI62" s="534"/>
      <c r="FJ62" s="534"/>
      <c r="FK62" s="534"/>
      <c r="FL62" s="534"/>
      <c r="FM62" s="534"/>
      <c r="FN62" s="534"/>
      <c r="FO62" s="534"/>
      <c r="FP62" s="534"/>
      <c r="FQ62" s="534"/>
      <c r="FR62" s="534"/>
      <c r="FS62" s="534"/>
      <c r="FT62" s="534"/>
      <c r="FU62" s="534"/>
      <c r="FV62" s="534"/>
      <c r="FW62" s="534"/>
      <c r="FX62" s="534"/>
      <c r="FY62" s="534"/>
      <c r="FZ62" s="534"/>
      <c r="GA62" s="534"/>
      <c r="GB62" s="534"/>
      <c r="GC62" s="534"/>
      <c r="GD62" s="534"/>
      <c r="GE62" s="534"/>
      <c r="GF62" s="534"/>
      <c r="GG62" s="534"/>
      <c r="GH62" s="534"/>
      <c r="GI62" s="534"/>
      <c r="GJ62" s="534"/>
      <c r="GK62" s="534"/>
      <c r="GL62" s="534"/>
      <c r="GM62" s="534"/>
      <c r="GN62" s="534"/>
      <c r="GO62" s="534"/>
      <c r="GP62" s="534"/>
      <c r="GQ62" s="534"/>
      <c r="GR62" s="534"/>
      <c r="GS62" s="534"/>
      <c r="GT62" s="534"/>
      <c r="GU62" s="534"/>
      <c r="GV62" s="534"/>
      <c r="GW62" s="534"/>
      <c r="GX62" s="534"/>
      <c r="GY62" s="534"/>
      <c r="GZ62" s="534"/>
      <c r="HA62" s="534"/>
      <c r="HB62" s="534"/>
      <c r="HC62" s="534"/>
      <c r="HD62" s="534"/>
      <c r="HE62" s="534"/>
      <c r="HF62" s="534"/>
      <c r="HG62" s="534"/>
      <c r="HH62" s="534"/>
      <c r="HI62" s="534"/>
      <c r="HJ62" s="534"/>
      <c r="HK62" s="534"/>
      <c r="HL62" s="534"/>
      <c r="HM62" s="534"/>
      <c r="HN62" s="534"/>
      <c r="HO62" s="534"/>
      <c r="HP62" s="534"/>
      <c r="HQ62" s="534"/>
      <c r="HR62" s="534"/>
      <c r="HS62" s="534"/>
      <c r="HT62" s="534"/>
      <c r="HU62" s="534"/>
      <c r="HV62" s="534"/>
      <c r="HW62" s="534"/>
      <c r="HX62" s="534"/>
      <c r="HY62" s="534"/>
      <c r="HZ62" s="534"/>
      <c r="IA62" s="534"/>
      <c r="IB62" s="534"/>
      <c r="IC62" s="534"/>
      <c r="ID62" s="534"/>
      <c r="IE62" s="534"/>
      <c r="IF62" s="534"/>
      <c r="IG62" s="534"/>
      <c r="IH62" s="534"/>
      <c r="II62" s="534"/>
      <c r="IJ62" s="534"/>
      <c r="IK62" s="534"/>
      <c r="IL62" s="534"/>
    </row>
    <row r="63" spans="1:246" s="444" customFormat="1" ht="20.100000000000001" customHeight="1">
      <c r="A63" s="457"/>
      <c r="B63" s="458"/>
      <c r="C63" s="458"/>
      <c r="D63" s="458"/>
      <c r="E63" s="446"/>
      <c r="F63" s="447"/>
      <c r="G63" s="534"/>
      <c r="H63" s="534"/>
      <c r="I63" s="534"/>
      <c r="J63" s="534"/>
      <c r="K63" s="534"/>
      <c r="L63" s="534"/>
      <c r="M63" s="534"/>
      <c r="N63" s="534"/>
      <c r="O63" s="534"/>
      <c r="P63" s="534"/>
      <c r="Q63" s="534"/>
      <c r="R63" s="534"/>
      <c r="S63" s="534"/>
      <c r="T63" s="534"/>
      <c r="U63" s="534"/>
      <c r="V63" s="534"/>
      <c r="W63" s="534"/>
      <c r="X63" s="534"/>
      <c r="Y63" s="534"/>
      <c r="Z63" s="534"/>
      <c r="AA63" s="534"/>
      <c r="AB63" s="534"/>
      <c r="AC63" s="534"/>
      <c r="AD63" s="534"/>
      <c r="AE63" s="534"/>
      <c r="AF63" s="534"/>
      <c r="AG63" s="534"/>
      <c r="AH63" s="534"/>
      <c r="AI63" s="534"/>
      <c r="AJ63" s="534"/>
      <c r="AK63" s="534"/>
      <c r="AL63" s="534"/>
      <c r="AM63" s="534"/>
      <c r="AN63" s="534"/>
      <c r="AO63" s="534"/>
      <c r="AP63" s="534"/>
      <c r="AQ63" s="534"/>
      <c r="AR63" s="534"/>
      <c r="AS63" s="534"/>
      <c r="AT63" s="534"/>
      <c r="AU63" s="534"/>
      <c r="AV63" s="534"/>
      <c r="AW63" s="534"/>
      <c r="AX63" s="534"/>
      <c r="AY63" s="534"/>
      <c r="AZ63" s="534"/>
      <c r="BA63" s="534"/>
      <c r="BB63" s="534"/>
      <c r="BC63" s="534"/>
      <c r="BD63" s="534"/>
      <c r="BE63" s="534"/>
      <c r="BF63" s="534"/>
      <c r="BG63" s="534"/>
      <c r="BH63" s="534"/>
      <c r="BI63" s="534"/>
      <c r="BJ63" s="534"/>
      <c r="BK63" s="534"/>
      <c r="BL63" s="534"/>
      <c r="BM63" s="534"/>
      <c r="BN63" s="534"/>
      <c r="BO63" s="534"/>
      <c r="BP63" s="534"/>
      <c r="BQ63" s="534"/>
      <c r="BR63" s="534"/>
      <c r="BS63" s="534"/>
      <c r="BT63" s="534"/>
      <c r="BU63" s="534"/>
      <c r="BV63" s="534"/>
      <c r="BW63" s="534"/>
      <c r="BX63" s="534"/>
      <c r="BY63" s="534"/>
      <c r="BZ63" s="534"/>
      <c r="CA63" s="534"/>
      <c r="CB63" s="534"/>
      <c r="CC63" s="534"/>
      <c r="CD63" s="534"/>
      <c r="CE63" s="534"/>
      <c r="CF63" s="534"/>
      <c r="CG63" s="534"/>
      <c r="CH63" s="534"/>
      <c r="CI63" s="534"/>
      <c r="CJ63" s="534"/>
      <c r="CK63" s="534"/>
      <c r="CL63" s="534"/>
      <c r="CM63" s="534"/>
      <c r="CN63" s="534"/>
      <c r="CO63" s="534"/>
      <c r="CP63" s="534"/>
      <c r="CQ63" s="534"/>
      <c r="CR63" s="534"/>
      <c r="CS63" s="534"/>
      <c r="CT63" s="534"/>
      <c r="CU63" s="534"/>
      <c r="CV63" s="534"/>
      <c r="CW63" s="534"/>
      <c r="CX63" s="534"/>
      <c r="CY63" s="534"/>
      <c r="CZ63" s="534"/>
      <c r="DA63" s="534"/>
      <c r="DB63" s="534"/>
      <c r="DC63" s="534"/>
      <c r="DD63" s="534"/>
      <c r="DE63" s="534"/>
      <c r="DF63" s="534"/>
      <c r="DG63" s="534"/>
      <c r="DH63" s="534"/>
      <c r="DI63" s="534"/>
      <c r="DJ63" s="534"/>
      <c r="DK63" s="534"/>
      <c r="DL63" s="534"/>
      <c r="DM63" s="534"/>
      <c r="DN63" s="534"/>
      <c r="DO63" s="534"/>
      <c r="DP63" s="534"/>
      <c r="DQ63" s="534"/>
      <c r="DR63" s="534"/>
      <c r="DS63" s="534"/>
      <c r="DT63" s="534"/>
      <c r="DU63" s="534"/>
      <c r="DV63" s="534"/>
      <c r="DW63" s="534"/>
      <c r="DX63" s="534"/>
      <c r="DY63" s="534"/>
      <c r="DZ63" s="534"/>
      <c r="EA63" s="534"/>
      <c r="EB63" s="534"/>
      <c r="EC63" s="534"/>
      <c r="ED63" s="534"/>
      <c r="EE63" s="534"/>
      <c r="EF63" s="534"/>
      <c r="EG63" s="534"/>
      <c r="EH63" s="534"/>
      <c r="EI63" s="534"/>
      <c r="EJ63" s="534"/>
      <c r="EK63" s="534"/>
      <c r="EL63" s="534"/>
      <c r="EM63" s="534"/>
      <c r="EN63" s="534"/>
      <c r="EO63" s="534"/>
      <c r="EP63" s="534"/>
      <c r="EQ63" s="534"/>
      <c r="ER63" s="534"/>
      <c r="ES63" s="534"/>
      <c r="ET63" s="534"/>
      <c r="EU63" s="534"/>
      <c r="EV63" s="534"/>
      <c r="EW63" s="534"/>
      <c r="EX63" s="534"/>
      <c r="EY63" s="534"/>
      <c r="EZ63" s="534"/>
      <c r="FA63" s="534"/>
      <c r="FB63" s="534"/>
      <c r="FC63" s="534"/>
      <c r="FD63" s="534"/>
      <c r="FE63" s="534"/>
      <c r="FF63" s="534"/>
      <c r="FG63" s="534"/>
      <c r="FH63" s="534"/>
      <c r="FI63" s="534"/>
      <c r="FJ63" s="534"/>
      <c r="FK63" s="534"/>
      <c r="FL63" s="534"/>
      <c r="FM63" s="534"/>
      <c r="FN63" s="534"/>
      <c r="FO63" s="534"/>
      <c r="FP63" s="534"/>
      <c r="FQ63" s="534"/>
      <c r="FR63" s="534"/>
      <c r="FS63" s="534"/>
      <c r="FT63" s="534"/>
      <c r="FU63" s="534"/>
      <c r="FV63" s="534"/>
      <c r="FW63" s="534"/>
      <c r="FX63" s="534"/>
      <c r="FY63" s="534"/>
      <c r="FZ63" s="534"/>
      <c r="GA63" s="534"/>
      <c r="GB63" s="534"/>
      <c r="GC63" s="534"/>
      <c r="GD63" s="534"/>
      <c r="GE63" s="534"/>
      <c r="GF63" s="534"/>
      <c r="GG63" s="534"/>
      <c r="GH63" s="534"/>
      <c r="GI63" s="534"/>
      <c r="GJ63" s="534"/>
      <c r="GK63" s="534"/>
      <c r="GL63" s="534"/>
      <c r="GM63" s="534"/>
      <c r="GN63" s="534"/>
      <c r="GO63" s="534"/>
      <c r="GP63" s="534"/>
      <c r="GQ63" s="534"/>
      <c r="GR63" s="534"/>
      <c r="GS63" s="534"/>
      <c r="GT63" s="534"/>
      <c r="GU63" s="534"/>
      <c r="GV63" s="534"/>
      <c r="GW63" s="534"/>
      <c r="GX63" s="534"/>
      <c r="GY63" s="534"/>
      <c r="GZ63" s="534"/>
      <c r="HA63" s="534"/>
      <c r="HB63" s="534"/>
      <c r="HC63" s="534"/>
      <c r="HD63" s="534"/>
      <c r="HE63" s="534"/>
      <c r="HF63" s="534"/>
      <c r="HG63" s="534"/>
      <c r="HH63" s="534"/>
      <c r="HI63" s="534"/>
      <c r="HJ63" s="534"/>
      <c r="HK63" s="534"/>
      <c r="HL63" s="534"/>
      <c r="HM63" s="534"/>
      <c r="HN63" s="534"/>
      <c r="HO63" s="534"/>
      <c r="HP63" s="534"/>
      <c r="HQ63" s="534"/>
      <c r="HR63" s="534"/>
      <c r="HS63" s="534"/>
      <c r="HT63" s="534"/>
      <c r="HU63" s="534"/>
      <c r="HV63" s="534"/>
      <c r="HW63" s="534"/>
      <c r="HX63" s="534"/>
      <c r="HY63" s="534"/>
      <c r="HZ63" s="534"/>
      <c r="IA63" s="534"/>
      <c r="IB63" s="534"/>
      <c r="IC63" s="534"/>
      <c r="ID63" s="534"/>
      <c r="IE63" s="534"/>
      <c r="IF63" s="534"/>
      <c r="IG63" s="534"/>
      <c r="IH63" s="534"/>
      <c r="II63" s="534"/>
      <c r="IJ63" s="534"/>
      <c r="IK63" s="534"/>
      <c r="IL63" s="534"/>
    </row>
    <row r="64" spans="1:246" s="444" customFormat="1" ht="20.100000000000001" customHeight="1">
      <c r="A64" s="457"/>
      <c r="B64" s="458"/>
      <c r="C64" s="458"/>
      <c r="D64" s="458"/>
      <c r="E64" s="446"/>
      <c r="F64" s="447"/>
      <c r="G64" s="534"/>
      <c r="H64" s="534"/>
      <c r="I64" s="534"/>
      <c r="J64" s="534"/>
      <c r="K64" s="534"/>
      <c r="L64" s="534"/>
      <c r="M64" s="534"/>
      <c r="N64" s="534"/>
      <c r="O64" s="534"/>
      <c r="P64" s="534"/>
      <c r="Q64" s="534"/>
      <c r="R64" s="534"/>
      <c r="S64" s="534"/>
      <c r="T64" s="534"/>
      <c r="U64" s="534"/>
      <c r="V64" s="534"/>
      <c r="W64" s="534"/>
      <c r="X64" s="534"/>
      <c r="Y64" s="534"/>
      <c r="Z64" s="534"/>
      <c r="AA64" s="534"/>
      <c r="AB64" s="534"/>
      <c r="AC64" s="534"/>
      <c r="AD64" s="534"/>
      <c r="AE64" s="534"/>
      <c r="AF64" s="534"/>
      <c r="AG64" s="534"/>
      <c r="AH64" s="534"/>
      <c r="AI64" s="534"/>
      <c r="AJ64" s="534"/>
      <c r="AK64" s="534"/>
      <c r="AL64" s="534"/>
      <c r="AM64" s="534"/>
      <c r="AN64" s="534"/>
      <c r="AO64" s="534"/>
      <c r="AP64" s="534"/>
      <c r="AQ64" s="534"/>
      <c r="AR64" s="534"/>
      <c r="AS64" s="534"/>
      <c r="AT64" s="534"/>
      <c r="AU64" s="534"/>
      <c r="AV64" s="534"/>
      <c r="AW64" s="534"/>
      <c r="AX64" s="534"/>
      <c r="AY64" s="534"/>
      <c r="AZ64" s="534"/>
      <c r="BA64" s="534"/>
      <c r="BB64" s="534"/>
      <c r="BC64" s="534"/>
      <c r="BD64" s="534"/>
      <c r="BE64" s="534"/>
      <c r="BF64" s="534"/>
      <c r="BG64" s="534"/>
      <c r="BH64" s="534"/>
      <c r="BI64" s="534"/>
      <c r="BJ64" s="534"/>
      <c r="BK64" s="534"/>
      <c r="BL64" s="534"/>
      <c r="BM64" s="534"/>
      <c r="BN64" s="534"/>
      <c r="BO64" s="534"/>
      <c r="BP64" s="534"/>
      <c r="BQ64" s="534"/>
      <c r="BR64" s="534"/>
      <c r="BS64" s="534"/>
      <c r="BT64" s="534"/>
      <c r="BU64" s="534"/>
      <c r="BV64" s="534"/>
      <c r="BW64" s="534"/>
      <c r="BX64" s="534"/>
      <c r="BY64" s="534"/>
      <c r="BZ64" s="534"/>
      <c r="CA64" s="534"/>
      <c r="CB64" s="534"/>
      <c r="CC64" s="534"/>
      <c r="CD64" s="534"/>
      <c r="CE64" s="534"/>
      <c r="CF64" s="534"/>
      <c r="CG64" s="534"/>
      <c r="CH64" s="534"/>
      <c r="CI64" s="534"/>
      <c r="CJ64" s="534"/>
      <c r="CK64" s="534"/>
      <c r="CL64" s="534"/>
      <c r="CM64" s="534"/>
      <c r="CN64" s="534"/>
      <c r="CO64" s="534"/>
      <c r="CP64" s="534"/>
      <c r="CQ64" s="534"/>
      <c r="CR64" s="534"/>
      <c r="CS64" s="534"/>
      <c r="CT64" s="534"/>
      <c r="CU64" s="534"/>
      <c r="CV64" s="534"/>
      <c r="CW64" s="534"/>
      <c r="CX64" s="534"/>
      <c r="CY64" s="534"/>
      <c r="CZ64" s="534"/>
      <c r="DA64" s="534"/>
      <c r="DB64" s="534"/>
      <c r="DC64" s="534"/>
      <c r="DD64" s="534"/>
      <c r="DE64" s="534"/>
      <c r="DF64" s="534"/>
      <c r="DG64" s="534"/>
      <c r="DH64" s="534"/>
      <c r="DI64" s="534"/>
      <c r="DJ64" s="534"/>
      <c r="DK64" s="534"/>
      <c r="DL64" s="534"/>
      <c r="DM64" s="534"/>
      <c r="DN64" s="534"/>
      <c r="DO64" s="534"/>
      <c r="DP64" s="534"/>
      <c r="DQ64" s="534"/>
      <c r="DR64" s="534"/>
      <c r="DS64" s="534"/>
      <c r="DT64" s="534"/>
      <c r="DU64" s="534"/>
      <c r="DV64" s="534"/>
      <c r="DW64" s="534"/>
      <c r="DX64" s="534"/>
      <c r="DY64" s="534"/>
      <c r="DZ64" s="534"/>
      <c r="EA64" s="534"/>
      <c r="EB64" s="534"/>
      <c r="EC64" s="534"/>
      <c r="ED64" s="534"/>
      <c r="EE64" s="534"/>
      <c r="EF64" s="534"/>
      <c r="EG64" s="534"/>
      <c r="EH64" s="534"/>
      <c r="EI64" s="534"/>
      <c r="EJ64" s="534"/>
      <c r="EK64" s="534"/>
      <c r="EL64" s="534"/>
      <c r="EM64" s="534"/>
      <c r="EN64" s="534"/>
      <c r="EO64" s="534"/>
      <c r="EP64" s="534"/>
      <c r="EQ64" s="534"/>
      <c r="ER64" s="534"/>
      <c r="ES64" s="534"/>
      <c r="ET64" s="534"/>
      <c r="EU64" s="534"/>
      <c r="EV64" s="534"/>
      <c r="EW64" s="534"/>
      <c r="EX64" s="534"/>
      <c r="EY64" s="534"/>
      <c r="EZ64" s="534"/>
      <c r="FA64" s="534"/>
      <c r="FB64" s="534"/>
      <c r="FC64" s="534"/>
      <c r="FD64" s="534"/>
      <c r="FE64" s="534"/>
      <c r="FF64" s="534"/>
      <c r="FG64" s="534"/>
      <c r="FH64" s="534"/>
      <c r="FI64" s="534"/>
      <c r="FJ64" s="534"/>
      <c r="FK64" s="534"/>
      <c r="FL64" s="534"/>
      <c r="FM64" s="534"/>
      <c r="FN64" s="534"/>
      <c r="FO64" s="534"/>
      <c r="FP64" s="534"/>
      <c r="FQ64" s="534"/>
      <c r="FR64" s="534"/>
      <c r="FS64" s="534"/>
      <c r="FT64" s="534"/>
      <c r="FU64" s="534"/>
      <c r="FV64" s="534"/>
      <c r="FW64" s="534"/>
      <c r="FX64" s="534"/>
      <c r="FY64" s="534"/>
      <c r="FZ64" s="534"/>
      <c r="GA64" s="534"/>
      <c r="GB64" s="534"/>
      <c r="GC64" s="534"/>
      <c r="GD64" s="534"/>
      <c r="GE64" s="534"/>
      <c r="GF64" s="534"/>
      <c r="GG64" s="534"/>
      <c r="GH64" s="534"/>
      <c r="GI64" s="534"/>
      <c r="GJ64" s="534"/>
      <c r="GK64" s="534"/>
      <c r="GL64" s="534"/>
      <c r="GM64" s="534"/>
      <c r="GN64" s="534"/>
      <c r="GO64" s="534"/>
      <c r="GP64" s="534"/>
      <c r="GQ64" s="534"/>
      <c r="GR64" s="534"/>
      <c r="GS64" s="534"/>
      <c r="GT64" s="534"/>
      <c r="GU64" s="534"/>
      <c r="GV64" s="534"/>
      <c r="GW64" s="534"/>
      <c r="GX64" s="534"/>
      <c r="GY64" s="534"/>
      <c r="GZ64" s="534"/>
      <c r="HA64" s="534"/>
      <c r="HB64" s="534"/>
      <c r="HC64" s="534"/>
      <c r="HD64" s="534"/>
      <c r="HE64" s="534"/>
      <c r="HF64" s="534"/>
      <c r="HG64" s="534"/>
      <c r="HH64" s="534"/>
      <c r="HI64" s="534"/>
      <c r="HJ64" s="534"/>
      <c r="HK64" s="534"/>
      <c r="HL64" s="534"/>
      <c r="HM64" s="534"/>
      <c r="HN64" s="534"/>
      <c r="HO64" s="534"/>
      <c r="HP64" s="534"/>
      <c r="HQ64" s="534"/>
      <c r="HR64" s="534"/>
      <c r="HS64" s="534"/>
      <c r="HT64" s="534"/>
      <c r="HU64" s="534"/>
      <c r="HV64" s="534"/>
      <c r="HW64" s="534"/>
      <c r="HX64" s="534"/>
      <c r="HY64" s="534"/>
      <c r="HZ64" s="534"/>
      <c r="IA64" s="534"/>
      <c r="IB64" s="534"/>
      <c r="IC64" s="534"/>
      <c r="ID64" s="534"/>
      <c r="IE64" s="534"/>
      <c r="IF64" s="534"/>
      <c r="IG64" s="534"/>
      <c r="IH64" s="534"/>
      <c r="II64" s="534"/>
      <c r="IJ64" s="534"/>
      <c r="IK64" s="534"/>
      <c r="IL64" s="534"/>
    </row>
    <row r="65" spans="1:246" s="444" customFormat="1" ht="20.100000000000001" customHeight="1">
      <c r="A65" s="457"/>
      <c r="B65" s="458"/>
      <c r="C65" s="458"/>
      <c r="D65" s="458"/>
      <c r="E65" s="446">
        <v>13783</v>
      </c>
      <c r="F65" s="875" t="s">
        <v>2644</v>
      </c>
      <c r="G65" s="534"/>
      <c r="H65" s="534"/>
      <c r="I65" s="534"/>
      <c r="J65" s="534"/>
      <c r="K65" s="534"/>
      <c r="L65" s="534"/>
      <c r="M65" s="534"/>
      <c r="N65" s="534"/>
      <c r="O65" s="534"/>
      <c r="P65" s="534"/>
      <c r="Q65" s="534"/>
      <c r="R65" s="534"/>
      <c r="S65" s="534"/>
      <c r="T65" s="534"/>
      <c r="U65" s="534"/>
      <c r="V65" s="534"/>
      <c r="W65" s="534"/>
      <c r="X65" s="534"/>
      <c r="Y65" s="534"/>
      <c r="Z65" s="534"/>
      <c r="AA65" s="534"/>
      <c r="AB65" s="534"/>
      <c r="AC65" s="534"/>
      <c r="AD65" s="534"/>
      <c r="AE65" s="534"/>
      <c r="AF65" s="534"/>
      <c r="AG65" s="534"/>
      <c r="AH65" s="534"/>
      <c r="AI65" s="534"/>
      <c r="AJ65" s="534"/>
      <c r="AK65" s="534"/>
      <c r="AL65" s="534"/>
      <c r="AM65" s="534"/>
      <c r="AN65" s="534"/>
      <c r="AO65" s="534"/>
      <c r="AP65" s="534"/>
      <c r="AQ65" s="534"/>
      <c r="AR65" s="534"/>
      <c r="AS65" s="534"/>
      <c r="AT65" s="534"/>
      <c r="AU65" s="534"/>
      <c r="AV65" s="534"/>
      <c r="AW65" s="534"/>
      <c r="AX65" s="534"/>
      <c r="AY65" s="534"/>
      <c r="AZ65" s="534"/>
      <c r="BA65" s="534"/>
      <c r="BB65" s="534"/>
      <c r="BC65" s="534"/>
      <c r="BD65" s="534"/>
      <c r="BE65" s="534"/>
      <c r="BF65" s="534"/>
      <c r="BG65" s="534"/>
      <c r="BH65" s="534"/>
      <c r="BI65" s="534"/>
      <c r="BJ65" s="534"/>
      <c r="BK65" s="534"/>
      <c r="BL65" s="534"/>
      <c r="BM65" s="534"/>
      <c r="BN65" s="534"/>
      <c r="BO65" s="534"/>
      <c r="BP65" s="534"/>
      <c r="BQ65" s="534"/>
      <c r="BR65" s="534"/>
      <c r="BS65" s="534"/>
      <c r="BT65" s="534"/>
      <c r="BU65" s="534"/>
      <c r="BV65" s="534"/>
      <c r="BW65" s="534"/>
      <c r="BX65" s="534"/>
      <c r="BY65" s="534"/>
      <c r="BZ65" s="534"/>
      <c r="CA65" s="534"/>
      <c r="CB65" s="534"/>
      <c r="CC65" s="534"/>
      <c r="CD65" s="534"/>
      <c r="CE65" s="534"/>
      <c r="CF65" s="534"/>
      <c r="CG65" s="534"/>
      <c r="CH65" s="534"/>
      <c r="CI65" s="534"/>
      <c r="CJ65" s="534"/>
      <c r="CK65" s="534"/>
      <c r="CL65" s="534"/>
      <c r="CM65" s="534"/>
      <c r="CN65" s="534"/>
      <c r="CO65" s="534"/>
      <c r="CP65" s="534"/>
      <c r="CQ65" s="534"/>
      <c r="CR65" s="534"/>
      <c r="CS65" s="534"/>
      <c r="CT65" s="534"/>
      <c r="CU65" s="534"/>
      <c r="CV65" s="534"/>
      <c r="CW65" s="534"/>
      <c r="CX65" s="534"/>
      <c r="CY65" s="534"/>
      <c r="CZ65" s="534"/>
      <c r="DA65" s="534"/>
      <c r="DB65" s="534"/>
      <c r="DC65" s="534"/>
      <c r="DD65" s="534"/>
      <c r="DE65" s="534"/>
      <c r="DF65" s="534"/>
      <c r="DG65" s="534"/>
      <c r="DH65" s="534"/>
      <c r="DI65" s="534"/>
      <c r="DJ65" s="534"/>
      <c r="DK65" s="534"/>
      <c r="DL65" s="534"/>
      <c r="DM65" s="534"/>
      <c r="DN65" s="534"/>
      <c r="DO65" s="534"/>
      <c r="DP65" s="534"/>
      <c r="DQ65" s="534"/>
      <c r="DR65" s="534"/>
      <c r="DS65" s="534"/>
      <c r="DT65" s="534"/>
      <c r="DU65" s="534"/>
      <c r="DV65" s="534"/>
      <c r="DW65" s="534"/>
      <c r="DX65" s="534"/>
      <c r="DY65" s="534"/>
      <c r="DZ65" s="534"/>
      <c r="EA65" s="534"/>
      <c r="EB65" s="534"/>
      <c r="EC65" s="534"/>
      <c r="ED65" s="534"/>
      <c r="EE65" s="534"/>
      <c r="EF65" s="534"/>
      <c r="EG65" s="534"/>
      <c r="EH65" s="534"/>
      <c r="EI65" s="534"/>
      <c r="EJ65" s="534"/>
      <c r="EK65" s="534"/>
      <c r="EL65" s="534"/>
      <c r="EM65" s="534"/>
      <c r="EN65" s="534"/>
      <c r="EO65" s="534"/>
      <c r="EP65" s="534"/>
      <c r="EQ65" s="534"/>
      <c r="ER65" s="534"/>
      <c r="ES65" s="534"/>
      <c r="ET65" s="534"/>
      <c r="EU65" s="534"/>
      <c r="EV65" s="534"/>
      <c r="EW65" s="534"/>
      <c r="EX65" s="534"/>
      <c r="EY65" s="534"/>
      <c r="EZ65" s="534"/>
      <c r="FA65" s="534"/>
      <c r="FB65" s="534"/>
      <c r="FC65" s="534"/>
      <c r="FD65" s="534"/>
      <c r="FE65" s="534"/>
      <c r="FF65" s="534"/>
      <c r="FG65" s="534"/>
      <c r="FH65" s="534"/>
      <c r="FI65" s="534"/>
      <c r="FJ65" s="534"/>
      <c r="FK65" s="534"/>
      <c r="FL65" s="534"/>
      <c r="FM65" s="534"/>
      <c r="FN65" s="534"/>
      <c r="FO65" s="534"/>
      <c r="FP65" s="534"/>
      <c r="FQ65" s="534"/>
      <c r="FR65" s="534"/>
      <c r="FS65" s="534"/>
      <c r="FT65" s="534"/>
      <c r="FU65" s="534"/>
      <c r="FV65" s="534"/>
      <c r="FW65" s="534"/>
      <c r="FX65" s="534"/>
      <c r="FY65" s="534"/>
      <c r="FZ65" s="534"/>
      <c r="GA65" s="534"/>
      <c r="GB65" s="534"/>
      <c r="GC65" s="534"/>
      <c r="GD65" s="534"/>
      <c r="GE65" s="534"/>
      <c r="GF65" s="534"/>
      <c r="GG65" s="534"/>
      <c r="GH65" s="534"/>
      <c r="GI65" s="534"/>
      <c r="GJ65" s="534"/>
      <c r="GK65" s="534"/>
      <c r="GL65" s="534"/>
      <c r="GM65" s="534"/>
      <c r="GN65" s="534"/>
      <c r="GO65" s="534"/>
      <c r="GP65" s="534"/>
      <c r="GQ65" s="534"/>
      <c r="GR65" s="534"/>
      <c r="GS65" s="534"/>
      <c r="GT65" s="534"/>
      <c r="GU65" s="534"/>
      <c r="GV65" s="534"/>
      <c r="GW65" s="534"/>
      <c r="GX65" s="534"/>
      <c r="GY65" s="534"/>
      <c r="GZ65" s="534"/>
      <c r="HA65" s="534"/>
      <c r="HB65" s="534"/>
      <c r="HC65" s="534"/>
      <c r="HD65" s="534"/>
      <c r="HE65" s="534"/>
      <c r="HF65" s="534"/>
      <c r="HG65" s="534"/>
      <c r="HH65" s="534"/>
      <c r="HI65" s="534"/>
      <c r="HJ65" s="534"/>
      <c r="HK65" s="534"/>
      <c r="HL65" s="534"/>
      <c r="HM65" s="534"/>
      <c r="HN65" s="534"/>
      <c r="HO65" s="534"/>
      <c r="HP65" s="534"/>
      <c r="HQ65" s="534"/>
      <c r="HR65" s="534"/>
      <c r="HS65" s="534"/>
      <c r="HT65" s="534"/>
      <c r="HU65" s="534"/>
      <c r="HV65" s="534"/>
      <c r="HW65" s="534"/>
      <c r="HX65" s="534"/>
      <c r="HY65" s="534"/>
      <c r="HZ65" s="534"/>
      <c r="IA65" s="534"/>
      <c r="IB65" s="534"/>
      <c r="IC65" s="534"/>
      <c r="ID65" s="534"/>
      <c r="IE65" s="534"/>
      <c r="IF65" s="534"/>
      <c r="IG65" s="534"/>
      <c r="IH65" s="534"/>
      <c r="II65" s="534"/>
      <c r="IJ65" s="534"/>
      <c r="IK65" s="534"/>
      <c r="IL65" s="534"/>
    </row>
    <row r="66" spans="1:246" s="444" customFormat="1" ht="20.100000000000001" customHeight="1">
      <c r="A66" s="457"/>
      <c r="B66" s="458"/>
      <c r="C66" s="458"/>
      <c r="D66" s="458"/>
      <c r="E66" s="446"/>
      <c r="F66" s="875"/>
      <c r="G66" s="534"/>
      <c r="H66" s="534"/>
      <c r="I66" s="534"/>
      <c r="J66" s="534"/>
      <c r="K66" s="534"/>
      <c r="L66" s="534"/>
      <c r="M66" s="534"/>
      <c r="N66" s="534"/>
      <c r="O66" s="534"/>
      <c r="P66" s="534"/>
      <c r="Q66" s="534"/>
      <c r="R66" s="534"/>
      <c r="S66" s="534"/>
      <c r="T66" s="534"/>
      <c r="U66" s="534"/>
      <c r="V66" s="534"/>
      <c r="W66" s="534"/>
      <c r="X66" s="534"/>
      <c r="Y66" s="534"/>
      <c r="Z66" s="534"/>
      <c r="AA66" s="534"/>
      <c r="AB66" s="534"/>
      <c r="AC66" s="534"/>
      <c r="AD66" s="534"/>
      <c r="AE66" s="534"/>
      <c r="AF66" s="534"/>
      <c r="AG66" s="534"/>
      <c r="AH66" s="534"/>
      <c r="AI66" s="534"/>
      <c r="AJ66" s="534"/>
      <c r="AK66" s="534"/>
      <c r="AL66" s="534"/>
      <c r="AM66" s="534"/>
      <c r="AN66" s="534"/>
      <c r="AO66" s="534"/>
      <c r="AP66" s="534"/>
      <c r="AQ66" s="534"/>
      <c r="AR66" s="534"/>
      <c r="AS66" s="534"/>
      <c r="AT66" s="534"/>
      <c r="AU66" s="534"/>
      <c r="AV66" s="534"/>
      <c r="AW66" s="534"/>
      <c r="AX66" s="534"/>
      <c r="AY66" s="534"/>
      <c r="AZ66" s="534"/>
      <c r="BA66" s="534"/>
      <c r="BB66" s="534"/>
      <c r="BC66" s="534"/>
      <c r="BD66" s="534"/>
      <c r="BE66" s="534"/>
      <c r="BF66" s="534"/>
      <c r="BG66" s="534"/>
      <c r="BH66" s="534"/>
      <c r="BI66" s="534"/>
      <c r="BJ66" s="534"/>
      <c r="BK66" s="534"/>
      <c r="BL66" s="534"/>
      <c r="BM66" s="534"/>
      <c r="BN66" s="534"/>
      <c r="BO66" s="534"/>
      <c r="BP66" s="534"/>
      <c r="BQ66" s="534"/>
      <c r="BR66" s="534"/>
      <c r="BS66" s="534"/>
      <c r="BT66" s="534"/>
      <c r="BU66" s="534"/>
      <c r="BV66" s="534"/>
      <c r="BW66" s="534"/>
      <c r="BX66" s="534"/>
      <c r="BY66" s="534"/>
      <c r="BZ66" s="534"/>
      <c r="CA66" s="534"/>
      <c r="CB66" s="534"/>
      <c r="CC66" s="534"/>
      <c r="CD66" s="534"/>
      <c r="CE66" s="534"/>
      <c r="CF66" s="534"/>
      <c r="CG66" s="534"/>
      <c r="CH66" s="534"/>
      <c r="CI66" s="534"/>
      <c r="CJ66" s="534"/>
      <c r="CK66" s="534"/>
      <c r="CL66" s="534"/>
      <c r="CM66" s="534"/>
      <c r="CN66" s="534"/>
      <c r="CO66" s="534"/>
      <c r="CP66" s="534"/>
      <c r="CQ66" s="534"/>
      <c r="CR66" s="534"/>
      <c r="CS66" s="534"/>
      <c r="CT66" s="534"/>
      <c r="CU66" s="534"/>
      <c r="CV66" s="534"/>
      <c r="CW66" s="534"/>
      <c r="CX66" s="534"/>
      <c r="CY66" s="534"/>
      <c r="CZ66" s="534"/>
      <c r="DA66" s="534"/>
      <c r="DB66" s="534"/>
      <c r="DC66" s="534"/>
      <c r="DD66" s="534"/>
      <c r="DE66" s="534"/>
      <c r="DF66" s="534"/>
      <c r="DG66" s="534"/>
      <c r="DH66" s="534"/>
      <c r="DI66" s="534"/>
      <c r="DJ66" s="534"/>
      <c r="DK66" s="534"/>
      <c r="DL66" s="534"/>
      <c r="DM66" s="534"/>
      <c r="DN66" s="534"/>
      <c r="DO66" s="534"/>
      <c r="DP66" s="534"/>
      <c r="DQ66" s="534"/>
      <c r="DR66" s="534"/>
      <c r="DS66" s="534"/>
      <c r="DT66" s="534"/>
      <c r="DU66" s="534"/>
      <c r="DV66" s="534"/>
      <c r="DW66" s="534"/>
      <c r="DX66" s="534"/>
      <c r="DY66" s="534"/>
      <c r="DZ66" s="534"/>
      <c r="EA66" s="534"/>
      <c r="EB66" s="534"/>
      <c r="EC66" s="534"/>
      <c r="ED66" s="534"/>
      <c r="EE66" s="534"/>
      <c r="EF66" s="534"/>
      <c r="EG66" s="534"/>
      <c r="EH66" s="534"/>
      <c r="EI66" s="534"/>
      <c r="EJ66" s="534"/>
      <c r="EK66" s="534"/>
      <c r="EL66" s="534"/>
      <c r="EM66" s="534"/>
      <c r="EN66" s="534"/>
      <c r="EO66" s="534"/>
      <c r="EP66" s="534"/>
      <c r="EQ66" s="534"/>
      <c r="ER66" s="534"/>
      <c r="ES66" s="534"/>
      <c r="ET66" s="534"/>
      <c r="EU66" s="534"/>
      <c r="EV66" s="534"/>
      <c r="EW66" s="534"/>
      <c r="EX66" s="534"/>
      <c r="EY66" s="534"/>
      <c r="EZ66" s="534"/>
      <c r="FA66" s="534"/>
      <c r="FB66" s="534"/>
      <c r="FC66" s="534"/>
      <c r="FD66" s="534"/>
      <c r="FE66" s="534"/>
      <c r="FF66" s="534"/>
      <c r="FG66" s="534"/>
      <c r="FH66" s="534"/>
      <c r="FI66" s="534"/>
      <c r="FJ66" s="534"/>
      <c r="FK66" s="534"/>
      <c r="FL66" s="534"/>
      <c r="FM66" s="534"/>
      <c r="FN66" s="534"/>
      <c r="FO66" s="534"/>
      <c r="FP66" s="534"/>
      <c r="FQ66" s="534"/>
      <c r="FR66" s="534"/>
      <c r="FS66" s="534"/>
      <c r="FT66" s="534"/>
      <c r="FU66" s="534"/>
      <c r="FV66" s="534"/>
      <c r="FW66" s="534"/>
      <c r="FX66" s="534"/>
      <c r="FY66" s="534"/>
      <c r="FZ66" s="534"/>
      <c r="GA66" s="534"/>
      <c r="GB66" s="534"/>
      <c r="GC66" s="534"/>
      <c r="GD66" s="534"/>
      <c r="GE66" s="534"/>
      <c r="GF66" s="534"/>
      <c r="GG66" s="534"/>
      <c r="GH66" s="534"/>
      <c r="GI66" s="534"/>
      <c r="GJ66" s="534"/>
      <c r="GK66" s="534"/>
      <c r="GL66" s="534"/>
      <c r="GM66" s="534"/>
      <c r="GN66" s="534"/>
      <c r="GO66" s="534"/>
      <c r="GP66" s="534"/>
      <c r="GQ66" s="534"/>
      <c r="GR66" s="534"/>
      <c r="GS66" s="534"/>
      <c r="GT66" s="534"/>
      <c r="GU66" s="534"/>
      <c r="GV66" s="534"/>
      <c r="GW66" s="534"/>
      <c r="GX66" s="534"/>
      <c r="GY66" s="534"/>
      <c r="GZ66" s="534"/>
      <c r="HA66" s="534"/>
      <c r="HB66" s="534"/>
      <c r="HC66" s="534"/>
      <c r="HD66" s="534"/>
      <c r="HE66" s="534"/>
      <c r="HF66" s="534"/>
      <c r="HG66" s="534"/>
      <c r="HH66" s="534"/>
      <c r="HI66" s="534"/>
      <c r="HJ66" s="534"/>
      <c r="HK66" s="534"/>
      <c r="HL66" s="534"/>
      <c r="HM66" s="534"/>
      <c r="HN66" s="534"/>
      <c r="HO66" s="534"/>
      <c r="HP66" s="534"/>
      <c r="HQ66" s="534"/>
      <c r="HR66" s="534"/>
      <c r="HS66" s="534"/>
      <c r="HT66" s="534"/>
      <c r="HU66" s="534"/>
      <c r="HV66" s="534"/>
      <c r="HW66" s="534"/>
      <c r="HX66" s="534"/>
      <c r="HY66" s="534"/>
      <c r="HZ66" s="534"/>
      <c r="IA66" s="534"/>
      <c r="IB66" s="534"/>
      <c r="IC66" s="534"/>
      <c r="ID66" s="534"/>
      <c r="IE66" s="534"/>
      <c r="IF66" s="534"/>
      <c r="IG66" s="534"/>
      <c r="IH66" s="534"/>
      <c r="II66" s="534"/>
      <c r="IJ66" s="534"/>
      <c r="IK66" s="534"/>
      <c r="IL66" s="534"/>
    </row>
    <row r="67" spans="1:246" s="444" customFormat="1" ht="20.100000000000001" customHeight="1">
      <c r="A67" s="457"/>
      <c r="B67" s="458"/>
      <c r="C67" s="458"/>
      <c r="D67" s="458"/>
      <c r="E67" s="446"/>
      <c r="F67" s="858" t="s">
        <v>2645</v>
      </c>
      <c r="G67" s="534"/>
      <c r="H67" s="534"/>
      <c r="I67" s="534"/>
      <c r="J67" s="534"/>
      <c r="K67" s="534"/>
      <c r="L67" s="534"/>
      <c r="M67" s="534"/>
      <c r="N67" s="534"/>
      <c r="O67" s="534"/>
      <c r="P67" s="534"/>
      <c r="Q67" s="534"/>
      <c r="R67" s="534"/>
      <c r="S67" s="534"/>
      <c r="T67" s="534"/>
      <c r="U67" s="534"/>
      <c r="V67" s="534"/>
      <c r="W67" s="534"/>
      <c r="X67" s="534"/>
      <c r="Y67" s="534"/>
      <c r="Z67" s="534"/>
      <c r="AA67" s="534"/>
      <c r="AB67" s="534"/>
      <c r="AC67" s="534"/>
      <c r="AD67" s="534"/>
      <c r="AE67" s="534"/>
      <c r="AF67" s="534"/>
      <c r="AG67" s="534"/>
      <c r="AH67" s="534"/>
      <c r="AI67" s="534"/>
      <c r="AJ67" s="534"/>
      <c r="AK67" s="534"/>
      <c r="AL67" s="534"/>
      <c r="AM67" s="534"/>
      <c r="AN67" s="534"/>
      <c r="AO67" s="534"/>
      <c r="AP67" s="534"/>
      <c r="AQ67" s="534"/>
      <c r="AR67" s="534"/>
      <c r="AS67" s="534"/>
      <c r="AT67" s="534"/>
      <c r="AU67" s="534"/>
      <c r="AV67" s="534"/>
      <c r="AW67" s="534"/>
      <c r="AX67" s="534"/>
      <c r="AY67" s="534"/>
      <c r="AZ67" s="534"/>
      <c r="BA67" s="534"/>
      <c r="BB67" s="534"/>
      <c r="BC67" s="534"/>
      <c r="BD67" s="534"/>
      <c r="BE67" s="534"/>
      <c r="BF67" s="534"/>
      <c r="BG67" s="534"/>
      <c r="BH67" s="534"/>
      <c r="BI67" s="534"/>
      <c r="BJ67" s="534"/>
      <c r="BK67" s="534"/>
      <c r="BL67" s="534"/>
      <c r="BM67" s="534"/>
      <c r="BN67" s="534"/>
      <c r="BO67" s="534"/>
      <c r="BP67" s="534"/>
      <c r="BQ67" s="534"/>
      <c r="BR67" s="534"/>
      <c r="BS67" s="534"/>
      <c r="BT67" s="534"/>
      <c r="BU67" s="534"/>
      <c r="BV67" s="534"/>
      <c r="BW67" s="534"/>
      <c r="BX67" s="534"/>
      <c r="BY67" s="534"/>
      <c r="BZ67" s="534"/>
      <c r="CA67" s="534"/>
      <c r="CB67" s="534"/>
      <c r="CC67" s="534"/>
      <c r="CD67" s="534"/>
      <c r="CE67" s="534"/>
      <c r="CF67" s="534"/>
      <c r="CG67" s="534"/>
      <c r="CH67" s="534"/>
      <c r="CI67" s="534"/>
      <c r="CJ67" s="534"/>
      <c r="CK67" s="534"/>
      <c r="CL67" s="534"/>
      <c r="CM67" s="534"/>
      <c r="CN67" s="534"/>
      <c r="CO67" s="534"/>
      <c r="CP67" s="534"/>
      <c r="CQ67" s="534"/>
      <c r="CR67" s="534"/>
      <c r="CS67" s="534"/>
      <c r="CT67" s="534"/>
      <c r="CU67" s="534"/>
      <c r="CV67" s="534"/>
      <c r="CW67" s="534"/>
      <c r="CX67" s="534"/>
      <c r="CY67" s="534"/>
      <c r="CZ67" s="534"/>
      <c r="DA67" s="534"/>
      <c r="DB67" s="534"/>
      <c r="DC67" s="534"/>
      <c r="DD67" s="534"/>
      <c r="DE67" s="534"/>
      <c r="DF67" s="534"/>
      <c r="DG67" s="534"/>
      <c r="DH67" s="534"/>
      <c r="DI67" s="534"/>
      <c r="DJ67" s="534"/>
      <c r="DK67" s="534"/>
      <c r="DL67" s="534"/>
      <c r="DM67" s="534"/>
      <c r="DN67" s="534"/>
      <c r="DO67" s="534"/>
      <c r="DP67" s="534"/>
      <c r="DQ67" s="534"/>
      <c r="DR67" s="534"/>
      <c r="DS67" s="534"/>
      <c r="DT67" s="534"/>
      <c r="DU67" s="534"/>
      <c r="DV67" s="534"/>
      <c r="DW67" s="534"/>
      <c r="DX67" s="534"/>
      <c r="DY67" s="534"/>
      <c r="DZ67" s="534"/>
      <c r="EA67" s="534"/>
      <c r="EB67" s="534"/>
      <c r="EC67" s="534"/>
      <c r="ED67" s="534"/>
      <c r="EE67" s="534"/>
      <c r="EF67" s="534"/>
      <c r="EG67" s="534"/>
      <c r="EH67" s="534"/>
      <c r="EI67" s="534"/>
      <c r="EJ67" s="534"/>
      <c r="EK67" s="534"/>
      <c r="EL67" s="534"/>
      <c r="EM67" s="534"/>
      <c r="EN67" s="534"/>
      <c r="EO67" s="534"/>
      <c r="EP67" s="534"/>
      <c r="EQ67" s="534"/>
      <c r="ER67" s="534"/>
      <c r="ES67" s="534"/>
      <c r="ET67" s="534"/>
      <c r="EU67" s="534"/>
      <c r="EV67" s="534"/>
      <c r="EW67" s="534"/>
      <c r="EX67" s="534"/>
      <c r="EY67" s="534"/>
      <c r="EZ67" s="534"/>
      <c r="FA67" s="534"/>
      <c r="FB67" s="534"/>
      <c r="FC67" s="534"/>
      <c r="FD67" s="534"/>
      <c r="FE67" s="534"/>
      <c r="FF67" s="534"/>
      <c r="FG67" s="534"/>
      <c r="FH67" s="534"/>
      <c r="FI67" s="534"/>
      <c r="FJ67" s="534"/>
      <c r="FK67" s="534"/>
      <c r="FL67" s="534"/>
      <c r="FM67" s="534"/>
      <c r="FN67" s="534"/>
      <c r="FO67" s="534"/>
      <c r="FP67" s="534"/>
      <c r="FQ67" s="534"/>
      <c r="FR67" s="534"/>
      <c r="FS67" s="534"/>
      <c r="FT67" s="534"/>
      <c r="FU67" s="534"/>
      <c r="FV67" s="534"/>
      <c r="FW67" s="534"/>
      <c r="FX67" s="534"/>
      <c r="FY67" s="534"/>
      <c r="FZ67" s="534"/>
      <c r="GA67" s="534"/>
      <c r="GB67" s="534"/>
      <c r="GC67" s="534"/>
      <c r="GD67" s="534"/>
      <c r="GE67" s="534"/>
      <c r="GF67" s="534"/>
      <c r="GG67" s="534"/>
      <c r="GH67" s="534"/>
      <c r="GI67" s="534"/>
      <c r="GJ67" s="534"/>
      <c r="GK67" s="534"/>
      <c r="GL67" s="534"/>
      <c r="GM67" s="534"/>
      <c r="GN67" s="534"/>
      <c r="GO67" s="534"/>
      <c r="GP67" s="534"/>
      <c r="GQ67" s="534"/>
      <c r="GR67" s="534"/>
      <c r="GS67" s="534"/>
      <c r="GT67" s="534"/>
      <c r="GU67" s="534"/>
      <c r="GV67" s="534"/>
      <c r="GW67" s="534"/>
      <c r="GX67" s="534"/>
      <c r="GY67" s="534"/>
      <c r="GZ67" s="534"/>
      <c r="HA67" s="534"/>
      <c r="HB67" s="534"/>
      <c r="HC67" s="534"/>
      <c r="HD67" s="534"/>
      <c r="HE67" s="534"/>
      <c r="HF67" s="534"/>
      <c r="HG67" s="534"/>
      <c r="HH67" s="534"/>
      <c r="HI67" s="534"/>
      <c r="HJ67" s="534"/>
      <c r="HK67" s="534"/>
      <c r="HL67" s="534"/>
      <c r="HM67" s="534"/>
      <c r="HN67" s="534"/>
      <c r="HO67" s="534"/>
      <c r="HP67" s="534"/>
      <c r="HQ67" s="534"/>
      <c r="HR67" s="534"/>
      <c r="HS67" s="534"/>
      <c r="HT67" s="534"/>
      <c r="HU67" s="534"/>
      <c r="HV67" s="534"/>
      <c r="HW67" s="534"/>
      <c r="HX67" s="534"/>
      <c r="HY67" s="534"/>
      <c r="HZ67" s="534"/>
      <c r="IA67" s="534"/>
      <c r="IB67" s="534"/>
      <c r="IC67" s="534"/>
      <c r="ID67" s="534"/>
      <c r="IE67" s="534"/>
      <c r="IF67" s="534"/>
      <c r="IG67" s="534"/>
      <c r="IH67" s="534"/>
      <c r="II67" s="534"/>
      <c r="IJ67" s="534"/>
      <c r="IK67" s="534"/>
      <c r="IL67" s="534"/>
    </row>
    <row r="68" spans="1:246" s="444" customFormat="1" ht="20.100000000000001" customHeight="1">
      <c r="A68" s="457"/>
      <c r="B68" s="458"/>
      <c r="C68" s="458"/>
      <c r="D68" s="458"/>
      <c r="E68" s="446"/>
      <c r="F68" s="858"/>
      <c r="G68" s="534"/>
      <c r="H68" s="534"/>
      <c r="I68" s="534"/>
      <c r="J68" s="534"/>
      <c r="K68" s="534"/>
      <c r="L68" s="534"/>
      <c r="M68" s="534"/>
      <c r="N68" s="534"/>
      <c r="O68" s="534"/>
      <c r="P68" s="534"/>
      <c r="Q68" s="534"/>
      <c r="R68" s="534"/>
      <c r="S68" s="534"/>
      <c r="T68" s="534"/>
      <c r="U68" s="534"/>
      <c r="V68" s="534"/>
      <c r="W68" s="534"/>
      <c r="X68" s="534"/>
      <c r="Y68" s="534"/>
      <c r="Z68" s="534"/>
      <c r="AA68" s="534"/>
      <c r="AB68" s="534"/>
      <c r="AC68" s="534"/>
      <c r="AD68" s="534"/>
      <c r="AE68" s="534"/>
      <c r="AF68" s="534"/>
      <c r="AG68" s="534"/>
      <c r="AH68" s="534"/>
      <c r="AI68" s="534"/>
      <c r="AJ68" s="534"/>
      <c r="AK68" s="534"/>
      <c r="AL68" s="534"/>
      <c r="AM68" s="534"/>
      <c r="AN68" s="534"/>
      <c r="AO68" s="534"/>
      <c r="AP68" s="534"/>
      <c r="AQ68" s="534"/>
      <c r="AR68" s="534"/>
      <c r="AS68" s="534"/>
      <c r="AT68" s="534"/>
      <c r="AU68" s="534"/>
      <c r="AV68" s="534"/>
      <c r="AW68" s="534"/>
      <c r="AX68" s="534"/>
      <c r="AY68" s="534"/>
      <c r="AZ68" s="534"/>
      <c r="BA68" s="534"/>
      <c r="BB68" s="534"/>
      <c r="BC68" s="534"/>
      <c r="BD68" s="534"/>
      <c r="BE68" s="534"/>
      <c r="BF68" s="534"/>
      <c r="BG68" s="534"/>
      <c r="BH68" s="534"/>
      <c r="BI68" s="534"/>
      <c r="BJ68" s="534"/>
      <c r="BK68" s="534"/>
      <c r="BL68" s="534"/>
      <c r="BM68" s="534"/>
      <c r="BN68" s="534"/>
      <c r="BO68" s="534"/>
      <c r="BP68" s="534"/>
      <c r="BQ68" s="534"/>
      <c r="BR68" s="534"/>
      <c r="BS68" s="534"/>
      <c r="BT68" s="534"/>
      <c r="BU68" s="534"/>
      <c r="BV68" s="534"/>
      <c r="BW68" s="534"/>
      <c r="BX68" s="534"/>
      <c r="BY68" s="534"/>
      <c r="BZ68" s="534"/>
      <c r="CA68" s="534"/>
      <c r="CB68" s="534"/>
      <c r="CC68" s="534"/>
      <c r="CD68" s="534"/>
      <c r="CE68" s="534"/>
      <c r="CF68" s="534"/>
      <c r="CG68" s="534"/>
      <c r="CH68" s="534"/>
      <c r="CI68" s="534"/>
      <c r="CJ68" s="534"/>
      <c r="CK68" s="534"/>
      <c r="CL68" s="534"/>
      <c r="CM68" s="534"/>
      <c r="CN68" s="534"/>
      <c r="CO68" s="534"/>
      <c r="CP68" s="534"/>
      <c r="CQ68" s="534"/>
      <c r="CR68" s="534"/>
      <c r="CS68" s="534"/>
      <c r="CT68" s="534"/>
      <c r="CU68" s="534"/>
      <c r="CV68" s="534"/>
      <c r="CW68" s="534"/>
      <c r="CX68" s="534"/>
      <c r="CY68" s="534"/>
      <c r="CZ68" s="534"/>
      <c r="DA68" s="534"/>
      <c r="DB68" s="534"/>
      <c r="DC68" s="534"/>
      <c r="DD68" s="534"/>
      <c r="DE68" s="534"/>
      <c r="DF68" s="534"/>
      <c r="DG68" s="534"/>
      <c r="DH68" s="534"/>
      <c r="DI68" s="534"/>
      <c r="DJ68" s="534"/>
      <c r="DK68" s="534"/>
      <c r="DL68" s="534"/>
      <c r="DM68" s="534"/>
      <c r="DN68" s="534"/>
      <c r="DO68" s="534"/>
      <c r="DP68" s="534"/>
      <c r="DQ68" s="534"/>
      <c r="DR68" s="534"/>
      <c r="DS68" s="534"/>
      <c r="DT68" s="534"/>
      <c r="DU68" s="534"/>
      <c r="DV68" s="534"/>
      <c r="DW68" s="534"/>
      <c r="DX68" s="534"/>
      <c r="DY68" s="534"/>
      <c r="DZ68" s="534"/>
      <c r="EA68" s="534"/>
      <c r="EB68" s="534"/>
      <c r="EC68" s="534"/>
      <c r="ED68" s="534"/>
      <c r="EE68" s="534"/>
      <c r="EF68" s="534"/>
      <c r="EG68" s="534"/>
      <c r="EH68" s="534"/>
      <c r="EI68" s="534"/>
      <c r="EJ68" s="534"/>
      <c r="EK68" s="534"/>
      <c r="EL68" s="534"/>
      <c r="EM68" s="534"/>
      <c r="EN68" s="534"/>
      <c r="EO68" s="534"/>
      <c r="EP68" s="534"/>
      <c r="EQ68" s="534"/>
      <c r="ER68" s="534"/>
      <c r="ES68" s="534"/>
      <c r="ET68" s="534"/>
      <c r="EU68" s="534"/>
      <c r="EV68" s="534"/>
      <c r="EW68" s="534"/>
      <c r="EX68" s="534"/>
      <c r="EY68" s="534"/>
      <c r="EZ68" s="534"/>
      <c r="FA68" s="534"/>
      <c r="FB68" s="534"/>
      <c r="FC68" s="534"/>
      <c r="FD68" s="534"/>
      <c r="FE68" s="534"/>
      <c r="FF68" s="534"/>
      <c r="FG68" s="534"/>
      <c r="FH68" s="534"/>
      <c r="FI68" s="534"/>
      <c r="FJ68" s="534"/>
      <c r="FK68" s="534"/>
      <c r="FL68" s="534"/>
      <c r="FM68" s="534"/>
      <c r="FN68" s="534"/>
      <c r="FO68" s="534"/>
      <c r="FP68" s="534"/>
      <c r="FQ68" s="534"/>
      <c r="FR68" s="534"/>
      <c r="FS68" s="534"/>
      <c r="FT68" s="534"/>
      <c r="FU68" s="534"/>
      <c r="FV68" s="534"/>
      <c r="FW68" s="534"/>
      <c r="FX68" s="534"/>
      <c r="FY68" s="534"/>
      <c r="FZ68" s="534"/>
      <c r="GA68" s="534"/>
      <c r="GB68" s="534"/>
      <c r="GC68" s="534"/>
      <c r="GD68" s="534"/>
      <c r="GE68" s="534"/>
      <c r="GF68" s="534"/>
      <c r="GG68" s="534"/>
      <c r="GH68" s="534"/>
      <c r="GI68" s="534"/>
      <c r="GJ68" s="534"/>
      <c r="GK68" s="534"/>
      <c r="GL68" s="534"/>
      <c r="GM68" s="534"/>
      <c r="GN68" s="534"/>
      <c r="GO68" s="534"/>
      <c r="GP68" s="534"/>
      <c r="GQ68" s="534"/>
      <c r="GR68" s="534"/>
      <c r="GS68" s="534"/>
      <c r="GT68" s="534"/>
      <c r="GU68" s="534"/>
      <c r="GV68" s="534"/>
      <c r="GW68" s="534"/>
      <c r="GX68" s="534"/>
      <c r="GY68" s="534"/>
      <c r="GZ68" s="534"/>
      <c r="HA68" s="534"/>
      <c r="HB68" s="534"/>
      <c r="HC68" s="534"/>
      <c r="HD68" s="534"/>
      <c r="HE68" s="534"/>
      <c r="HF68" s="534"/>
      <c r="HG68" s="534"/>
      <c r="HH68" s="534"/>
      <c r="HI68" s="534"/>
      <c r="HJ68" s="534"/>
      <c r="HK68" s="534"/>
      <c r="HL68" s="534"/>
      <c r="HM68" s="534"/>
      <c r="HN68" s="534"/>
      <c r="HO68" s="534"/>
      <c r="HP68" s="534"/>
      <c r="HQ68" s="534"/>
      <c r="HR68" s="534"/>
      <c r="HS68" s="534"/>
      <c r="HT68" s="534"/>
      <c r="HU68" s="534"/>
      <c r="HV68" s="534"/>
      <c r="HW68" s="534"/>
      <c r="HX68" s="534"/>
      <c r="HY68" s="534"/>
      <c r="HZ68" s="534"/>
      <c r="IA68" s="534"/>
      <c r="IB68" s="534"/>
      <c r="IC68" s="534"/>
      <c r="ID68" s="534"/>
      <c r="IE68" s="534"/>
      <c r="IF68" s="534"/>
      <c r="IG68" s="534"/>
      <c r="IH68" s="534"/>
      <c r="II68" s="534"/>
      <c r="IJ68" s="534"/>
      <c r="IK68" s="534"/>
      <c r="IL68" s="534"/>
    </row>
    <row r="69" spans="1:246" s="444" customFormat="1" ht="20.100000000000001" customHeight="1">
      <c r="A69" s="457"/>
      <c r="B69" s="458"/>
      <c r="C69" s="458"/>
      <c r="D69" s="458"/>
      <c r="E69" s="446"/>
      <c r="F69" s="858"/>
      <c r="G69" s="534"/>
      <c r="H69" s="534"/>
      <c r="I69" s="534"/>
      <c r="J69" s="534"/>
      <c r="K69" s="534"/>
      <c r="L69" s="534"/>
      <c r="M69" s="534"/>
      <c r="N69" s="534"/>
      <c r="O69" s="534"/>
      <c r="P69" s="534"/>
      <c r="Q69" s="534"/>
      <c r="R69" s="534"/>
      <c r="S69" s="534"/>
      <c r="T69" s="534"/>
      <c r="U69" s="534"/>
      <c r="V69" s="534"/>
      <c r="W69" s="534"/>
      <c r="X69" s="534"/>
      <c r="Y69" s="534"/>
      <c r="Z69" s="534"/>
      <c r="AA69" s="534"/>
      <c r="AB69" s="534"/>
      <c r="AC69" s="534"/>
      <c r="AD69" s="534"/>
      <c r="AE69" s="534"/>
      <c r="AF69" s="534"/>
      <c r="AG69" s="534"/>
      <c r="AH69" s="534"/>
      <c r="AI69" s="534"/>
      <c r="AJ69" s="534"/>
      <c r="AK69" s="534"/>
      <c r="AL69" s="534"/>
      <c r="AM69" s="534"/>
      <c r="AN69" s="534"/>
      <c r="AO69" s="534"/>
      <c r="AP69" s="534"/>
      <c r="AQ69" s="534"/>
      <c r="AR69" s="534"/>
      <c r="AS69" s="534"/>
      <c r="AT69" s="534"/>
      <c r="AU69" s="534"/>
      <c r="AV69" s="534"/>
      <c r="AW69" s="534"/>
      <c r="AX69" s="534"/>
      <c r="AY69" s="534"/>
      <c r="AZ69" s="534"/>
      <c r="BA69" s="534"/>
      <c r="BB69" s="534"/>
      <c r="BC69" s="534"/>
      <c r="BD69" s="534"/>
      <c r="BE69" s="534"/>
      <c r="BF69" s="534"/>
      <c r="BG69" s="534"/>
      <c r="BH69" s="534"/>
      <c r="BI69" s="534"/>
      <c r="BJ69" s="534"/>
      <c r="BK69" s="534"/>
      <c r="BL69" s="534"/>
      <c r="BM69" s="534"/>
      <c r="BN69" s="534"/>
      <c r="BO69" s="534"/>
      <c r="BP69" s="534"/>
      <c r="BQ69" s="534"/>
      <c r="BR69" s="534"/>
      <c r="BS69" s="534"/>
      <c r="BT69" s="534"/>
      <c r="BU69" s="534"/>
      <c r="BV69" s="534"/>
      <c r="BW69" s="534"/>
      <c r="BX69" s="534"/>
      <c r="BY69" s="534"/>
      <c r="BZ69" s="534"/>
      <c r="CA69" s="534"/>
      <c r="CB69" s="534"/>
      <c r="CC69" s="534"/>
      <c r="CD69" s="534"/>
      <c r="CE69" s="534"/>
      <c r="CF69" s="534"/>
      <c r="CG69" s="534"/>
      <c r="CH69" s="534"/>
      <c r="CI69" s="534"/>
      <c r="CJ69" s="534"/>
      <c r="CK69" s="534"/>
      <c r="CL69" s="534"/>
      <c r="CM69" s="534"/>
      <c r="CN69" s="534"/>
      <c r="CO69" s="534"/>
      <c r="CP69" s="534"/>
      <c r="CQ69" s="534"/>
      <c r="CR69" s="534"/>
      <c r="CS69" s="534"/>
      <c r="CT69" s="534"/>
      <c r="CU69" s="534"/>
      <c r="CV69" s="534"/>
      <c r="CW69" s="534"/>
      <c r="CX69" s="534"/>
      <c r="CY69" s="534"/>
      <c r="CZ69" s="534"/>
      <c r="DA69" s="534"/>
      <c r="DB69" s="534"/>
      <c r="DC69" s="534"/>
      <c r="DD69" s="534"/>
      <c r="DE69" s="534"/>
      <c r="DF69" s="534"/>
      <c r="DG69" s="534"/>
      <c r="DH69" s="534"/>
      <c r="DI69" s="534"/>
      <c r="DJ69" s="534"/>
      <c r="DK69" s="534"/>
      <c r="DL69" s="534"/>
      <c r="DM69" s="534"/>
      <c r="DN69" s="534"/>
      <c r="DO69" s="534"/>
      <c r="DP69" s="534"/>
      <c r="DQ69" s="534"/>
      <c r="DR69" s="534"/>
      <c r="DS69" s="534"/>
      <c r="DT69" s="534"/>
      <c r="DU69" s="534"/>
      <c r="DV69" s="534"/>
      <c r="DW69" s="534"/>
      <c r="DX69" s="534"/>
      <c r="DY69" s="534"/>
      <c r="DZ69" s="534"/>
      <c r="EA69" s="534"/>
      <c r="EB69" s="534"/>
      <c r="EC69" s="534"/>
      <c r="ED69" s="534"/>
      <c r="EE69" s="534"/>
      <c r="EF69" s="534"/>
      <c r="EG69" s="534"/>
      <c r="EH69" s="534"/>
      <c r="EI69" s="534"/>
      <c r="EJ69" s="534"/>
      <c r="EK69" s="534"/>
      <c r="EL69" s="534"/>
      <c r="EM69" s="534"/>
      <c r="EN69" s="534"/>
      <c r="EO69" s="534"/>
      <c r="EP69" s="534"/>
      <c r="EQ69" s="534"/>
      <c r="ER69" s="534"/>
      <c r="ES69" s="534"/>
      <c r="ET69" s="534"/>
      <c r="EU69" s="534"/>
      <c r="EV69" s="534"/>
      <c r="EW69" s="534"/>
      <c r="EX69" s="534"/>
      <c r="EY69" s="534"/>
      <c r="EZ69" s="534"/>
      <c r="FA69" s="534"/>
      <c r="FB69" s="534"/>
      <c r="FC69" s="534"/>
      <c r="FD69" s="534"/>
      <c r="FE69" s="534"/>
      <c r="FF69" s="534"/>
      <c r="FG69" s="534"/>
      <c r="FH69" s="534"/>
      <c r="FI69" s="534"/>
      <c r="FJ69" s="534"/>
      <c r="FK69" s="534"/>
      <c r="FL69" s="534"/>
      <c r="FM69" s="534"/>
      <c r="FN69" s="534"/>
      <c r="FO69" s="534"/>
      <c r="FP69" s="534"/>
      <c r="FQ69" s="534"/>
      <c r="FR69" s="534"/>
      <c r="FS69" s="534"/>
      <c r="FT69" s="534"/>
      <c r="FU69" s="534"/>
      <c r="FV69" s="534"/>
      <c r="FW69" s="534"/>
      <c r="FX69" s="534"/>
      <c r="FY69" s="534"/>
      <c r="FZ69" s="534"/>
      <c r="GA69" s="534"/>
      <c r="GB69" s="534"/>
      <c r="GC69" s="534"/>
      <c r="GD69" s="534"/>
      <c r="GE69" s="534"/>
      <c r="GF69" s="534"/>
      <c r="GG69" s="534"/>
      <c r="GH69" s="534"/>
      <c r="GI69" s="534"/>
      <c r="GJ69" s="534"/>
      <c r="GK69" s="534"/>
      <c r="GL69" s="534"/>
      <c r="GM69" s="534"/>
      <c r="GN69" s="534"/>
      <c r="GO69" s="534"/>
      <c r="GP69" s="534"/>
      <c r="GQ69" s="534"/>
      <c r="GR69" s="534"/>
      <c r="GS69" s="534"/>
      <c r="GT69" s="534"/>
      <c r="GU69" s="534"/>
      <c r="GV69" s="534"/>
      <c r="GW69" s="534"/>
      <c r="GX69" s="534"/>
      <c r="GY69" s="534"/>
      <c r="GZ69" s="534"/>
      <c r="HA69" s="534"/>
      <c r="HB69" s="534"/>
      <c r="HC69" s="534"/>
      <c r="HD69" s="534"/>
      <c r="HE69" s="534"/>
      <c r="HF69" s="534"/>
      <c r="HG69" s="534"/>
      <c r="HH69" s="534"/>
      <c r="HI69" s="534"/>
      <c r="HJ69" s="534"/>
      <c r="HK69" s="534"/>
      <c r="HL69" s="534"/>
      <c r="HM69" s="534"/>
      <c r="HN69" s="534"/>
      <c r="HO69" s="534"/>
      <c r="HP69" s="534"/>
      <c r="HQ69" s="534"/>
      <c r="HR69" s="534"/>
      <c r="HS69" s="534"/>
      <c r="HT69" s="534"/>
      <c r="HU69" s="534"/>
      <c r="HV69" s="534"/>
      <c r="HW69" s="534"/>
      <c r="HX69" s="534"/>
      <c r="HY69" s="534"/>
      <c r="HZ69" s="534"/>
      <c r="IA69" s="534"/>
      <c r="IB69" s="534"/>
      <c r="IC69" s="534"/>
      <c r="ID69" s="534"/>
      <c r="IE69" s="534"/>
      <c r="IF69" s="534"/>
      <c r="IG69" s="534"/>
      <c r="IH69" s="534"/>
      <c r="II69" s="534"/>
      <c r="IJ69" s="534"/>
      <c r="IK69" s="534"/>
      <c r="IL69" s="534"/>
    </row>
    <row r="70" spans="1:246" s="444" customFormat="1" ht="20.100000000000001" customHeight="1">
      <c r="A70" s="457"/>
      <c r="B70" s="458"/>
      <c r="C70" s="458"/>
      <c r="D70" s="458"/>
      <c r="E70" s="446"/>
      <c r="F70" s="858"/>
      <c r="G70" s="534"/>
      <c r="H70" s="534"/>
      <c r="I70" s="534"/>
      <c r="J70" s="534"/>
      <c r="K70" s="534"/>
      <c r="L70" s="534"/>
      <c r="M70" s="534"/>
      <c r="N70" s="534"/>
      <c r="O70" s="534"/>
      <c r="P70" s="534"/>
      <c r="Q70" s="534"/>
      <c r="R70" s="534"/>
      <c r="S70" s="534"/>
      <c r="T70" s="534"/>
      <c r="U70" s="534"/>
      <c r="V70" s="534"/>
      <c r="W70" s="534"/>
      <c r="X70" s="534"/>
      <c r="Y70" s="534"/>
      <c r="Z70" s="534"/>
      <c r="AA70" s="534"/>
      <c r="AB70" s="534"/>
      <c r="AC70" s="534"/>
      <c r="AD70" s="534"/>
      <c r="AE70" s="534"/>
      <c r="AF70" s="534"/>
      <c r="AG70" s="534"/>
      <c r="AH70" s="534"/>
      <c r="AI70" s="534"/>
      <c r="AJ70" s="534"/>
      <c r="AK70" s="534"/>
      <c r="AL70" s="534"/>
      <c r="AM70" s="534"/>
      <c r="AN70" s="534"/>
      <c r="AO70" s="534"/>
      <c r="AP70" s="534"/>
      <c r="AQ70" s="534"/>
      <c r="AR70" s="534"/>
      <c r="AS70" s="534"/>
      <c r="AT70" s="534"/>
      <c r="AU70" s="534"/>
      <c r="AV70" s="534"/>
      <c r="AW70" s="534"/>
      <c r="AX70" s="534"/>
      <c r="AY70" s="534"/>
      <c r="AZ70" s="534"/>
      <c r="BA70" s="534"/>
      <c r="BB70" s="534"/>
      <c r="BC70" s="534"/>
      <c r="BD70" s="534"/>
      <c r="BE70" s="534"/>
      <c r="BF70" s="534"/>
      <c r="BG70" s="534"/>
      <c r="BH70" s="534"/>
      <c r="BI70" s="534"/>
      <c r="BJ70" s="534"/>
      <c r="BK70" s="534"/>
      <c r="BL70" s="534"/>
      <c r="BM70" s="534"/>
      <c r="BN70" s="534"/>
      <c r="BO70" s="534"/>
      <c r="BP70" s="534"/>
      <c r="BQ70" s="534"/>
      <c r="BR70" s="534"/>
      <c r="BS70" s="534"/>
      <c r="BT70" s="534"/>
      <c r="BU70" s="534"/>
      <c r="BV70" s="534"/>
      <c r="BW70" s="534"/>
      <c r="BX70" s="534"/>
      <c r="BY70" s="534"/>
      <c r="BZ70" s="534"/>
      <c r="CA70" s="534"/>
      <c r="CB70" s="534"/>
      <c r="CC70" s="534"/>
      <c r="CD70" s="534"/>
      <c r="CE70" s="534"/>
      <c r="CF70" s="534"/>
      <c r="CG70" s="534"/>
      <c r="CH70" s="534"/>
      <c r="CI70" s="534"/>
      <c r="CJ70" s="534"/>
      <c r="CK70" s="534"/>
      <c r="CL70" s="534"/>
      <c r="CM70" s="534"/>
      <c r="CN70" s="534"/>
      <c r="CO70" s="534"/>
      <c r="CP70" s="534"/>
      <c r="CQ70" s="534"/>
      <c r="CR70" s="534"/>
      <c r="CS70" s="534"/>
      <c r="CT70" s="534"/>
      <c r="CU70" s="534"/>
      <c r="CV70" s="534"/>
      <c r="CW70" s="534"/>
      <c r="CX70" s="534"/>
      <c r="CY70" s="534"/>
      <c r="CZ70" s="534"/>
      <c r="DA70" s="534"/>
      <c r="DB70" s="534"/>
      <c r="DC70" s="534"/>
      <c r="DD70" s="534"/>
      <c r="DE70" s="534"/>
      <c r="DF70" s="534"/>
      <c r="DG70" s="534"/>
      <c r="DH70" s="534"/>
      <c r="DI70" s="534"/>
      <c r="DJ70" s="534"/>
      <c r="DK70" s="534"/>
      <c r="DL70" s="534"/>
      <c r="DM70" s="534"/>
      <c r="DN70" s="534"/>
      <c r="DO70" s="534"/>
      <c r="DP70" s="534"/>
      <c r="DQ70" s="534"/>
      <c r="DR70" s="534"/>
      <c r="DS70" s="534"/>
      <c r="DT70" s="534"/>
      <c r="DU70" s="534"/>
      <c r="DV70" s="534"/>
      <c r="DW70" s="534"/>
      <c r="DX70" s="534"/>
      <c r="DY70" s="534"/>
      <c r="DZ70" s="534"/>
      <c r="EA70" s="534"/>
      <c r="EB70" s="534"/>
      <c r="EC70" s="534"/>
      <c r="ED70" s="534"/>
      <c r="EE70" s="534"/>
      <c r="EF70" s="534"/>
      <c r="EG70" s="534"/>
      <c r="EH70" s="534"/>
      <c r="EI70" s="534"/>
      <c r="EJ70" s="534"/>
      <c r="EK70" s="534"/>
      <c r="EL70" s="534"/>
      <c r="EM70" s="534"/>
      <c r="EN70" s="534"/>
      <c r="EO70" s="534"/>
      <c r="EP70" s="534"/>
      <c r="EQ70" s="534"/>
      <c r="ER70" s="534"/>
      <c r="ES70" s="534"/>
      <c r="ET70" s="534"/>
      <c r="EU70" s="534"/>
      <c r="EV70" s="534"/>
      <c r="EW70" s="534"/>
      <c r="EX70" s="534"/>
      <c r="EY70" s="534"/>
      <c r="EZ70" s="534"/>
      <c r="FA70" s="534"/>
      <c r="FB70" s="534"/>
      <c r="FC70" s="534"/>
      <c r="FD70" s="534"/>
      <c r="FE70" s="534"/>
      <c r="FF70" s="534"/>
      <c r="FG70" s="534"/>
      <c r="FH70" s="534"/>
      <c r="FI70" s="534"/>
      <c r="FJ70" s="534"/>
      <c r="FK70" s="534"/>
      <c r="FL70" s="534"/>
      <c r="FM70" s="534"/>
      <c r="FN70" s="534"/>
      <c r="FO70" s="534"/>
      <c r="FP70" s="534"/>
      <c r="FQ70" s="534"/>
      <c r="FR70" s="534"/>
      <c r="FS70" s="534"/>
      <c r="FT70" s="534"/>
      <c r="FU70" s="534"/>
      <c r="FV70" s="534"/>
      <c r="FW70" s="534"/>
      <c r="FX70" s="534"/>
      <c r="FY70" s="534"/>
      <c r="FZ70" s="534"/>
      <c r="GA70" s="534"/>
      <c r="GB70" s="534"/>
      <c r="GC70" s="534"/>
      <c r="GD70" s="534"/>
      <c r="GE70" s="534"/>
      <c r="GF70" s="534"/>
      <c r="GG70" s="534"/>
      <c r="GH70" s="534"/>
      <c r="GI70" s="534"/>
      <c r="GJ70" s="534"/>
      <c r="GK70" s="534"/>
      <c r="GL70" s="534"/>
      <c r="GM70" s="534"/>
      <c r="GN70" s="534"/>
      <c r="GO70" s="534"/>
      <c r="GP70" s="534"/>
      <c r="GQ70" s="534"/>
      <c r="GR70" s="534"/>
      <c r="GS70" s="534"/>
      <c r="GT70" s="534"/>
      <c r="GU70" s="534"/>
      <c r="GV70" s="534"/>
      <c r="GW70" s="534"/>
      <c r="GX70" s="534"/>
      <c r="GY70" s="534"/>
      <c r="GZ70" s="534"/>
      <c r="HA70" s="534"/>
      <c r="HB70" s="534"/>
      <c r="HC70" s="534"/>
      <c r="HD70" s="534"/>
      <c r="HE70" s="534"/>
      <c r="HF70" s="534"/>
      <c r="HG70" s="534"/>
      <c r="HH70" s="534"/>
      <c r="HI70" s="534"/>
      <c r="HJ70" s="534"/>
      <c r="HK70" s="534"/>
      <c r="HL70" s="534"/>
      <c r="HM70" s="534"/>
      <c r="HN70" s="534"/>
      <c r="HO70" s="534"/>
      <c r="HP70" s="534"/>
      <c r="HQ70" s="534"/>
      <c r="HR70" s="534"/>
      <c r="HS70" s="534"/>
      <c r="HT70" s="534"/>
      <c r="HU70" s="534"/>
      <c r="HV70" s="534"/>
      <c r="HW70" s="534"/>
      <c r="HX70" s="534"/>
      <c r="HY70" s="534"/>
      <c r="HZ70" s="534"/>
      <c r="IA70" s="534"/>
      <c r="IB70" s="534"/>
      <c r="IC70" s="534"/>
      <c r="ID70" s="534"/>
      <c r="IE70" s="534"/>
      <c r="IF70" s="534"/>
      <c r="IG70" s="534"/>
      <c r="IH70" s="534"/>
      <c r="II70" s="534"/>
      <c r="IJ70" s="534"/>
      <c r="IK70" s="534"/>
      <c r="IL70" s="534"/>
    </row>
    <row r="71" spans="1:246" s="444" customFormat="1" ht="20.100000000000001" customHeight="1">
      <c r="A71" s="457"/>
      <c r="B71" s="458"/>
      <c r="C71" s="458"/>
      <c r="D71" s="458"/>
      <c r="E71" s="446"/>
      <c r="F71" s="537"/>
      <c r="G71" s="534"/>
      <c r="H71" s="534"/>
      <c r="I71" s="534"/>
      <c r="J71" s="534"/>
      <c r="K71" s="534"/>
      <c r="L71" s="534"/>
      <c r="M71" s="534"/>
      <c r="N71" s="534"/>
      <c r="O71" s="534"/>
      <c r="P71" s="534"/>
      <c r="Q71" s="534"/>
      <c r="R71" s="534"/>
      <c r="S71" s="534"/>
      <c r="T71" s="534"/>
      <c r="U71" s="534"/>
      <c r="V71" s="534"/>
      <c r="W71" s="534"/>
      <c r="X71" s="534"/>
      <c r="Y71" s="534"/>
      <c r="Z71" s="534"/>
      <c r="AA71" s="534"/>
      <c r="AB71" s="534"/>
      <c r="AC71" s="534"/>
      <c r="AD71" s="534"/>
      <c r="AE71" s="534"/>
      <c r="AF71" s="534"/>
      <c r="AG71" s="534"/>
      <c r="AH71" s="534"/>
      <c r="AI71" s="534"/>
      <c r="AJ71" s="534"/>
      <c r="AK71" s="534"/>
      <c r="AL71" s="534"/>
      <c r="AM71" s="534"/>
      <c r="AN71" s="534"/>
      <c r="AO71" s="534"/>
      <c r="AP71" s="534"/>
      <c r="AQ71" s="534"/>
      <c r="AR71" s="534"/>
      <c r="AS71" s="534"/>
      <c r="AT71" s="534"/>
      <c r="AU71" s="534"/>
      <c r="AV71" s="534"/>
      <c r="AW71" s="534"/>
      <c r="AX71" s="534"/>
      <c r="AY71" s="534"/>
      <c r="AZ71" s="534"/>
      <c r="BA71" s="534"/>
      <c r="BB71" s="534"/>
      <c r="BC71" s="534"/>
      <c r="BD71" s="534"/>
      <c r="BE71" s="534"/>
      <c r="BF71" s="534"/>
      <c r="BG71" s="534"/>
      <c r="BH71" s="534"/>
      <c r="BI71" s="534"/>
      <c r="BJ71" s="534"/>
      <c r="BK71" s="534"/>
      <c r="BL71" s="534"/>
      <c r="BM71" s="534"/>
      <c r="BN71" s="534"/>
      <c r="BO71" s="534"/>
      <c r="BP71" s="534"/>
      <c r="BQ71" s="534"/>
      <c r="BR71" s="534"/>
      <c r="BS71" s="534"/>
      <c r="BT71" s="534"/>
      <c r="BU71" s="534"/>
      <c r="BV71" s="534"/>
      <c r="BW71" s="534"/>
      <c r="BX71" s="534"/>
      <c r="BY71" s="534"/>
      <c r="BZ71" s="534"/>
      <c r="CA71" s="534"/>
      <c r="CB71" s="534"/>
      <c r="CC71" s="534"/>
      <c r="CD71" s="534"/>
      <c r="CE71" s="534"/>
      <c r="CF71" s="534"/>
      <c r="CG71" s="534"/>
      <c r="CH71" s="534"/>
      <c r="CI71" s="534"/>
      <c r="CJ71" s="534"/>
      <c r="CK71" s="534"/>
      <c r="CL71" s="534"/>
      <c r="CM71" s="534"/>
      <c r="CN71" s="534"/>
      <c r="CO71" s="534"/>
      <c r="CP71" s="534"/>
      <c r="CQ71" s="534"/>
      <c r="CR71" s="534"/>
      <c r="CS71" s="534"/>
      <c r="CT71" s="534"/>
      <c r="CU71" s="534"/>
      <c r="CV71" s="534"/>
      <c r="CW71" s="534"/>
      <c r="CX71" s="534"/>
      <c r="CY71" s="534"/>
      <c r="CZ71" s="534"/>
      <c r="DA71" s="534"/>
      <c r="DB71" s="534"/>
      <c r="DC71" s="534"/>
      <c r="DD71" s="534"/>
      <c r="DE71" s="534"/>
      <c r="DF71" s="534"/>
      <c r="DG71" s="534"/>
      <c r="DH71" s="534"/>
      <c r="DI71" s="534"/>
      <c r="DJ71" s="534"/>
      <c r="DK71" s="534"/>
      <c r="DL71" s="534"/>
      <c r="DM71" s="534"/>
      <c r="DN71" s="534"/>
      <c r="DO71" s="534"/>
      <c r="DP71" s="534"/>
      <c r="DQ71" s="534"/>
      <c r="DR71" s="534"/>
      <c r="DS71" s="534"/>
      <c r="DT71" s="534"/>
      <c r="DU71" s="534"/>
      <c r="DV71" s="534"/>
      <c r="DW71" s="534"/>
      <c r="DX71" s="534"/>
      <c r="DY71" s="534"/>
      <c r="DZ71" s="534"/>
      <c r="EA71" s="534"/>
      <c r="EB71" s="534"/>
      <c r="EC71" s="534"/>
      <c r="ED71" s="534"/>
      <c r="EE71" s="534"/>
      <c r="EF71" s="534"/>
      <c r="EG71" s="534"/>
      <c r="EH71" s="534"/>
      <c r="EI71" s="534"/>
      <c r="EJ71" s="534"/>
      <c r="EK71" s="534"/>
      <c r="EL71" s="534"/>
      <c r="EM71" s="534"/>
      <c r="EN71" s="534"/>
      <c r="EO71" s="534"/>
      <c r="EP71" s="534"/>
      <c r="EQ71" s="534"/>
      <c r="ER71" s="534"/>
      <c r="ES71" s="534"/>
      <c r="ET71" s="534"/>
      <c r="EU71" s="534"/>
      <c r="EV71" s="534"/>
      <c r="EW71" s="534"/>
      <c r="EX71" s="534"/>
      <c r="EY71" s="534"/>
      <c r="EZ71" s="534"/>
      <c r="FA71" s="534"/>
      <c r="FB71" s="534"/>
      <c r="FC71" s="534"/>
      <c r="FD71" s="534"/>
      <c r="FE71" s="534"/>
      <c r="FF71" s="534"/>
      <c r="FG71" s="534"/>
      <c r="FH71" s="534"/>
      <c r="FI71" s="534"/>
      <c r="FJ71" s="534"/>
      <c r="FK71" s="534"/>
      <c r="FL71" s="534"/>
      <c r="FM71" s="534"/>
      <c r="FN71" s="534"/>
      <c r="FO71" s="534"/>
      <c r="FP71" s="534"/>
      <c r="FQ71" s="534"/>
      <c r="FR71" s="534"/>
      <c r="FS71" s="534"/>
      <c r="FT71" s="534"/>
      <c r="FU71" s="534"/>
      <c r="FV71" s="534"/>
      <c r="FW71" s="534"/>
      <c r="FX71" s="534"/>
      <c r="FY71" s="534"/>
      <c r="FZ71" s="534"/>
      <c r="GA71" s="534"/>
      <c r="GB71" s="534"/>
      <c r="GC71" s="534"/>
      <c r="GD71" s="534"/>
      <c r="GE71" s="534"/>
      <c r="GF71" s="534"/>
      <c r="GG71" s="534"/>
      <c r="GH71" s="534"/>
      <c r="GI71" s="534"/>
      <c r="GJ71" s="534"/>
      <c r="GK71" s="534"/>
      <c r="GL71" s="534"/>
      <c r="GM71" s="534"/>
      <c r="GN71" s="534"/>
      <c r="GO71" s="534"/>
      <c r="GP71" s="534"/>
      <c r="GQ71" s="534"/>
      <c r="GR71" s="534"/>
      <c r="GS71" s="534"/>
      <c r="GT71" s="534"/>
      <c r="GU71" s="534"/>
      <c r="GV71" s="534"/>
      <c r="GW71" s="534"/>
      <c r="GX71" s="534"/>
      <c r="GY71" s="534"/>
      <c r="GZ71" s="534"/>
      <c r="HA71" s="534"/>
      <c r="HB71" s="534"/>
      <c r="HC71" s="534"/>
      <c r="HD71" s="534"/>
      <c r="HE71" s="534"/>
      <c r="HF71" s="534"/>
      <c r="HG71" s="534"/>
      <c r="HH71" s="534"/>
      <c r="HI71" s="534"/>
      <c r="HJ71" s="534"/>
      <c r="HK71" s="534"/>
      <c r="HL71" s="534"/>
      <c r="HM71" s="534"/>
      <c r="HN71" s="534"/>
      <c r="HO71" s="534"/>
      <c r="HP71" s="534"/>
      <c r="HQ71" s="534"/>
      <c r="HR71" s="534"/>
      <c r="HS71" s="534"/>
      <c r="HT71" s="534"/>
      <c r="HU71" s="534"/>
      <c r="HV71" s="534"/>
      <c r="HW71" s="534"/>
      <c r="HX71" s="534"/>
      <c r="HY71" s="534"/>
      <c r="HZ71" s="534"/>
      <c r="IA71" s="534"/>
      <c r="IB71" s="534"/>
      <c r="IC71" s="534"/>
      <c r="ID71" s="534"/>
      <c r="IE71" s="534"/>
      <c r="IF71" s="534"/>
      <c r="IG71" s="534"/>
      <c r="IH71" s="534"/>
      <c r="II71" s="534"/>
      <c r="IJ71" s="534"/>
      <c r="IK71" s="534"/>
      <c r="IL71" s="534"/>
    </row>
    <row r="72" spans="1:246" s="444" customFormat="1" ht="20.100000000000001" customHeight="1">
      <c r="A72" s="457"/>
      <c r="B72" s="458"/>
      <c r="C72" s="458"/>
      <c r="D72" s="458"/>
      <c r="E72" s="446"/>
      <c r="F72" s="447"/>
      <c r="G72" s="534"/>
      <c r="H72" s="534"/>
      <c r="I72" s="534"/>
      <c r="J72" s="534"/>
      <c r="K72" s="534"/>
      <c r="L72" s="534"/>
      <c r="M72" s="534"/>
      <c r="N72" s="534"/>
      <c r="O72" s="534"/>
      <c r="P72" s="534"/>
      <c r="Q72" s="534"/>
      <c r="R72" s="534"/>
      <c r="S72" s="534"/>
      <c r="T72" s="534"/>
      <c r="U72" s="534"/>
      <c r="V72" s="534"/>
      <c r="W72" s="534"/>
      <c r="X72" s="534"/>
      <c r="Y72" s="534"/>
      <c r="Z72" s="534"/>
      <c r="AA72" s="534"/>
      <c r="AB72" s="534"/>
      <c r="AC72" s="534"/>
      <c r="AD72" s="534"/>
      <c r="AE72" s="534"/>
      <c r="AF72" s="534"/>
      <c r="AG72" s="534"/>
      <c r="AH72" s="534"/>
      <c r="AI72" s="534"/>
      <c r="AJ72" s="534"/>
      <c r="AK72" s="534"/>
      <c r="AL72" s="534"/>
      <c r="AM72" s="534"/>
      <c r="AN72" s="534"/>
      <c r="AO72" s="534"/>
      <c r="AP72" s="534"/>
      <c r="AQ72" s="534"/>
      <c r="AR72" s="534"/>
      <c r="AS72" s="534"/>
      <c r="AT72" s="534"/>
      <c r="AU72" s="534"/>
      <c r="AV72" s="534"/>
      <c r="AW72" s="534"/>
      <c r="AX72" s="534"/>
      <c r="AY72" s="534"/>
      <c r="AZ72" s="534"/>
      <c r="BA72" s="534"/>
      <c r="BB72" s="534"/>
      <c r="BC72" s="534"/>
      <c r="BD72" s="534"/>
      <c r="BE72" s="534"/>
      <c r="BF72" s="534"/>
      <c r="BG72" s="534"/>
      <c r="BH72" s="534"/>
      <c r="BI72" s="534"/>
      <c r="BJ72" s="534"/>
      <c r="BK72" s="534"/>
      <c r="BL72" s="534"/>
      <c r="BM72" s="534"/>
      <c r="BN72" s="534"/>
      <c r="BO72" s="534"/>
      <c r="BP72" s="534"/>
      <c r="BQ72" s="534"/>
      <c r="BR72" s="534"/>
      <c r="BS72" s="534"/>
      <c r="BT72" s="534"/>
      <c r="BU72" s="534"/>
      <c r="BV72" s="534"/>
      <c r="BW72" s="534"/>
      <c r="BX72" s="534"/>
      <c r="BY72" s="534"/>
      <c r="BZ72" s="534"/>
      <c r="CA72" s="534"/>
      <c r="CB72" s="534"/>
      <c r="CC72" s="534"/>
      <c r="CD72" s="534"/>
      <c r="CE72" s="534"/>
      <c r="CF72" s="534"/>
      <c r="CG72" s="534"/>
      <c r="CH72" s="534"/>
      <c r="CI72" s="534"/>
      <c r="CJ72" s="534"/>
      <c r="CK72" s="534"/>
      <c r="CL72" s="534"/>
      <c r="CM72" s="534"/>
      <c r="CN72" s="534"/>
      <c r="CO72" s="534"/>
      <c r="CP72" s="534"/>
      <c r="CQ72" s="534"/>
      <c r="CR72" s="534"/>
      <c r="CS72" s="534"/>
      <c r="CT72" s="534"/>
      <c r="CU72" s="534"/>
      <c r="CV72" s="534"/>
      <c r="CW72" s="534"/>
      <c r="CX72" s="534"/>
      <c r="CY72" s="534"/>
      <c r="CZ72" s="534"/>
      <c r="DA72" s="534"/>
      <c r="DB72" s="534"/>
      <c r="DC72" s="534"/>
      <c r="DD72" s="534"/>
      <c r="DE72" s="534"/>
      <c r="DF72" s="534"/>
      <c r="DG72" s="534"/>
      <c r="DH72" s="534"/>
      <c r="DI72" s="534"/>
      <c r="DJ72" s="534"/>
      <c r="DK72" s="534"/>
      <c r="DL72" s="534"/>
      <c r="DM72" s="534"/>
      <c r="DN72" s="534"/>
      <c r="DO72" s="534"/>
      <c r="DP72" s="534"/>
      <c r="DQ72" s="534"/>
      <c r="DR72" s="534"/>
      <c r="DS72" s="534"/>
      <c r="DT72" s="534"/>
      <c r="DU72" s="534"/>
      <c r="DV72" s="534"/>
      <c r="DW72" s="534"/>
      <c r="DX72" s="534"/>
      <c r="DY72" s="534"/>
      <c r="DZ72" s="534"/>
      <c r="EA72" s="534"/>
      <c r="EB72" s="534"/>
      <c r="EC72" s="534"/>
      <c r="ED72" s="534"/>
      <c r="EE72" s="534"/>
      <c r="EF72" s="534"/>
      <c r="EG72" s="534"/>
      <c r="EH72" s="534"/>
      <c r="EI72" s="534"/>
      <c r="EJ72" s="534"/>
      <c r="EK72" s="534"/>
      <c r="EL72" s="534"/>
      <c r="EM72" s="534"/>
      <c r="EN72" s="534"/>
      <c r="EO72" s="534"/>
      <c r="EP72" s="534"/>
      <c r="EQ72" s="534"/>
      <c r="ER72" s="534"/>
      <c r="ES72" s="534"/>
      <c r="ET72" s="534"/>
      <c r="EU72" s="534"/>
      <c r="EV72" s="534"/>
      <c r="EW72" s="534"/>
      <c r="EX72" s="534"/>
      <c r="EY72" s="534"/>
      <c r="EZ72" s="534"/>
      <c r="FA72" s="534"/>
      <c r="FB72" s="534"/>
      <c r="FC72" s="534"/>
      <c r="FD72" s="534"/>
      <c r="FE72" s="534"/>
      <c r="FF72" s="534"/>
      <c r="FG72" s="534"/>
      <c r="FH72" s="534"/>
      <c r="FI72" s="534"/>
      <c r="FJ72" s="534"/>
      <c r="FK72" s="534"/>
      <c r="FL72" s="534"/>
      <c r="FM72" s="534"/>
      <c r="FN72" s="534"/>
      <c r="FO72" s="534"/>
      <c r="FP72" s="534"/>
      <c r="FQ72" s="534"/>
      <c r="FR72" s="534"/>
      <c r="FS72" s="534"/>
      <c r="FT72" s="534"/>
      <c r="FU72" s="534"/>
      <c r="FV72" s="534"/>
      <c r="FW72" s="534"/>
      <c r="FX72" s="534"/>
      <c r="FY72" s="534"/>
      <c r="FZ72" s="534"/>
      <c r="GA72" s="534"/>
      <c r="GB72" s="534"/>
      <c r="GC72" s="534"/>
      <c r="GD72" s="534"/>
      <c r="GE72" s="534"/>
      <c r="GF72" s="534"/>
      <c r="GG72" s="534"/>
      <c r="GH72" s="534"/>
      <c r="GI72" s="534"/>
      <c r="GJ72" s="534"/>
      <c r="GK72" s="534"/>
      <c r="GL72" s="534"/>
      <c r="GM72" s="534"/>
      <c r="GN72" s="534"/>
      <c r="GO72" s="534"/>
      <c r="GP72" s="534"/>
      <c r="GQ72" s="534"/>
      <c r="GR72" s="534"/>
      <c r="GS72" s="534"/>
      <c r="GT72" s="534"/>
      <c r="GU72" s="534"/>
      <c r="GV72" s="534"/>
      <c r="GW72" s="534"/>
      <c r="GX72" s="534"/>
      <c r="GY72" s="534"/>
      <c r="GZ72" s="534"/>
      <c r="HA72" s="534"/>
      <c r="HB72" s="534"/>
      <c r="HC72" s="534"/>
      <c r="HD72" s="534"/>
      <c r="HE72" s="534"/>
      <c r="HF72" s="534"/>
      <c r="HG72" s="534"/>
      <c r="HH72" s="534"/>
      <c r="HI72" s="534"/>
      <c r="HJ72" s="534"/>
      <c r="HK72" s="534"/>
      <c r="HL72" s="534"/>
      <c r="HM72" s="534"/>
      <c r="HN72" s="534"/>
      <c r="HO72" s="534"/>
      <c r="HP72" s="534"/>
      <c r="HQ72" s="534"/>
      <c r="HR72" s="534"/>
      <c r="HS72" s="534"/>
      <c r="HT72" s="534"/>
      <c r="HU72" s="534"/>
      <c r="HV72" s="534"/>
      <c r="HW72" s="534"/>
      <c r="HX72" s="534"/>
      <c r="HY72" s="534"/>
      <c r="HZ72" s="534"/>
      <c r="IA72" s="534"/>
      <c r="IB72" s="534"/>
      <c r="IC72" s="534"/>
      <c r="ID72" s="534"/>
      <c r="IE72" s="534"/>
      <c r="IF72" s="534"/>
      <c r="IG72" s="534"/>
      <c r="IH72" s="534"/>
      <c r="II72" s="534"/>
      <c r="IJ72" s="534"/>
      <c r="IK72" s="534"/>
      <c r="IL72" s="534"/>
    </row>
    <row r="73" spans="1:246" s="444" customFormat="1" ht="20.100000000000001" customHeight="1">
      <c r="A73" s="457"/>
      <c r="B73" s="458"/>
      <c r="C73" s="458"/>
      <c r="D73" s="458"/>
      <c r="E73" s="446"/>
      <c r="F73" s="447"/>
      <c r="G73" s="534"/>
      <c r="H73" s="534"/>
      <c r="I73" s="534"/>
      <c r="J73" s="534"/>
      <c r="K73" s="534"/>
      <c r="L73" s="534"/>
      <c r="M73" s="534"/>
      <c r="N73" s="534"/>
      <c r="O73" s="534"/>
      <c r="P73" s="534"/>
      <c r="Q73" s="534"/>
      <c r="R73" s="534"/>
      <c r="S73" s="534"/>
      <c r="T73" s="534"/>
      <c r="U73" s="534"/>
      <c r="V73" s="534"/>
      <c r="W73" s="534"/>
      <c r="X73" s="534"/>
      <c r="Y73" s="534"/>
      <c r="Z73" s="534"/>
      <c r="AA73" s="534"/>
      <c r="AB73" s="534"/>
      <c r="AC73" s="534"/>
      <c r="AD73" s="534"/>
      <c r="AE73" s="534"/>
      <c r="AF73" s="534"/>
      <c r="AG73" s="534"/>
      <c r="AH73" s="534"/>
      <c r="AI73" s="534"/>
      <c r="AJ73" s="534"/>
      <c r="AK73" s="534"/>
      <c r="AL73" s="534"/>
      <c r="AM73" s="534"/>
      <c r="AN73" s="534"/>
      <c r="AO73" s="534"/>
      <c r="AP73" s="534"/>
      <c r="AQ73" s="534"/>
      <c r="AR73" s="534"/>
      <c r="AS73" s="534"/>
      <c r="AT73" s="534"/>
      <c r="AU73" s="534"/>
      <c r="AV73" s="534"/>
      <c r="AW73" s="534"/>
      <c r="AX73" s="534"/>
      <c r="AY73" s="534"/>
      <c r="AZ73" s="534"/>
      <c r="BA73" s="534"/>
      <c r="BB73" s="534"/>
      <c r="BC73" s="534"/>
      <c r="BD73" s="534"/>
      <c r="BE73" s="534"/>
      <c r="BF73" s="534"/>
      <c r="BG73" s="534"/>
      <c r="BH73" s="534"/>
      <c r="BI73" s="534"/>
      <c r="BJ73" s="534"/>
      <c r="BK73" s="534"/>
      <c r="BL73" s="534"/>
      <c r="BM73" s="534"/>
      <c r="BN73" s="534"/>
      <c r="BO73" s="534"/>
      <c r="BP73" s="534"/>
      <c r="BQ73" s="534"/>
      <c r="BR73" s="534"/>
      <c r="BS73" s="534"/>
      <c r="BT73" s="534"/>
      <c r="BU73" s="534"/>
      <c r="BV73" s="534"/>
      <c r="BW73" s="534"/>
      <c r="BX73" s="534"/>
      <c r="BY73" s="534"/>
      <c r="BZ73" s="534"/>
      <c r="CA73" s="534"/>
      <c r="CB73" s="534"/>
      <c r="CC73" s="534"/>
      <c r="CD73" s="534"/>
      <c r="CE73" s="534"/>
      <c r="CF73" s="534"/>
      <c r="CG73" s="534"/>
      <c r="CH73" s="534"/>
      <c r="CI73" s="534"/>
      <c r="CJ73" s="534"/>
      <c r="CK73" s="534"/>
      <c r="CL73" s="534"/>
      <c r="CM73" s="534"/>
      <c r="CN73" s="534"/>
      <c r="CO73" s="534"/>
      <c r="CP73" s="534"/>
      <c r="CQ73" s="534"/>
      <c r="CR73" s="534"/>
      <c r="CS73" s="534"/>
      <c r="CT73" s="534"/>
      <c r="CU73" s="534"/>
      <c r="CV73" s="534"/>
      <c r="CW73" s="534"/>
      <c r="CX73" s="534"/>
      <c r="CY73" s="534"/>
      <c r="CZ73" s="534"/>
      <c r="DA73" s="534"/>
      <c r="DB73" s="534"/>
      <c r="DC73" s="534"/>
      <c r="DD73" s="534"/>
      <c r="DE73" s="534"/>
      <c r="DF73" s="534"/>
      <c r="DG73" s="534"/>
      <c r="DH73" s="534"/>
      <c r="DI73" s="534"/>
      <c r="DJ73" s="534"/>
      <c r="DK73" s="534"/>
      <c r="DL73" s="534"/>
      <c r="DM73" s="534"/>
      <c r="DN73" s="534"/>
      <c r="DO73" s="534"/>
      <c r="DP73" s="534"/>
      <c r="DQ73" s="534"/>
      <c r="DR73" s="534"/>
      <c r="DS73" s="534"/>
      <c r="DT73" s="534"/>
      <c r="DU73" s="534"/>
      <c r="DV73" s="534"/>
      <c r="DW73" s="534"/>
      <c r="DX73" s="534"/>
      <c r="DY73" s="534"/>
      <c r="DZ73" s="534"/>
      <c r="EA73" s="534"/>
      <c r="EB73" s="534"/>
      <c r="EC73" s="534"/>
      <c r="ED73" s="534"/>
      <c r="EE73" s="534"/>
      <c r="EF73" s="534"/>
      <c r="EG73" s="534"/>
      <c r="EH73" s="534"/>
      <c r="EI73" s="534"/>
      <c r="EJ73" s="534"/>
      <c r="EK73" s="534"/>
      <c r="EL73" s="534"/>
      <c r="EM73" s="534"/>
      <c r="EN73" s="534"/>
      <c r="EO73" s="534"/>
      <c r="EP73" s="534"/>
      <c r="EQ73" s="534"/>
      <c r="ER73" s="534"/>
      <c r="ES73" s="534"/>
      <c r="ET73" s="534"/>
      <c r="EU73" s="534"/>
      <c r="EV73" s="534"/>
      <c r="EW73" s="534"/>
      <c r="EX73" s="534"/>
      <c r="EY73" s="534"/>
      <c r="EZ73" s="534"/>
      <c r="FA73" s="534"/>
      <c r="FB73" s="534"/>
      <c r="FC73" s="534"/>
      <c r="FD73" s="534"/>
      <c r="FE73" s="534"/>
      <c r="FF73" s="534"/>
      <c r="FG73" s="534"/>
      <c r="FH73" s="534"/>
      <c r="FI73" s="534"/>
      <c r="FJ73" s="534"/>
      <c r="FK73" s="534"/>
      <c r="FL73" s="534"/>
      <c r="FM73" s="534"/>
      <c r="FN73" s="534"/>
      <c r="FO73" s="534"/>
      <c r="FP73" s="534"/>
      <c r="FQ73" s="534"/>
      <c r="FR73" s="534"/>
      <c r="FS73" s="534"/>
      <c r="FT73" s="534"/>
      <c r="FU73" s="534"/>
      <c r="FV73" s="534"/>
      <c r="FW73" s="534"/>
      <c r="FX73" s="534"/>
      <c r="FY73" s="534"/>
      <c r="FZ73" s="534"/>
      <c r="GA73" s="534"/>
      <c r="GB73" s="534"/>
      <c r="GC73" s="534"/>
      <c r="GD73" s="534"/>
      <c r="GE73" s="534"/>
      <c r="GF73" s="534"/>
      <c r="GG73" s="534"/>
      <c r="GH73" s="534"/>
      <c r="GI73" s="534"/>
      <c r="GJ73" s="534"/>
      <c r="GK73" s="534"/>
      <c r="GL73" s="534"/>
      <c r="GM73" s="534"/>
      <c r="GN73" s="534"/>
      <c r="GO73" s="534"/>
      <c r="GP73" s="534"/>
      <c r="GQ73" s="534"/>
      <c r="GR73" s="534"/>
      <c r="GS73" s="534"/>
      <c r="GT73" s="534"/>
      <c r="GU73" s="534"/>
      <c r="GV73" s="534"/>
      <c r="GW73" s="534"/>
      <c r="GX73" s="534"/>
      <c r="GY73" s="534"/>
      <c r="GZ73" s="534"/>
      <c r="HA73" s="534"/>
      <c r="HB73" s="534"/>
      <c r="HC73" s="534"/>
      <c r="HD73" s="534"/>
      <c r="HE73" s="534"/>
      <c r="HF73" s="534"/>
      <c r="HG73" s="534"/>
      <c r="HH73" s="534"/>
      <c r="HI73" s="534"/>
      <c r="HJ73" s="534"/>
      <c r="HK73" s="534"/>
      <c r="HL73" s="534"/>
      <c r="HM73" s="534"/>
      <c r="HN73" s="534"/>
      <c r="HO73" s="534"/>
      <c r="HP73" s="534"/>
      <c r="HQ73" s="534"/>
      <c r="HR73" s="534"/>
      <c r="HS73" s="534"/>
      <c r="HT73" s="534"/>
      <c r="HU73" s="534"/>
      <c r="HV73" s="534"/>
      <c r="HW73" s="534"/>
      <c r="HX73" s="534"/>
      <c r="HY73" s="534"/>
      <c r="HZ73" s="534"/>
      <c r="IA73" s="534"/>
      <c r="IB73" s="534"/>
      <c r="IC73" s="534"/>
      <c r="ID73" s="534"/>
      <c r="IE73" s="534"/>
      <c r="IF73" s="534"/>
      <c r="IG73" s="534"/>
      <c r="IH73" s="534"/>
      <c r="II73" s="534"/>
      <c r="IJ73" s="534"/>
      <c r="IK73" s="534"/>
      <c r="IL73" s="534"/>
    </row>
    <row r="74" spans="1:246" s="444" customFormat="1" ht="20.100000000000001" customHeight="1">
      <c r="A74" s="457"/>
      <c r="B74" s="458"/>
      <c r="C74" s="458"/>
      <c r="D74" s="458"/>
      <c r="E74" s="446">
        <v>250510</v>
      </c>
      <c r="F74" s="465" t="s">
        <v>2646</v>
      </c>
      <c r="G74" s="534"/>
      <c r="H74" s="534"/>
      <c r="I74" s="534"/>
      <c r="J74" s="534"/>
      <c r="K74" s="534"/>
      <c r="L74" s="534"/>
      <c r="M74" s="534"/>
      <c r="N74" s="534"/>
      <c r="O74" s="534"/>
      <c r="P74" s="534"/>
      <c r="Q74" s="534"/>
      <c r="R74" s="534"/>
      <c r="S74" s="534"/>
      <c r="T74" s="534"/>
      <c r="U74" s="534"/>
      <c r="V74" s="534"/>
      <c r="W74" s="534"/>
      <c r="X74" s="534"/>
      <c r="Y74" s="534"/>
      <c r="Z74" s="534"/>
      <c r="AA74" s="534"/>
      <c r="AB74" s="534"/>
      <c r="AC74" s="534"/>
      <c r="AD74" s="534"/>
      <c r="AE74" s="534"/>
      <c r="AF74" s="534"/>
      <c r="AG74" s="534"/>
      <c r="AH74" s="534"/>
      <c r="AI74" s="534"/>
      <c r="AJ74" s="534"/>
      <c r="AK74" s="534"/>
      <c r="AL74" s="534"/>
      <c r="AM74" s="534"/>
      <c r="AN74" s="534"/>
      <c r="AO74" s="534"/>
      <c r="AP74" s="534"/>
      <c r="AQ74" s="534"/>
      <c r="AR74" s="534"/>
      <c r="AS74" s="534"/>
      <c r="AT74" s="534"/>
      <c r="AU74" s="534"/>
      <c r="AV74" s="534"/>
      <c r="AW74" s="534"/>
      <c r="AX74" s="534"/>
      <c r="AY74" s="534"/>
      <c r="AZ74" s="534"/>
      <c r="BA74" s="534"/>
      <c r="BB74" s="534"/>
      <c r="BC74" s="534"/>
      <c r="BD74" s="534"/>
      <c r="BE74" s="534"/>
      <c r="BF74" s="534"/>
      <c r="BG74" s="534"/>
      <c r="BH74" s="534"/>
      <c r="BI74" s="534"/>
      <c r="BJ74" s="534"/>
      <c r="BK74" s="534"/>
      <c r="BL74" s="534"/>
      <c r="BM74" s="534"/>
      <c r="BN74" s="534"/>
      <c r="BO74" s="534"/>
      <c r="BP74" s="534"/>
      <c r="BQ74" s="534"/>
      <c r="BR74" s="534"/>
      <c r="BS74" s="534"/>
      <c r="BT74" s="534"/>
      <c r="BU74" s="534"/>
      <c r="BV74" s="534"/>
      <c r="BW74" s="534"/>
      <c r="BX74" s="534"/>
      <c r="BY74" s="534"/>
      <c r="BZ74" s="534"/>
      <c r="CA74" s="534"/>
      <c r="CB74" s="534"/>
      <c r="CC74" s="534"/>
      <c r="CD74" s="534"/>
      <c r="CE74" s="534"/>
      <c r="CF74" s="534"/>
      <c r="CG74" s="534"/>
      <c r="CH74" s="534"/>
      <c r="CI74" s="534"/>
      <c r="CJ74" s="534"/>
      <c r="CK74" s="534"/>
      <c r="CL74" s="534"/>
      <c r="CM74" s="534"/>
      <c r="CN74" s="534"/>
      <c r="CO74" s="534"/>
      <c r="CP74" s="534"/>
      <c r="CQ74" s="534"/>
      <c r="CR74" s="534"/>
      <c r="CS74" s="534"/>
      <c r="CT74" s="534"/>
      <c r="CU74" s="534"/>
      <c r="CV74" s="534"/>
      <c r="CW74" s="534"/>
      <c r="CX74" s="534"/>
      <c r="CY74" s="534"/>
      <c r="CZ74" s="534"/>
      <c r="DA74" s="534"/>
      <c r="DB74" s="534"/>
      <c r="DC74" s="534"/>
      <c r="DD74" s="534"/>
      <c r="DE74" s="534"/>
      <c r="DF74" s="534"/>
      <c r="DG74" s="534"/>
      <c r="DH74" s="534"/>
      <c r="DI74" s="534"/>
      <c r="DJ74" s="534"/>
      <c r="DK74" s="534"/>
      <c r="DL74" s="534"/>
      <c r="DM74" s="534"/>
      <c r="DN74" s="534"/>
      <c r="DO74" s="534"/>
      <c r="DP74" s="534"/>
      <c r="DQ74" s="534"/>
      <c r="DR74" s="534"/>
      <c r="DS74" s="534"/>
      <c r="DT74" s="534"/>
      <c r="DU74" s="534"/>
      <c r="DV74" s="534"/>
      <c r="DW74" s="534"/>
      <c r="DX74" s="534"/>
      <c r="DY74" s="534"/>
      <c r="DZ74" s="534"/>
      <c r="EA74" s="534"/>
      <c r="EB74" s="534"/>
      <c r="EC74" s="534"/>
      <c r="ED74" s="534"/>
      <c r="EE74" s="534"/>
      <c r="EF74" s="534"/>
      <c r="EG74" s="534"/>
      <c r="EH74" s="534"/>
      <c r="EI74" s="534"/>
      <c r="EJ74" s="534"/>
      <c r="EK74" s="534"/>
      <c r="EL74" s="534"/>
      <c r="EM74" s="534"/>
      <c r="EN74" s="534"/>
      <c r="EO74" s="534"/>
      <c r="EP74" s="534"/>
      <c r="EQ74" s="534"/>
      <c r="ER74" s="534"/>
      <c r="ES74" s="534"/>
      <c r="ET74" s="534"/>
      <c r="EU74" s="534"/>
      <c r="EV74" s="534"/>
      <c r="EW74" s="534"/>
      <c r="EX74" s="534"/>
      <c r="EY74" s="534"/>
      <c r="EZ74" s="534"/>
      <c r="FA74" s="534"/>
      <c r="FB74" s="534"/>
      <c r="FC74" s="534"/>
      <c r="FD74" s="534"/>
      <c r="FE74" s="534"/>
      <c r="FF74" s="534"/>
      <c r="FG74" s="534"/>
      <c r="FH74" s="534"/>
      <c r="FI74" s="534"/>
      <c r="FJ74" s="534"/>
      <c r="FK74" s="534"/>
      <c r="FL74" s="534"/>
      <c r="FM74" s="534"/>
      <c r="FN74" s="534"/>
      <c r="FO74" s="534"/>
      <c r="FP74" s="534"/>
      <c r="FQ74" s="534"/>
      <c r="FR74" s="534"/>
      <c r="FS74" s="534"/>
      <c r="FT74" s="534"/>
      <c r="FU74" s="534"/>
      <c r="FV74" s="534"/>
      <c r="FW74" s="534"/>
      <c r="FX74" s="534"/>
      <c r="FY74" s="534"/>
      <c r="FZ74" s="534"/>
      <c r="GA74" s="534"/>
      <c r="GB74" s="534"/>
      <c r="GC74" s="534"/>
      <c r="GD74" s="534"/>
      <c r="GE74" s="534"/>
      <c r="GF74" s="534"/>
      <c r="GG74" s="534"/>
      <c r="GH74" s="534"/>
      <c r="GI74" s="534"/>
      <c r="GJ74" s="534"/>
      <c r="GK74" s="534"/>
      <c r="GL74" s="534"/>
      <c r="GM74" s="534"/>
      <c r="GN74" s="534"/>
      <c r="GO74" s="534"/>
      <c r="GP74" s="534"/>
      <c r="GQ74" s="534"/>
      <c r="GR74" s="534"/>
      <c r="GS74" s="534"/>
      <c r="GT74" s="534"/>
      <c r="GU74" s="534"/>
      <c r="GV74" s="534"/>
      <c r="GW74" s="534"/>
      <c r="GX74" s="534"/>
      <c r="GY74" s="534"/>
      <c r="GZ74" s="534"/>
      <c r="HA74" s="534"/>
      <c r="HB74" s="534"/>
      <c r="HC74" s="534"/>
      <c r="HD74" s="534"/>
      <c r="HE74" s="534"/>
      <c r="HF74" s="534"/>
      <c r="HG74" s="534"/>
      <c r="HH74" s="534"/>
      <c r="HI74" s="534"/>
      <c r="HJ74" s="534"/>
      <c r="HK74" s="534"/>
      <c r="HL74" s="534"/>
      <c r="HM74" s="534"/>
      <c r="HN74" s="534"/>
      <c r="HO74" s="534"/>
      <c r="HP74" s="534"/>
      <c r="HQ74" s="534"/>
      <c r="HR74" s="534"/>
      <c r="HS74" s="534"/>
      <c r="HT74" s="534"/>
      <c r="HU74" s="534"/>
      <c r="HV74" s="534"/>
      <c r="HW74" s="534"/>
      <c r="HX74" s="534"/>
      <c r="HY74" s="534"/>
      <c r="HZ74" s="534"/>
      <c r="IA74" s="534"/>
      <c r="IB74" s="534"/>
      <c r="IC74" s="534"/>
      <c r="ID74" s="534"/>
      <c r="IE74" s="534"/>
      <c r="IF74" s="534"/>
      <c r="IG74" s="534"/>
      <c r="IH74" s="534"/>
      <c r="II74" s="534"/>
      <c r="IJ74" s="534"/>
      <c r="IK74" s="534"/>
      <c r="IL74" s="534"/>
    </row>
    <row r="75" spans="1:246" s="444" customFormat="1" ht="20.100000000000001" customHeight="1">
      <c r="A75" s="457"/>
      <c r="B75" s="458"/>
      <c r="C75" s="458"/>
      <c r="D75" s="458"/>
      <c r="E75" s="446"/>
      <c r="F75" s="466" t="s">
        <v>2647</v>
      </c>
      <c r="G75" s="534"/>
      <c r="H75" s="534"/>
      <c r="I75" s="534"/>
      <c r="J75" s="534"/>
      <c r="K75" s="534"/>
      <c r="L75" s="534"/>
      <c r="M75" s="534"/>
      <c r="N75" s="534"/>
      <c r="O75" s="534"/>
      <c r="P75" s="534"/>
      <c r="Q75" s="534"/>
      <c r="R75" s="534"/>
      <c r="S75" s="534"/>
      <c r="T75" s="534"/>
      <c r="U75" s="534"/>
      <c r="V75" s="534"/>
      <c r="W75" s="534"/>
      <c r="X75" s="534"/>
      <c r="Y75" s="534"/>
      <c r="Z75" s="534"/>
      <c r="AA75" s="534"/>
      <c r="AB75" s="534"/>
      <c r="AC75" s="534"/>
      <c r="AD75" s="534"/>
      <c r="AE75" s="534"/>
      <c r="AF75" s="534"/>
      <c r="AG75" s="534"/>
      <c r="AH75" s="534"/>
      <c r="AI75" s="534"/>
      <c r="AJ75" s="534"/>
      <c r="AK75" s="534"/>
      <c r="AL75" s="534"/>
      <c r="AM75" s="534"/>
      <c r="AN75" s="534"/>
      <c r="AO75" s="534"/>
      <c r="AP75" s="534"/>
      <c r="AQ75" s="534"/>
      <c r="AR75" s="534"/>
      <c r="AS75" s="534"/>
      <c r="AT75" s="534"/>
      <c r="AU75" s="534"/>
      <c r="AV75" s="534"/>
      <c r="AW75" s="534"/>
      <c r="AX75" s="534"/>
      <c r="AY75" s="534"/>
      <c r="AZ75" s="534"/>
      <c r="BA75" s="534"/>
      <c r="BB75" s="534"/>
      <c r="BC75" s="534"/>
      <c r="BD75" s="534"/>
      <c r="BE75" s="534"/>
      <c r="BF75" s="534"/>
      <c r="BG75" s="534"/>
      <c r="BH75" s="534"/>
      <c r="BI75" s="534"/>
      <c r="BJ75" s="534"/>
      <c r="BK75" s="534"/>
      <c r="BL75" s="534"/>
      <c r="BM75" s="534"/>
      <c r="BN75" s="534"/>
      <c r="BO75" s="534"/>
      <c r="BP75" s="534"/>
      <c r="BQ75" s="534"/>
      <c r="BR75" s="534"/>
      <c r="BS75" s="534"/>
      <c r="BT75" s="534"/>
      <c r="BU75" s="534"/>
      <c r="BV75" s="534"/>
      <c r="BW75" s="534"/>
      <c r="BX75" s="534"/>
      <c r="BY75" s="534"/>
      <c r="BZ75" s="534"/>
      <c r="CA75" s="534"/>
      <c r="CB75" s="534"/>
      <c r="CC75" s="534"/>
      <c r="CD75" s="534"/>
      <c r="CE75" s="534"/>
      <c r="CF75" s="534"/>
      <c r="CG75" s="534"/>
      <c r="CH75" s="534"/>
      <c r="CI75" s="534"/>
      <c r="CJ75" s="534"/>
      <c r="CK75" s="534"/>
      <c r="CL75" s="534"/>
      <c r="CM75" s="534"/>
      <c r="CN75" s="534"/>
      <c r="CO75" s="534"/>
      <c r="CP75" s="534"/>
      <c r="CQ75" s="534"/>
      <c r="CR75" s="534"/>
      <c r="CS75" s="534"/>
      <c r="CT75" s="534"/>
      <c r="CU75" s="534"/>
      <c r="CV75" s="534"/>
      <c r="CW75" s="534"/>
      <c r="CX75" s="534"/>
      <c r="CY75" s="534"/>
      <c r="CZ75" s="534"/>
      <c r="DA75" s="534"/>
      <c r="DB75" s="534"/>
      <c r="DC75" s="534"/>
      <c r="DD75" s="534"/>
      <c r="DE75" s="534"/>
      <c r="DF75" s="534"/>
      <c r="DG75" s="534"/>
      <c r="DH75" s="534"/>
      <c r="DI75" s="534"/>
      <c r="DJ75" s="534"/>
      <c r="DK75" s="534"/>
      <c r="DL75" s="534"/>
      <c r="DM75" s="534"/>
      <c r="DN75" s="534"/>
      <c r="DO75" s="534"/>
      <c r="DP75" s="534"/>
      <c r="DQ75" s="534"/>
      <c r="DR75" s="534"/>
      <c r="DS75" s="534"/>
      <c r="DT75" s="534"/>
      <c r="DU75" s="534"/>
      <c r="DV75" s="534"/>
      <c r="DW75" s="534"/>
      <c r="DX75" s="534"/>
      <c r="DY75" s="534"/>
      <c r="DZ75" s="534"/>
      <c r="EA75" s="534"/>
      <c r="EB75" s="534"/>
      <c r="EC75" s="534"/>
      <c r="ED75" s="534"/>
      <c r="EE75" s="534"/>
      <c r="EF75" s="534"/>
      <c r="EG75" s="534"/>
      <c r="EH75" s="534"/>
      <c r="EI75" s="534"/>
      <c r="EJ75" s="534"/>
      <c r="EK75" s="534"/>
      <c r="EL75" s="534"/>
      <c r="EM75" s="534"/>
      <c r="EN75" s="534"/>
      <c r="EO75" s="534"/>
      <c r="EP75" s="534"/>
      <c r="EQ75" s="534"/>
      <c r="ER75" s="534"/>
      <c r="ES75" s="534"/>
      <c r="ET75" s="534"/>
      <c r="EU75" s="534"/>
      <c r="EV75" s="534"/>
      <c r="EW75" s="534"/>
      <c r="EX75" s="534"/>
      <c r="EY75" s="534"/>
      <c r="EZ75" s="534"/>
      <c r="FA75" s="534"/>
      <c r="FB75" s="534"/>
      <c r="FC75" s="534"/>
      <c r="FD75" s="534"/>
      <c r="FE75" s="534"/>
      <c r="FF75" s="534"/>
      <c r="FG75" s="534"/>
      <c r="FH75" s="534"/>
      <c r="FI75" s="534"/>
      <c r="FJ75" s="534"/>
      <c r="FK75" s="534"/>
      <c r="FL75" s="534"/>
      <c r="FM75" s="534"/>
      <c r="FN75" s="534"/>
      <c r="FO75" s="534"/>
      <c r="FP75" s="534"/>
      <c r="FQ75" s="534"/>
      <c r="FR75" s="534"/>
      <c r="FS75" s="534"/>
      <c r="FT75" s="534"/>
      <c r="FU75" s="534"/>
      <c r="FV75" s="534"/>
      <c r="FW75" s="534"/>
      <c r="FX75" s="534"/>
      <c r="FY75" s="534"/>
      <c r="FZ75" s="534"/>
      <c r="GA75" s="534"/>
      <c r="GB75" s="534"/>
      <c r="GC75" s="534"/>
      <c r="GD75" s="534"/>
      <c r="GE75" s="534"/>
      <c r="GF75" s="534"/>
      <c r="GG75" s="534"/>
      <c r="GH75" s="534"/>
      <c r="GI75" s="534"/>
      <c r="GJ75" s="534"/>
      <c r="GK75" s="534"/>
      <c r="GL75" s="534"/>
      <c r="GM75" s="534"/>
      <c r="GN75" s="534"/>
      <c r="GO75" s="534"/>
      <c r="GP75" s="534"/>
      <c r="GQ75" s="534"/>
      <c r="GR75" s="534"/>
      <c r="GS75" s="534"/>
      <c r="GT75" s="534"/>
      <c r="GU75" s="534"/>
      <c r="GV75" s="534"/>
      <c r="GW75" s="534"/>
      <c r="GX75" s="534"/>
      <c r="GY75" s="534"/>
      <c r="GZ75" s="534"/>
      <c r="HA75" s="534"/>
      <c r="HB75" s="534"/>
      <c r="HC75" s="534"/>
      <c r="HD75" s="534"/>
      <c r="HE75" s="534"/>
      <c r="HF75" s="534"/>
      <c r="HG75" s="534"/>
      <c r="HH75" s="534"/>
      <c r="HI75" s="534"/>
      <c r="HJ75" s="534"/>
      <c r="HK75" s="534"/>
      <c r="HL75" s="534"/>
      <c r="HM75" s="534"/>
      <c r="HN75" s="534"/>
      <c r="HO75" s="534"/>
      <c r="HP75" s="534"/>
      <c r="HQ75" s="534"/>
      <c r="HR75" s="534"/>
      <c r="HS75" s="534"/>
      <c r="HT75" s="534"/>
      <c r="HU75" s="534"/>
      <c r="HV75" s="534"/>
      <c r="HW75" s="534"/>
      <c r="HX75" s="534"/>
      <c r="HY75" s="534"/>
      <c r="HZ75" s="534"/>
      <c r="IA75" s="534"/>
      <c r="IB75" s="534"/>
      <c r="IC75" s="534"/>
      <c r="ID75" s="534"/>
      <c r="IE75" s="534"/>
      <c r="IF75" s="534"/>
      <c r="IG75" s="534"/>
      <c r="IH75" s="534"/>
      <c r="II75" s="534"/>
      <c r="IJ75" s="534"/>
      <c r="IK75" s="534"/>
      <c r="IL75" s="534"/>
    </row>
    <row r="76" spans="1:246" s="444" customFormat="1" ht="20.100000000000001" customHeight="1">
      <c r="A76" s="457"/>
      <c r="B76" s="458"/>
      <c r="C76" s="458"/>
      <c r="D76" s="458"/>
      <c r="E76" s="446"/>
      <c r="F76" s="466" t="s">
        <v>2648</v>
      </c>
      <c r="G76" s="534"/>
      <c r="H76" s="534"/>
      <c r="I76" s="534"/>
      <c r="J76" s="534"/>
      <c r="K76" s="534"/>
      <c r="L76" s="534"/>
      <c r="M76" s="534"/>
      <c r="N76" s="534"/>
      <c r="O76" s="534"/>
      <c r="P76" s="534"/>
      <c r="Q76" s="534"/>
      <c r="R76" s="534"/>
      <c r="S76" s="534"/>
      <c r="T76" s="534"/>
      <c r="U76" s="534"/>
      <c r="V76" s="534"/>
      <c r="W76" s="534"/>
      <c r="X76" s="534"/>
      <c r="Y76" s="534"/>
      <c r="Z76" s="534"/>
      <c r="AA76" s="534"/>
      <c r="AB76" s="534"/>
      <c r="AC76" s="534"/>
      <c r="AD76" s="534"/>
      <c r="AE76" s="534"/>
      <c r="AF76" s="534"/>
      <c r="AG76" s="534"/>
      <c r="AH76" s="534"/>
      <c r="AI76" s="534"/>
      <c r="AJ76" s="534"/>
      <c r="AK76" s="534"/>
      <c r="AL76" s="534"/>
      <c r="AM76" s="534"/>
      <c r="AN76" s="534"/>
      <c r="AO76" s="534"/>
      <c r="AP76" s="534"/>
      <c r="AQ76" s="534"/>
      <c r="AR76" s="534"/>
      <c r="AS76" s="534"/>
      <c r="AT76" s="534"/>
      <c r="AU76" s="534"/>
      <c r="AV76" s="534"/>
      <c r="AW76" s="534"/>
      <c r="AX76" s="534"/>
      <c r="AY76" s="534"/>
      <c r="AZ76" s="534"/>
      <c r="BA76" s="534"/>
      <c r="BB76" s="534"/>
      <c r="BC76" s="534"/>
      <c r="BD76" s="534"/>
      <c r="BE76" s="534"/>
      <c r="BF76" s="534"/>
      <c r="BG76" s="534"/>
      <c r="BH76" s="534"/>
      <c r="BI76" s="534"/>
      <c r="BJ76" s="534"/>
      <c r="BK76" s="534"/>
      <c r="BL76" s="534"/>
      <c r="BM76" s="534"/>
      <c r="BN76" s="534"/>
      <c r="BO76" s="534"/>
      <c r="BP76" s="534"/>
      <c r="BQ76" s="534"/>
      <c r="BR76" s="534"/>
      <c r="BS76" s="534"/>
      <c r="BT76" s="534"/>
      <c r="BU76" s="534"/>
      <c r="BV76" s="534"/>
      <c r="BW76" s="534"/>
      <c r="BX76" s="534"/>
      <c r="BY76" s="534"/>
      <c r="BZ76" s="534"/>
      <c r="CA76" s="534"/>
      <c r="CB76" s="534"/>
      <c r="CC76" s="534"/>
      <c r="CD76" s="534"/>
      <c r="CE76" s="534"/>
      <c r="CF76" s="534"/>
      <c r="CG76" s="534"/>
      <c r="CH76" s="534"/>
      <c r="CI76" s="534"/>
      <c r="CJ76" s="534"/>
      <c r="CK76" s="534"/>
      <c r="CL76" s="534"/>
      <c r="CM76" s="534"/>
      <c r="CN76" s="534"/>
      <c r="CO76" s="534"/>
      <c r="CP76" s="534"/>
      <c r="CQ76" s="534"/>
      <c r="CR76" s="534"/>
      <c r="CS76" s="534"/>
      <c r="CT76" s="534"/>
      <c r="CU76" s="534"/>
      <c r="CV76" s="534"/>
      <c r="CW76" s="534"/>
      <c r="CX76" s="534"/>
      <c r="CY76" s="534"/>
      <c r="CZ76" s="534"/>
      <c r="DA76" s="534"/>
      <c r="DB76" s="534"/>
      <c r="DC76" s="534"/>
      <c r="DD76" s="534"/>
      <c r="DE76" s="534"/>
      <c r="DF76" s="534"/>
      <c r="DG76" s="534"/>
      <c r="DH76" s="534"/>
      <c r="DI76" s="534"/>
      <c r="DJ76" s="534"/>
      <c r="DK76" s="534"/>
      <c r="DL76" s="534"/>
      <c r="DM76" s="534"/>
      <c r="DN76" s="534"/>
      <c r="DO76" s="534"/>
      <c r="DP76" s="534"/>
      <c r="DQ76" s="534"/>
      <c r="DR76" s="534"/>
      <c r="DS76" s="534"/>
      <c r="DT76" s="534"/>
      <c r="DU76" s="534"/>
      <c r="DV76" s="534"/>
      <c r="DW76" s="534"/>
      <c r="DX76" s="534"/>
      <c r="DY76" s="534"/>
      <c r="DZ76" s="534"/>
      <c r="EA76" s="534"/>
      <c r="EB76" s="534"/>
      <c r="EC76" s="534"/>
      <c r="ED76" s="534"/>
      <c r="EE76" s="534"/>
      <c r="EF76" s="534"/>
      <c r="EG76" s="534"/>
      <c r="EH76" s="534"/>
      <c r="EI76" s="534"/>
      <c r="EJ76" s="534"/>
      <c r="EK76" s="534"/>
      <c r="EL76" s="534"/>
      <c r="EM76" s="534"/>
      <c r="EN76" s="534"/>
      <c r="EO76" s="534"/>
      <c r="EP76" s="534"/>
      <c r="EQ76" s="534"/>
      <c r="ER76" s="534"/>
      <c r="ES76" s="534"/>
      <c r="ET76" s="534"/>
      <c r="EU76" s="534"/>
      <c r="EV76" s="534"/>
      <c r="EW76" s="534"/>
      <c r="EX76" s="534"/>
      <c r="EY76" s="534"/>
      <c r="EZ76" s="534"/>
      <c r="FA76" s="534"/>
      <c r="FB76" s="534"/>
      <c r="FC76" s="534"/>
      <c r="FD76" s="534"/>
      <c r="FE76" s="534"/>
      <c r="FF76" s="534"/>
      <c r="FG76" s="534"/>
      <c r="FH76" s="534"/>
      <c r="FI76" s="534"/>
      <c r="FJ76" s="534"/>
      <c r="FK76" s="534"/>
      <c r="FL76" s="534"/>
      <c r="FM76" s="534"/>
      <c r="FN76" s="534"/>
      <c r="FO76" s="534"/>
      <c r="FP76" s="534"/>
      <c r="FQ76" s="534"/>
      <c r="FR76" s="534"/>
      <c r="FS76" s="534"/>
      <c r="FT76" s="534"/>
      <c r="FU76" s="534"/>
      <c r="FV76" s="534"/>
      <c r="FW76" s="534"/>
      <c r="FX76" s="534"/>
      <c r="FY76" s="534"/>
      <c r="FZ76" s="534"/>
      <c r="GA76" s="534"/>
      <c r="GB76" s="534"/>
      <c r="GC76" s="534"/>
      <c r="GD76" s="534"/>
      <c r="GE76" s="534"/>
      <c r="GF76" s="534"/>
      <c r="GG76" s="534"/>
      <c r="GH76" s="534"/>
      <c r="GI76" s="534"/>
      <c r="GJ76" s="534"/>
      <c r="GK76" s="534"/>
      <c r="GL76" s="534"/>
      <c r="GM76" s="534"/>
      <c r="GN76" s="534"/>
      <c r="GO76" s="534"/>
      <c r="GP76" s="534"/>
      <c r="GQ76" s="534"/>
      <c r="GR76" s="534"/>
      <c r="GS76" s="534"/>
      <c r="GT76" s="534"/>
      <c r="GU76" s="534"/>
      <c r="GV76" s="534"/>
      <c r="GW76" s="534"/>
      <c r="GX76" s="534"/>
      <c r="GY76" s="534"/>
      <c r="GZ76" s="534"/>
      <c r="HA76" s="534"/>
      <c r="HB76" s="534"/>
      <c r="HC76" s="534"/>
      <c r="HD76" s="534"/>
      <c r="HE76" s="534"/>
      <c r="HF76" s="534"/>
      <c r="HG76" s="534"/>
      <c r="HH76" s="534"/>
      <c r="HI76" s="534"/>
      <c r="HJ76" s="534"/>
      <c r="HK76" s="534"/>
      <c r="HL76" s="534"/>
      <c r="HM76" s="534"/>
      <c r="HN76" s="534"/>
      <c r="HO76" s="534"/>
      <c r="HP76" s="534"/>
      <c r="HQ76" s="534"/>
      <c r="HR76" s="534"/>
      <c r="HS76" s="534"/>
      <c r="HT76" s="534"/>
      <c r="HU76" s="534"/>
      <c r="HV76" s="534"/>
      <c r="HW76" s="534"/>
      <c r="HX76" s="534"/>
      <c r="HY76" s="534"/>
      <c r="HZ76" s="534"/>
      <c r="IA76" s="534"/>
      <c r="IB76" s="534"/>
      <c r="IC76" s="534"/>
      <c r="ID76" s="534"/>
      <c r="IE76" s="534"/>
      <c r="IF76" s="534"/>
      <c r="IG76" s="534"/>
      <c r="IH76" s="534"/>
      <c r="II76" s="534"/>
      <c r="IJ76" s="534"/>
      <c r="IK76" s="534"/>
      <c r="IL76" s="534"/>
    </row>
    <row r="77" spans="1:246" s="444" customFormat="1" ht="20.100000000000001" customHeight="1">
      <c r="A77" s="462"/>
      <c r="B77" s="463"/>
      <c r="C77" s="463"/>
      <c r="D77" s="463"/>
      <c r="E77" s="464"/>
      <c r="F77" s="538" t="s">
        <v>1</v>
      </c>
      <c r="G77" s="534"/>
      <c r="H77" s="534"/>
      <c r="I77" s="534"/>
      <c r="J77" s="534"/>
      <c r="K77" s="534"/>
      <c r="L77" s="534"/>
      <c r="M77" s="534"/>
      <c r="N77" s="534"/>
      <c r="O77" s="534"/>
      <c r="P77" s="534"/>
      <c r="Q77" s="534"/>
      <c r="R77" s="534"/>
      <c r="S77" s="534"/>
      <c r="T77" s="534"/>
      <c r="U77" s="534"/>
      <c r="V77" s="534"/>
      <c r="W77" s="534"/>
      <c r="X77" s="534"/>
      <c r="Y77" s="534"/>
      <c r="Z77" s="534"/>
      <c r="AA77" s="534"/>
      <c r="AB77" s="534"/>
      <c r="AC77" s="534"/>
      <c r="AD77" s="534"/>
      <c r="AE77" s="534"/>
      <c r="AF77" s="534"/>
      <c r="AG77" s="534"/>
      <c r="AH77" s="534"/>
      <c r="AI77" s="534"/>
      <c r="AJ77" s="534"/>
      <c r="AK77" s="534"/>
      <c r="AL77" s="534"/>
      <c r="AM77" s="534"/>
      <c r="AN77" s="534"/>
      <c r="AO77" s="534"/>
      <c r="AP77" s="534"/>
      <c r="AQ77" s="534"/>
      <c r="AR77" s="534"/>
      <c r="AS77" s="534"/>
      <c r="AT77" s="534"/>
      <c r="AU77" s="534"/>
      <c r="AV77" s="534"/>
      <c r="AW77" s="534"/>
      <c r="AX77" s="534"/>
      <c r="AY77" s="534"/>
      <c r="AZ77" s="534"/>
      <c r="BA77" s="534"/>
      <c r="BB77" s="534"/>
      <c r="BC77" s="534"/>
      <c r="BD77" s="534"/>
      <c r="BE77" s="534"/>
      <c r="BF77" s="534"/>
      <c r="BG77" s="534"/>
      <c r="BH77" s="534"/>
      <c r="BI77" s="534"/>
      <c r="BJ77" s="534"/>
      <c r="BK77" s="534"/>
      <c r="BL77" s="534"/>
      <c r="BM77" s="534"/>
      <c r="BN77" s="534"/>
      <c r="BO77" s="534"/>
      <c r="BP77" s="534"/>
      <c r="BQ77" s="534"/>
      <c r="BR77" s="534"/>
      <c r="BS77" s="534"/>
      <c r="BT77" s="534"/>
      <c r="BU77" s="534"/>
      <c r="BV77" s="534"/>
      <c r="BW77" s="534"/>
      <c r="BX77" s="534"/>
      <c r="BY77" s="534"/>
      <c r="BZ77" s="534"/>
      <c r="CA77" s="534"/>
      <c r="CB77" s="534"/>
      <c r="CC77" s="534"/>
      <c r="CD77" s="534"/>
      <c r="CE77" s="534"/>
      <c r="CF77" s="534"/>
      <c r="CG77" s="534"/>
      <c r="CH77" s="534"/>
      <c r="CI77" s="534"/>
      <c r="CJ77" s="534"/>
      <c r="CK77" s="534"/>
      <c r="CL77" s="534"/>
      <c r="CM77" s="534"/>
      <c r="CN77" s="534"/>
      <c r="CO77" s="534"/>
      <c r="CP77" s="534"/>
      <c r="CQ77" s="534"/>
      <c r="CR77" s="534"/>
      <c r="CS77" s="534"/>
      <c r="CT77" s="534"/>
      <c r="CU77" s="534"/>
      <c r="CV77" s="534"/>
      <c r="CW77" s="534"/>
      <c r="CX77" s="534"/>
      <c r="CY77" s="534"/>
      <c r="CZ77" s="534"/>
      <c r="DA77" s="534"/>
      <c r="DB77" s="534"/>
      <c r="DC77" s="534"/>
      <c r="DD77" s="534"/>
      <c r="DE77" s="534"/>
      <c r="DF77" s="534"/>
      <c r="DG77" s="534"/>
      <c r="DH77" s="534"/>
      <c r="DI77" s="534"/>
      <c r="DJ77" s="534"/>
      <c r="DK77" s="534"/>
      <c r="DL77" s="534"/>
      <c r="DM77" s="534"/>
      <c r="DN77" s="534"/>
      <c r="DO77" s="534"/>
      <c r="DP77" s="534"/>
      <c r="DQ77" s="534"/>
      <c r="DR77" s="534"/>
      <c r="DS77" s="534"/>
      <c r="DT77" s="534"/>
      <c r="DU77" s="534"/>
      <c r="DV77" s="534"/>
      <c r="DW77" s="534"/>
      <c r="DX77" s="534"/>
      <c r="DY77" s="534"/>
      <c r="DZ77" s="534"/>
      <c r="EA77" s="534"/>
      <c r="EB77" s="534"/>
      <c r="EC77" s="534"/>
      <c r="ED77" s="534"/>
      <c r="EE77" s="534"/>
      <c r="EF77" s="534"/>
      <c r="EG77" s="534"/>
      <c r="EH77" s="534"/>
      <c r="EI77" s="534"/>
      <c r="EJ77" s="534"/>
      <c r="EK77" s="534"/>
      <c r="EL77" s="534"/>
      <c r="EM77" s="534"/>
      <c r="EN77" s="534"/>
      <c r="EO77" s="534"/>
      <c r="EP77" s="534"/>
      <c r="EQ77" s="534"/>
      <c r="ER77" s="534"/>
      <c r="ES77" s="534"/>
      <c r="ET77" s="534"/>
      <c r="EU77" s="534"/>
      <c r="EV77" s="534"/>
      <c r="EW77" s="534"/>
      <c r="EX77" s="534"/>
      <c r="EY77" s="534"/>
      <c r="EZ77" s="534"/>
      <c r="FA77" s="534"/>
      <c r="FB77" s="534"/>
      <c r="FC77" s="534"/>
      <c r="FD77" s="534"/>
      <c r="FE77" s="534"/>
      <c r="FF77" s="534"/>
      <c r="FG77" s="534"/>
      <c r="FH77" s="534"/>
      <c r="FI77" s="534"/>
      <c r="FJ77" s="534"/>
      <c r="FK77" s="534"/>
      <c r="FL77" s="534"/>
      <c r="FM77" s="534"/>
      <c r="FN77" s="534"/>
      <c r="FO77" s="534"/>
      <c r="FP77" s="534"/>
      <c r="FQ77" s="534"/>
      <c r="FR77" s="534"/>
      <c r="FS77" s="534"/>
      <c r="FT77" s="534"/>
      <c r="FU77" s="534"/>
      <c r="FV77" s="534"/>
      <c r="FW77" s="534"/>
      <c r="FX77" s="534"/>
      <c r="FY77" s="534"/>
      <c r="FZ77" s="534"/>
      <c r="GA77" s="534"/>
      <c r="GB77" s="534"/>
      <c r="GC77" s="534"/>
      <c r="GD77" s="534"/>
      <c r="GE77" s="534"/>
      <c r="GF77" s="534"/>
      <c r="GG77" s="534"/>
      <c r="GH77" s="534"/>
      <c r="GI77" s="534"/>
      <c r="GJ77" s="534"/>
      <c r="GK77" s="534"/>
      <c r="GL77" s="534"/>
      <c r="GM77" s="534"/>
      <c r="GN77" s="534"/>
      <c r="GO77" s="534"/>
      <c r="GP77" s="534"/>
      <c r="GQ77" s="534"/>
      <c r="GR77" s="534"/>
      <c r="GS77" s="534"/>
      <c r="GT77" s="534"/>
      <c r="GU77" s="534"/>
      <c r="GV77" s="534"/>
      <c r="GW77" s="534"/>
      <c r="GX77" s="534"/>
      <c r="GY77" s="534"/>
      <c r="GZ77" s="534"/>
      <c r="HA77" s="534"/>
      <c r="HB77" s="534"/>
      <c r="HC77" s="534"/>
      <c r="HD77" s="534"/>
      <c r="HE77" s="534"/>
      <c r="HF77" s="534"/>
      <c r="HG77" s="534"/>
      <c r="HH77" s="534"/>
      <c r="HI77" s="534"/>
      <c r="HJ77" s="534"/>
      <c r="HK77" s="534"/>
      <c r="HL77" s="534"/>
      <c r="HM77" s="534"/>
      <c r="HN77" s="534"/>
      <c r="HO77" s="534"/>
      <c r="HP77" s="534"/>
      <c r="HQ77" s="534"/>
      <c r="HR77" s="534"/>
      <c r="HS77" s="534"/>
      <c r="HT77" s="534"/>
      <c r="HU77" s="534"/>
      <c r="HV77" s="534"/>
      <c r="HW77" s="534"/>
      <c r="HX77" s="534"/>
      <c r="HY77" s="534"/>
      <c r="HZ77" s="534"/>
      <c r="IA77" s="534"/>
      <c r="IB77" s="534"/>
      <c r="IC77" s="534"/>
      <c r="ID77" s="534"/>
      <c r="IE77" s="534"/>
      <c r="IF77" s="534"/>
      <c r="IG77" s="534"/>
      <c r="IH77" s="534"/>
      <c r="II77" s="534"/>
      <c r="IJ77" s="534"/>
      <c r="IK77" s="534"/>
      <c r="IL77" s="534"/>
    </row>
    <row r="78" spans="1:246" s="444" customFormat="1" ht="20.100000000000001" customHeight="1">
      <c r="A78" s="457"/>
      <c r="B78" s="458"/>
      <c r="C78" s="458"/>
      <c r="D78" s="458"/>
      <c r="E78" s="446">
        <f>E80+E89+E97</f>
        <v>58770</v>
      </c>
      <c r="F78" s="539" t="s">
        <v>2649</v>
      </c>
      <c r="G78" s="534"/>
      <c r="H78" s="534"/>
      <c r="I78" s="534"/>
      <c r="J78" s="534"/>
      <c r="K78" s="534"/>
      <c r="L78" s="534"/>
      <c r="M78" s="534"/>
      <c r="N78" s="534"/>
      <c r="O78" s="534"/>
      <c r="P78" s="534"/>
      <c r="Q78" s="534"/>
      <c r="R78" s="534"/>
      <c r="S78" s="534"/>
      <c r="T78" s="534"/>
      <c r="U78" s="534"/>
      <c r="V78" s="534"/>
      <c r="W78" s="534"/>
      <c r="X78" s="534"/>
      <c r="Y78" s="534"/>
      <c r="Z78" s="534"/>
      <c r="AA78" s="534"/>
      <c r="AB78" s="534"/>
      <c r="AC78" s="534"/>
      <c r="AD78" s="534"/>
      <c r="AE78" s="534"/>
      <c r="AF78" s="534"/>
      <c r="AG78" s="534"/>
      <c r="AH78" s="534"/>
      <c r="AI78" s="534"/>
      <c r="AJ78" s="534"/>
      <c r="AK78" s="534"/>
      <c r="AL78" s="534"/>
      <c r="AM78" s="534"/>
      <c r="AN78" s="534"/>
      <c r="AO78" s="534"/>
      <c r="AP78" s="534"/>
      <c r="AQ78" s="534"/>
      <c r="AR78" s="534"/>
      <c r="AS78" s="534"/>
      <c r="AT78" s="534"/>
      <c r="AU78" s="534"/>
      <c r="AV78" s="534"/>
      <c r="AW78" s="534"/>
      <c r="AX78" s="534"/>
      <c r="AY78" s="534"/>
      <c r="AZ78" s="534"/>
      <c r="BA78" s="534"/>
      <c r="BB78" s="534"/>
      <c r="BC78" s="534"/>
      <c r="BD78" s="534"/>
      <c r="BE78" s="534"/>
      <c r="BF78" s="534"/>
      <c r="BG78" s="534"/>
      <c r="BH78" s="534"/>
      <c r="BI78" s="534"/>
      <c r="BJ78" s="534"/>
      <c r="BK78" s="534"/>
      <c r="BL78" s="534"/>
      <c r="BM78" s="534"/>
      <c r="BN78" s="534"/>
      <c r="BO78" s="534"/>
      <c r="BP78" s="534"/>
      <c r="BQ78" s="534"/>
      <c r="BR78" s="534"/>
      <c r="BS78" s="534"/>
      <c r="BT78" s="534"/>
      <c r="BU78" s="534"/>
      <c r="BV78" s="534"/>
      <c r="BW78" s="534"/>
      <c r="BX78" s="534"/>
      <c r="BY78" s="534"/>
      <c r="BZ78" s="534"/>
      <c r="CA78" s="534"/>
      <c r="CB78" s="534"/>
      <c r="CC78" s="534"/>
      <c r="CD78" s="534"/>
      <c r="CE78" s="534"/>
      <c r="CF78" s="534"/>
      <c r="CG78" s="534"/>
      <c r="CH78" s="534"/>
      <c r="CI78" s="534"/>
      <c r="CJ78" s="534"/>
      <c r="CK78" s="534"/>
      <c r="CL78" s="534"/>
      <c r="CM78" s="534"/>
      <c r="CN78" s="534"/>
      <c r="CO78" s="534"/>
      <c r="CP78" s="534"/>
      <c r="CQ78" s="534"/>
      <c r="CR78" s="534"/>
      <c r="CS78" s="534"/>
      <c r="CT78" s="534"/>
      <c r="CU78" s="534"/>
      <c r="CV78" s="534"/>
      <c r="CW78" s="534"/>
      <c r="CX78" s="534"/>
      <c r="CY78" s="534"/>
      <c r="CZ78" s="534"/>
      <c r="DA78" s="534"/>
      <c r="DB78" s="534"/>
      <c r="DC78" s="534"/>
      <c r="DD78" s="534"/>
      <c r="DE78" s="534"/>
      <c r="DF78" s="534"/>
      <c r="DG78" s="534"/>
      <c r="DH78" s="534"/>
      <c r="DI78" s="534"/>
      <c r="DJ78" s="534"/>
      <c r="DK78" s="534"/>
      <c r="DL78" s="534"/>
      <c r="DM78" s="534"/>
      <c r="DN78" s="534"/>
      <c r="DO78" s="534"/>
      <c r="DP78" s="534"/>
      <c r="DQ78" s="534"/>
      <c r="DR78" s="534"/>
      <c r="DS78" s="534"/>
      <c r="DT78" s="534"/>
      <c r="DU78" s="534"/>
      <c r="DV78" s="534"/>
      <c r="DW78" s="534"/>
      <c r="DX78" s="534"/>
      <c r="DY78" s="534"/>
      <c r="DZ78" s="534"/>
      <c r="EA78" s="534"/>
      <c r="EB78" s="534"/>
      <c r="EC78" s="534"/>
      <c r="ED78" s="534"/>
      <c r="EE78" s="534"/>
      <c r="EF78" s="534"/>
      <c r="EG78" s="534"/>
      <c r="EH78" s="534"/>
      <c r="EI78" s="534"/>
      <c r="EJ78" s="534"/>
      <c r="EK78" s="534"/>
      <c r="EL78" s="534"/>
      <c r="EM78" s="534"/>
      <c r="EN78" s="534"/>
      <c r="EO78" s="534"/>
      <c r="EP78" s="534"/>
      <c r="EQ78" s="534"/>
      <c r="ER78" s="534"/>
      <c r="ES78" s="534"/>
      <c r="ET78" s="534"/>
      <c r="EU78" s="534"/>
      <c r="EV78" s="534"/>
      <c r="EW78" s="534"/>
      <c r="EX78" s="534"/>
      <c r="EY78" s="534"/>
      <c r="EZ78" s="534"/>
      <c r="FA78" s="534"/>
      <c r="FB78" s="534"/>
      <c r="FC78" s="534"/>
      <c r="FD78" s="534"/>
      <c r="FE78" s="534"/>
      <c r="FF78" s="534"/>
      <c r="FG78" s="534"/>
      <c r="FH78" s="534"/>
      <c r="FI78" s="534"/>
      <c r="FJ78" s="534"/>
      <c r="FK78" s="534"/>
      <c r="FL78" s="534"/>
      <c r="FM78" s="534"/>
      <c r="FN78" s="534"/>
      <c r="FO78" s="534"/>
      <c r="FP78" s="534"/>
      <c r="FQ78" s="534"/>
      <c r="FR78" s="534"/>
      <c r="FS78" s="534"/>
      <c r="FT78" s="534"/>
      <c r="FU78" s="534"/>
      <c r="FV78" s="534"/>
      <c r="FW78" s="534"/>
      <c r="FX78" s="534"/>
      <c r="FY78" s="534"/>
      <c r="FZ78" s="534"/>
      <c r="GA78" s="534"/>
      <c r="GB78" s="534"/>
      <c r="GC78" s="534"/>
      <c r="GD78" s="534"/>
      <c r="GE78" s="534"/>
      <c r="GF78" s="534"/>
      <c r="GG78" s="534"/>
      <c r="GH78" s="534"/>
      <c r="GI78" s="534"/>
      <c r="GJ78" s="534"/>
      <c r="GK78" s="534"/>
      <c r="GL78" s="534"/>
      <c r="GM78" s="534"/>
      <c r="GN78" s="534"/>
      <c r="GO78" s="534"/>
      <c r="GP78" s="534"/>
      <c r="GQ78" s="534"/>
      <c r="GR78" s="534"/>
      <c r="GS78" s="534"/>
      <c r="GT78" s="534"/>
      <c r="GU78" s="534"/>
      <c r="GV78" s="534"/>
      <c r="GW78" s="534"/>
      <c r="GX78" s="534"/>
      <c r="GY78" s="534"/>
      <c r="GZ78" s="534"/>
      <c r="HA78" s="534"/>
      <c r="HB78" s="534"/>
      <c r="HC78" s="534"/>
      <c r="HD78" s="534"/>
      <c r="HE78" s="534"/>
      <c r="HF78" s="534"/>
      <c r="HG78" s="534"/>
      <c r="HH78" s="534"/>
      <c r="HI78" s="534"/>
      <c r="HJ78" s="534"/>
      <c r="HK78" s="534"/>
      <c r="HL78" s="534"/>
      <c r="HM78" s="534"/>
      <c r="HN78" s="534"/>
      <c r="HO78" s="534"/>
      <c r="HP78" s="534"/>
      <c r="HQ78" s="534"/>
      <c r="HR78" s="534"/>
      <c r="HS78" s="534"/>
      <c r="HT78" s="534"/>
      <c r="HU78" s="534"/>
      <c r="HV78" s="534"/>
      <c r="HW78" s="534"/>
      <c r="HX78" s="534"/>
      <c r="HY78" s="534"/>
      <c r="HZ78" s="534"/>
      <c r="IA78" s="534"/>
      <c r="IB78" s="534"/>
      <c r="IC78" s="534"/>
      <c r="ID78" s="534"/>
      <c r="IE78" s="534"/>
      <c r="IF78" s="534"/>
      <c r="IG78" s="534"/>
      <c r="IH78" s="534"/>
      <c r="II78" s="534"/>
      <c r="IJ78" s="534"/>
      <c r="IK78" s="534"/>
      <c r="IL78" s="534"/>
    </row>
    <row r="79" spans="1:246" s="444" customFormat="1" ht="20.100000000000001" customHeight="1">
      <c r="A79" s="457"/>
      <c r="B79" s="458"/>
      <c r="C79" s="458"/>
      <c r="D79" s="458"/>
      <c r="E79" s="446"/>
      <c r="F79" s="466"/>
      <c r="G79" s="534"/>
      <c r="H79" s="534"/>
      <c r="I79" s="534"/>
      <c r="J79" s="534"/>
      <c r="K79" s="534"/>
      <c r="L79" s="534"/>
      <c r="M79" s="534"/>
      <c r="N79" s="534"/>
      <c r="O79" s="534"/>
      <c r="P79" s="534"/>
      <c r="Q79" s="534"/>
      <c r="R79" s="534"/>
      <c r="S79" s="534"/>
      <c r="T79" s="534"/>
      <c r="U79" s="534"/>
      <c r="V79" s="534"/>
      <c r="W79" s="534"/>
      <c r="X79" s="534"/>
      <c r="Y79" s="534"/>
      <c r="Z79" s="534"/>
      <c r="AA79" s="534"/>
      <c r="AB79" s="534"/>
      <c r="AC79" s="534"/>
      <c r="AD79" s="534"/>
      <c r="AE79" s="534"/>
      <c r="AF79" s="534"/>
      <c r="AG79" s="534"/>
      <c r="AH79" s="534"/>
      <c r="AI79" s="534"/>
      <c r="AJ79" s="534"/>
      <c r="AK79" s="534"/>
      <c r="AL79" s="534"/>
      <c r="AM79" s="534"/>
      <c r="AN79" s="534"/>
      <c r="AO79" s="534"/>
      <c r="AP79" s="534"/>
      <c r="AQ79" s="534"/>
      <c r="AR79" s="534"/>
      <c r="AS79" s="534"/>
      <c r="AT79" s="534"/>
      <c r="AU79" s="534"/>
      <c r="AV79" s="534"/>
      <c r="AW79" s="534"/>
      <c r="AX79" s="534"/>
      <c r="AY79" s="534"/>
      <c r="AZ79" s="534"/>
      <c r="BA79" s="534"/>
      <c r="BB79" s="534"/>
      <c r="BC79" s="534"/>
      <c r="BD79" s="534"/>
      <c r="BE79" s="534"/>
      <c r="BF79" s="534"/>
      <c r="BG79" s="534"/>
      <c r="BH79" s="534"/>
      <c r="BI79" s="534"/>
      <c r="BJ79" s="534"/>
      <c r="BK79" s="534"/>
      <c r="BL79" s="534"/>
      <c r="BM79" s="534"/>
      <c r="BN79" s="534"/>
      <c r="BO79" s="534"/>
      <c r="BP79" s="534"/>
      <c r="BQ79" s="534"/>
      <c r="BR79" s="534"/>
      <c r="BS79" s="534"/>
      <c r="BT79" s="534"/>
      <c r="BU79" s="534"/>
      <c r="BV79" s="534"/>
      <c r="BW79" s="534"/>
      <c r="BX79" s="534"/>
      <c r="BY79" s="534"/>
      <c r="BZ79" s="534"/>
      <c r="CA79" s="534"/>
      <c r="CB79" s="534"/>
      <c r="CC79" s="534"/>
      <c r="CD79" s="534"/>
      <c r="CE79" s="534"/>
      <c r="CF79" s="534"/>
      <c r="CG79" s="534"/>
      <c r="CH79" s="534"/>
      <c r="CI79" s="534"/>
      <c r="CJ79" s="534"/>
      <c r="CK79" s="534"/>
      <c r="CL79" s="534"/>
      <c r="CM79" s="534"/>
      <c r="CN79" s="534"/>
      <c r="CO79" s="534"/>
      <c r="CP79" s="534"/>
      <c r="CQ79" s="534"/>
      <c r="CR79" s="534"/>
      <c r="CS79" s="534"/>
      <c r="CT79" s="534"/>
      <c r="CU79" s="534"/>
      <c r="CV79" s="534"/>
      <c r="CW79" s="534"/>
      <c r="CX79" s="534"/>
      <c r="CY79" s="534"/>
      <c r="CZ79" s="534"/>
      <c r="DA79" s="534"/>
      <c r="DB79" s="534"/>
      <c r="DC79" s="534"/>
      <c r="DD79" s="534"/>
      <c r="DE79" s="534"/>
      <c r="DF79" s="534"/>
      <c r="DG79" s="534"/>
      <c r="DH79" s="534"/>
      <c r="DI79" s="534"/>
      <c r="DJ79" s="534"/>
      <c r="DK79" s="534"/>
      <c r="DL79" s="534"/>
      <c r="DM79" s="534"/>
      <c r="DN79" s="534"/>
      <c r="DO79" s="534"/>
      <c r="DP79" s="534"/>
      <c r="DQ79" s="534"/>
      <c r="DR79" s="534"/>
      <c r="DS79" s="534"/>
      <c r="DT79" s="534"/>
      <c r="DU79" s="534"/>
      <c r="DV79" s="534"/>
      <c r="DW79" s="534"/>
      <c r="DX79" s="534"/>
      <c r="DY79" s="534"/>
      <c r="DZ79" s="534"/>
      <c r="EA79" s="534"/>
      <c r="EB79" s="534"/>
      <c r="EC79" s="534"/>
      <c r="ED79" s="534"/>
      <c r="EE79" s="534"/>
      <c r="EF79" s="534"/>
      <c r="EG79" s="534"/>
      <c r="EH79" s="534"/>
      <c r="EI79" s="534"/>
      <c r="EJ79" s="534"/>
      <c r="EK79" s="534"/>
      <c r="EL79" s="534"/>
      <c r="EM79" s="534"/>
      <c r="EN79" s="534"/>
      <c r="EO79" s="534"/>
      <c r="EP79" s="534"/>
      <c r="EQ79" s="534"/>
      <c r="ER79" s="534"/>
      <c r="ES79" s="534"/>
      <c r="ET79" s="534"/>
      <c r="EU79" s="534"/>
      <c r="EV79" s="534"/>
      <c r="EW79" s="534"/>
      <c r="EX79" s="534"/>
      <c r="EY79" s="534"/>
      <c r="EZ79" s="534"/>
      <c r="FA79" s="534"/>
      <c r="FB79" s="534"/>
      <c r="FC79" s="534"/>
      <c r="FD79" s="534"/>
      <c r="FE79" s="534"/>
      <c r="FF79" s="534"/>
      <c r="FG79" s="534"/>
      <c r="FH79" s="534"/>
      <c r="FI79" s="534"/>
      <c r="FJ79" s="534"/>
      <c r="FK79" s="534"/>
      <c r="FL79" s="534"/>
      <c r="FM79" s="534"/>
      <c r="FN79" s="534"/>
      <c r="FO79" s="534"/>
      <c r="FP79" s="534"/>
      <c r="FQ79" s="534"/>
      <c r="FR79" s="534"/>
      <c r="FS79" s="534"/>
      <c r="FT79" s="534"/>
      <c r="FU79" s="534"/>
      <c r="FV79" s="534"/>
      <c r="FW79" s="534"/>
      <c r="FX79" s="534"/>
      <c r="FY79" s="534"/>
      <c r="FZ79" s="534"/>
      <c r="GA79" s="534"/>
      <c r="GB79" s="534"/>
      <c r="GC79" s="534"/>
      <c r="GD79" s="534"/>
      <c r="GE79" s="534"/>
      <c r="GF79" s="534"/>
      <c r="GG79" s="534"/>
      <c r="GH79" s="534"/>
      <c r="GI79" s="534"/>
      <c r="GJ79" s="534"/>
      <c r="GK79" s="534"/>
      <c r="GL79" s="534"/>
      <c r="GM79" s="534"/>
      <c r="GN79" s="534"/>
      <c r="GO79" s="534"/>
      <c r="GP79" s="534"/>
      <c r="GQ79" s="534"/>
      <c r="GR79" s="534"/>
      <c r="GS79" s="534"/>
      <c r="GT79" s="534"/>
      <c r="GU79" s="534"/>
      <c r="GV79" s="534"/>
      <c r="GW79" s="534"/>
      <c r="GX79" s="534"/>
      <c r="GY79" s="534"/>
      <c r="GZ79" s="534"/>
      <c r="HA79" s="534"/>
      <c r="HB79" s="534"/>
      <c r="HC79" s="534"/>
      <c r="HD79" s="534"/>
      <c r="HE79" s="534"/>
      <c r="HF79" s="534"/>
      <c r="HG79" s="534"/>
      <c r="HH79" s="534"/>
      <c r="HI79" s="534"/>
      <c r="HJ79" s="534"/>
      <c r="HK79" s="534"/>
      <c r="HL79" s="534"/>
      <c r="HM79" s="534"/>
      <c r="HN79" s="534"/>
      <c r="HO79" s="534"/>
      <c r="HP79" s="534"/>
      <c r="HQ79" s="534"/>
      <c r="HR79" s="534"/>
      <c r="HS79" s="534"/>
      <c r="HT79" s="534"/>
      <c r="HU79" s="534"/>
      <c r="HV79" s="534"/>
      <c r="HW79" s="534"/>
      <c r="HX79" s="534"/>
      <c r="HY79" s="534"/>
      <c r="HZ79" s="534"/>
      <c r="IA79" s="534"/>
      <c r="IB79" s="534"/>
      <c r="IC79" s="534"/>
      <c r="ID79" s="534"/>
      <c r="IE79" s="534"/>
      <c r="IF79" s="534"/>
      <c r="IG79" s="534"/>
      <c r="IH79" s="534"/>
      <c r="II79" s="534"/>
      <c r="IJ79" s="534"/>
      <c r="IK79" s="534"/>
      <c r="IL79" s="534"/>
    </row>
    <row r="80" spans="1:246" s="444" customFormat="1" ht="20.100000000000001" customHeight="1">
      <c r="A80" s="457"/>
      <c r="B80" s="458"/>
      <c r="C80" s="458"/>
      <c r="D80" s="458"/>
      <c r="E80" s="446">
        <v>2000</v>
      </c>
      <c r="F80" s="875" t="s">
        <v>2650</v>
      </c>
      <c r="G80" s="534"/>
      <c r="H80" s="534"/>
      <c r="I80" s="534"/>
      <c r="J80" s="534"/>
      <c r="K80" s="534"/>
      <c r="L80" s="534"/>
      <c r="M80" s="534"/>
      <c r="N80" s="534"/>
      <c r="O80" s="534"/>
      <c r="P80" s="534"/>
      <c r="Q80" s="534"/>
      <c r="R80" s="534"/>
      <c r="S80" s="534"/>
      <c r="T80" s="534"/>
      <c r="U80" s="534"/>
      <c r="V80" s="534"/>
      <c r="W80" s="534"/>
      <c r="X80" s="534"/>
      <c r="Y80" s="534"/>
      <c r="Z80" s="534"/>
      <c r="AA80" s="534"/>
      <c r="AB80" s="534"/>
      <c r="AC80" s="534"/>
      <c r="AD80" s="534"/>
      <c r="AE80" s="534"/>
      <c r="AF80" s="534"/>
      <c r="AG80" s="534"/>
      <c r="AH80" s="534"/>
      <c r="AI80" s="534"/>
      <c r="AJ80" s="534"/>
      <c r="AK80" s="534"/>
      <c r="AL80" s="534"/>
      <c r="AM80" s="534"/>
      <c r="AN80" s="534"/>
      <c r="AO80" s="534"/>
      <c r="AP80" s="534"/>
      <c r="AQ80" s="534"/>
      <c r="AR80" s="534"/>
      <c r="AS80" s="534"/>
      <c r="AT80" s="534"/>
      <c r="AU80" s="534"/>
      <c r="AV80" s="534"/>
      <c r="AW80" s="534"/>
      <c r="AX80" s="534"/>
      <c r="AY80" s="534"/>
      <c r="AZ80" s="534"/>
      <c r="BA80" s="534"/>
      <c r="BB80" s="534"/>
      <c r="BC80" s="534"/>
      <c r="BD80" s="534"/>
      <c r="BE80" s="534"/>
      <c r="BF80" s="534"/>
      <c r="BG80" s="534"/>
      <c r="BH80" s="534"/>
      <c r="BI80" s="534"/>
      <c r="BJ80" s="534"/>
      <c r="BK80" s="534"/>
      <c r="BL80" s="534"/>
      <c r="BM80" s="534"/>
      <c r="BN80" s="534"/>
      <c r="BO80" s="534"/>
      <c r="BP80" s="534"/>
      <c r="BQ80" s="534"/>
      <c r="BR80" s="534"/>
      <c r="BS80" s="534"/>
      <c r="BT80" s="534"/>
      <c r="BU80" s="534"/>
      <c r="BV80" s="534"/>
      <c r="BW80" s="534"/>
      <c r="BX80" s="534"/>
      <c r="BY80" s="534"/>
      <c r="BZ80" s="534"/>
      <c r="CA80" s="534"/>
      <c r="CB80" s="534"/>
      <c r="CC80" s="534"/>
      <c r="CD80" s="534"/>
      <c r="CE80" s="534"/>
      <c r="CF80" s="534"/>
      <c r="CG80" s="534"/>
      <c r="CH80" s="534"/>
      <c r="CI80" s="534"/>
      <c r="CJ80" s="534"/>
      <c r="CK80" s="534"/>
      <c r="CL80" s="534"/>
      <c r="CM80" s="534"/>
      <c r="CN80" s="534"/>
      <c r="CO80" s="534"/>
      <c r="CP80" s="534"/>
      <c r="CQ80" s="534"/>
      <c r="CR80" s="534"/>
      <c r="CS80" s="534"/>
      <c r="CT80" s="534"/>
      <c r="CU80" s="534"/>
      <c r="CV80" s="534"/>
      <c r="CW80" s="534"/>
      <c r="CX80" s="534"/>
      <c r="CY80" s="534"/>
      <c r="CZ80" s="534"/>
      <c r="DA80" s="534"/>
      <c r="DB80" s="534"/>
      <c r="DC80" s="534"/>
      <c r="DD80" s="534"/>
      <c r="DE80" s="534"/>
      <c r="DF80" s="534"/>
      <c r="DG80" s="534"/>
      <c r="DH80" s="534"/>
      <c r="DI80" s="534"/>
      <c r="DJ80" s="534"/>
      <c r="DK80" s="534"/>
      <c r="DL80" s="534"/>
      <c r="DM80" s="534"/>
      <c r="DN80" s="534"/>
      <c r="DO80" s="534"/>
      <c r="DP80" s="534"/>
      <c r="DQ80" s="534"/>
      <c r="DR80" s="534"/>
      <c r="DS80" s="534"/>
      <c r="DT80" s="534"/>
      <c r="DU80" s="534"/>
      <c r="DV80" s="534"/>
      <c r="DW80" s="534"/>
      <c r="DX80" s="534"/>
      <c r="DY80" s="534"/>
      <c r="DZ80" s="534"/>
      <c r="EA80" s="534"/>
      <c r="EB80" s="534"/>
      <c r="EC80" s="534"/>
      <c r="ED80" s="534"/>
      <c r="EE80" s="534"/>
      <c r="EF80" s="534"/>
      <c r="EG80" s="534"/>
      <c r="EH80" s="534"/>
      <c r="EI80" s="534"/>
      <c r="EJ80" s="534"/>
      <c r="EK80" s="534"/>
      <c r="EL80" s="534"/>
      <c r="EM80" s="534"/>
      <c r="EN80" s="534"/>
      <c r="EO80" s="534"/>
      <c r="EP80" s="534"/>
      <c r="EQ80" s="534"/>
      <c r="ER80" s="534"/>
      <c r="ES80" s="534"/>
      <c r="ET80" s="534"/>
      <c r="EU80" s="534"/>
      <c r="EV80" s="534"/>
      <c r="EW80" s="534"/>
      <c r="EX80" s="534"/>
      <c r="EY80" s="534"/>
      <c r="EZ80" s="534"/>
      <c r="FA80" s="534"/>
      <c r="FB80" s="534"/>
      <c r="FC80" s="534"/>
      <c r="FD80" s="534"/>
      <c r="FE80" s="534"/>
      <c r="FF80" s="534"/>
      <c r="FG80" s="534"/>
      <c r="FH80" s="534"/>
      <c r="FI80" s="534"/>
      <c r="FJ80" s="534"/>
      <c r="FK80" s="534"/>
      <c r="FL80" s="534"/>
      <c r="FM80" s="534"/>
      <c r="FN80" s="534"/>
      <c r="FO80" s="534"/>
      <c r="FP80" s="534"/>
      <c r="FQ80" s="534"/>
      <c r="FR80" s="534"/>
      <c r="FS80" s="534"/>
      <c r="FT80" s="534"/>
      <c r="FU80" s="534"/>
      <c r="FV80" s="534"/>
      <c r="FW80" s="534"/>
      <c r="FX80" s="534"/>
      <c r="FY80" s="534"/>
      <c r="FZ80" s="534"/>
      <c r="GA80" s="534"/>
      <c r="GB80" s="534"/>
      <c r="GC80" s="534"/>
      <c r="GD80" s="534"/>
      <c r="GE80" s="534"/>
      <c r="GF80" s="534"/>
      <c r="GG80" s="534"/>
      <c r="GH80" s="534"/>
      <c r="GI80" s="534"/>
      <c r="GJ80" s="534"/>
      <c r="GK80" s="534"/>
      <c r="GL80" s="534"/>
      <c r="GM80" s="534"/>
      <c r="GN80" s="534"/>
      <c r="GO80" s="534"/>
      <c r="GP80" s="534"/>
      <c r="GQ80" s="534"/>
      <c r="GR80" s="534"/>
      <c r="GS80" s="534"/>
      <c r="GT80" s="534"/>
      <c r="GU80" s="534"/>
      <c r="GV80" s="534"/>
      <c r="GW80" s="534"/>
      <c r="GX80" s="534"/>
      <c r="GY80" s="534"/>
      <c r="GZ80" s="534"/>
      <c r="HA80" s="534"/>
      <c r="HB80" s="534"/>
      <c r="HC80" s="534"/>
      <c r="HD80" s="534"/>
      <c r="HE80" s="534"/>
      <c r="HF80" s="534"/>
      <c r="HG80" s="534"/>
      <c r="HH80" s="534"/>
      <c r="HI80" s="534"/>
      <c r="HJ80" s="534"/>
      <c r="HK80" s="534"/>
      <c r="HL80" s="534"/>
      <c r="HM80" s="534"/>
      <c r="HN80" s="534"/>
      <c r="HO80" s="534"/>
      <c r="HP80" s="534"/>
      <c r="HQ80" s="534"/>
      <c r="HR80" s="534"/>
      <c r="HS80" s="534"/>
      <c r="HT80" s="534"/>
      <c r="HU80" s="534"/>
      <c r="HV80" s="534"/>
      <c r="HW80" s="534"/>
      <c r="HX80" s="534"/>
      <c r="HY80" s="534"/>
      <c r="HZ80" s="534"/>
      <c r="IA80" s="534"/>
      <c r="IB80" s="534"/>
      <c r="IC80" s="534"/>
      <c r="ID80" s="534"/>
      <c r="IE80" s="534"/>
      <c r="IF80" s="534"/>
      <c r="IG80" s="534"/>
      <c r="IH80" s="534"/>
      <c r="II80" s="534"/>
      <c r="IJ80" s="534"/>
      <c r="IK80" s="534"/>
      <c r="IL80" s="534"/>
    </row>
    <row r="81" spans="1:246" s="444" customFormat="1" ht="20.100000000000001" customHeight="1">
      <c r="A81" s="457"/>
      <c r="B81" s="458"/>
      <c r="C81" s="458"/>
      <c r="D81" s="458"/>
      <c r="E81" s="446"/>
      <c r="F81" s="875"/>
      <c r="G81" s="534"/>
      <c r="H81" s="534"/>
      <c r="I81" s="534"/>
      <c r="J81" s="534"/>
      <c r="K81" s="534"/>
      <c r="L81" s="534"/>
      <c r="M81" s="534"/>
      <c r="N81" s="534"/>
      <c r="O81" s="534"/>
      <c r="P81" s="534"/>
      <c r="Q81" s="534"/>
      <c r="R81" s="534"/>
      <c r="S81" s="534"/>
      <c r="T81" s="534"/>
      <c r="U81" s="534"/>
      <c r="V81" s="534"/>
      <c r="W81" s="534"/>
      <c r="X81" s="534"/>
      <c r="Y81" s="534"/>
      <c r="Z81" s="534"/>
      <c r="AA81" s="534"/>
      <c r="AB81" s="534"/>
      <c r="AC81" s="534"/>
      <c r="AD81" s="534"/>
      <c r="AE81" s="534"/>
      <c r="AF81" s="534"/>
      <c r="AG81" s="534"/>
      <c r="AH81" s="534"/>
      <c r="AI81" s="534"/>
      <c r="AJ81" s="534"/>
      <c r="AK81" s="534"/>
      <c r="AL81" s="534"/>
      <c r="AM81" s="534"/>
      <c r="AN81" s="534"/>
      <c r="AO81" s="534"/>
      <c r="AP81" s="534"/>
      <c r="AQ81" s="534"/>
      <c r="AR81" s="534"/>
      <c r="AS81" s="534"/>
      <c r="AT81" s="534"/>
      <c r="AU81" s="534"/>
      <c r="AV81" s="534"/>
      <c r="AW81" s="534"/>
      <c r="AX81" s="534"/>
      <c r="AY81" s="534"/>
      <c r="AZ81" s="534"/>
      <c r="BA81" s="534"/>
      <c r="BB81" s="534"/>
      <c r="BC81" s="534"/>
      <c r="BD81" s="534"/>
      <c r="BE81" s="534"/>
      <c r="BF81" s="534"/>
      <c r="BG81" s="534"/>
      <c r="BH81" s="534"/>
      <c r="BI81" s="534"/>
      <c r="BJ81" s="534"/>
      <c r="BK81" s="534"/>
      <c r="BL81" s="534"/>
      <c r="BM81" s="534"/>
      <c r="BN81" s="534"/>
      <c r="BO81" s="534"/>
      <c r="BP81" s="534"/>
      <c r="BQ81" s="534"/>
      <c r="BR81" s="534"/>
      <c r="BS81" s="534"/>
      <c r="BT81" s="534"/>
      <c r="BU81" s="534"/>
      <c r="BV81" s="534"/>
      <c r="BW81" s="534"/>
      <c r="BX81" s="534"/>
      <c r="BY81" s="534"/>
      <c r="BZ81" s="534"/>
      <c r="CA81" s="534"/>
      <c r="CB81" s="534"/>
      <c r="CC81" s="534"/>
      <c r="CD81" s="534"/>
      <c r="CE81" s="534"/>
      <c r="CF81" s="534"/>
      <c r="CG81" s="534"/>
      <c r="CH81" s="534"/>
      <c r="CI81" s="534"/>
      <c r="CJ81" s="534"/>
      <c r="CK81" s="534"/>
      <c r="CL81" s="534"/>
      <c r="CM81" s="534"/>
      <c r="CN81" s="534"/>
      <c r="CO81" s="534"/>
      <c r="CP81" s="534"/>
      <c r="CQ81" s="534"/>
      <c r="CR81" s="534"/>
      <c r="CS81" s="534"/>
      <c r="CT81" s="534"/>
      <c r="CU81" s="534"/>
      <c r="CV81" s="534"/>
      <c r="CW81" s="534"/>
      <c r="CX81" s="534"/>
      <c r="CY81" s="534"/>
      <c r="CZ81" s="534"/>
      <c r="DA81" s="534"/>
      <c r="DB81" s="534"/>
      <c r="DC81" s="534"/>
      <c r="DD81" s="534"/>
      <c r="DE81" s="534"/>
      <c r="DF81" s="534"/>
      <c r="DG81" s="534"/>
      <c r="DH81" s="534"/>
      <c r="DI81" s="534"/>
      <c r="DJ81" s="534"/>
      <c r="DK81" s="534"/>
      <c r="DL81" s="534"/>
      <c r="DM81" s="534"/>
      <c r="DN81" s="534"/>
      <c r="DO81" s="534"/>
      <c r="DP81" s="534"/>
      <c r="DQ81" s="534"/>
      <c r="DR81" s="534"/>
      <c r="DS81" s="534"/>
      <c r="DT81" s="534"/>
      <c r="DU81" s="534"/>
      <c r="DV81" s="534"/>
      <c r="DW81" s="534"/>
      <c r="DX81" s="534"/>
      <c r="DY81" s="534"/>
      <c r="DZ81" s="534"/>
      <c r="EA81" s="534"/>
      <c r="EB81" s="534"/>
      <c r="EC81" s="534"/>
      <c r="ED81" s="534"/>
      <c r="EE81" s="534"/>
      <c r="EF81" s="534"/>
      <c r="EG81" s="534"/>
      <c r="EH81" s="534"/>
      <c r="EI81" s="534"/>
      <c r="EJ81" s="534"/>
      <c r="EK81" s="534"/>
      <c r="EL81" s="534"/>
      <c r="EM81" s="534"/>
      <c r="EN81" s="534"/>
      <c r="EO81" s="534"/>
      <c r="EP81" s="534"/>
      <c r="EQ81" s="534"/>
      <c r="ER81" s="534"/>
      <c r="ES81" s="534"/>
      <c r="ET81" s="534"/>
      <c r="EU81" s="534"/>
      <c r="EV81" s="534"/>
      <c r="EW81" s="534"/>
      <c r="EX81" s="534"/>
      <c r="EY81" s="534"/>
      <c r="EZ81" s="534"/>
      <c r="FA81" s="534"/>
      <c r="FB81" s="534"/>
      <c r="FC81" s="534"/>
      <c r="FD81" s="534"/>
      <c r="FE81" s="534"/>
      <c r="FF81" s="534"/>
      <c r="FG81" s="534"/>
      <c r="FH81" s="534"/>
      <c r="FI81" s="534"/>
      <c r="FJ81" s="534"/>
      <c r="FK81" s="534"/>
      <c r="FL81" s="534"/>
      <c r="FM81" s="534"/>
      <c r="FN81" s="534"/>
      <c r="FO81" s="534"/>
      <c r="FP81" s="534"/>
      <c r="FQ81" s="534"/>
      <c r="FR81" s="534"/>
      <c r="FS81" s="534"/>
      <c r="FT81" s="534"/>
      <c r="FU81" s="534"/>
      <c r="FV81" s="534"/>
      <c r="FW81" s="534"/>
      <c r="FX81" s="534"/>
      <c r="FY81" s="534"/>
      <c r="FZ81" s="534"/>
      <c r="GA81" s="534"/>
      <c r="GB81" s="534"/>
      <c r="GC81" s="534"/>
      <c r="GD81" s="534"/>
      <c r="GE81" s="534"/>
      <c r="GF81" s="534"/>
      <c r="GG81" s="534"/>
      <c r="GH81" s="534"/>
      <c r="GI81" s="534"/>
      <c r="GJ81" s="534"/>
      <c r="GK81" s="534"/>
      <c r="GL81" s="534"/>
      <c r="GM81" s="534"/>
      <c r="GN81" s="534"/>
      <c r="GO81" s="534"/>
      <c r="GP81" s="534"/>
      <c r="GQ81" s="534"/>
      <c r="GR81" s="534"/>
      <c r="GS81" s="534"/>
      <c r="GT81" s="534"/>
      <c r="GU81" s="534"/>
      <c r="GV81" s="534"/>
      <c r="GW81" s="534"/>
      <c r="GX81" s="534"/>
      <c r="GY81" s="534"/>
      <c r="GZ81" s="534"/>
      <c r="HA81" s="534"/>
      <c r="HB81" s="534"/>
      <c r="HC81" s="534"/>
      <c r="HD81" s="534"/>
      <c r="HE81" s="534"/>
      <c r="HF81" s="534"/>
      <c r="HG81" s="534"/>
      <c r="HH81" s="534"/>
      <c r="HI81" s="534"/>
      <c r="HJ81" s="534"/>
      <c r="HK81" s="534"/>
      <c r="HL81" s="534"/>
      <c r="HM81" s="534"/>
      <c r="HN81" s="534"/>
      <c r="HO81" s="534"/>
      <c r="HP81" s="534"/>
      <c r="HQ81" s="534"/>
      <c r="HR81" s="534"/>
      <c r="HS81" s="534"/>
      <c r="HT81" s="534"/>
      <c r="HU81" s="534"/>
      <c r="HV81" s="534"/>
      <c r="HW81" s="534"/>
      <c r="HX81" s="534"/>
      <c r="HY81" s="534"/>
      <c r="HZ81" s="534"/>
      <c r="IA81" s="534"/>
      <c r="IB81" s="534"/>
      <c r="IC81" s="534"/>
      <c r="ID81" s="534"/>
      <c r="IE81" s="534"/>
      <c r="IF81" s="534"/>
      <c r="IG81" s="534"/>
      <c r="IH81" s="534"/>
      <c r="II81" s="534"/>
      <c r="IJ81" s="534"/>
      <c r="IK81" s="534"/>
      <c r="IL81" s="534"/>
    </row>
    <row r="82" spans="1:246" s="444" customFormat="1" ht="20.100000000000001" customHeight="1">
      <c r="A82" s="457"/>
      <c r="B82" s="458"/>
      <c r="C82" s="458"/>
      <c r="D82" s="458"/>
      <c r="E82" s="446"/>
      <c r="F82" s="876" t="s">
        <v>2651</v>
      </c>
      <c r="G82" s="534"/>
      <c r="H82" s="534"/>
      <c r="I82" s="534"/>
      <c r="J82" s="534"/>
      <c r="K82" s="534"/>
      <c r="L82" s="534"/>
      <c r="M82" s="534"/>
      <c r="N82" s="534"/>
      <c r="O82" s="534"/>
      <c r="P82" s="534"/>
      <c r="Q82" s="534"/>
      <c r="R82" s="534"/>
      <c r="S82" s="534"/>
      <c r="T82" s="534"/>
      <c r="U82" s="534"/>
      <c r="V82" s="534"/>
      <c r="W82" s="534"/>
      <c r="X82" s="534"/>
      <c r="Y82" s="534"/>
      <c r="Z82" s="534"/>
      <c r="AA82" s="534"/>
      <c r="AB82" s="534"/>
      <c r="AC82" s="534"/>
      <c r="AD82" s="534"/>
      <c r="AE82" s="534"/>
      <c r="AF82" s="534"/>
      <c r="AG82" s="534"/>
      <c r="AH82" s="534"/>
      <c r="AI82" s="534"/>
      <c r="AJ82" s="534"/>
      <c r="AK82" s="534"/>
      <c r="AL82" s="534"/>
      <c r="AM82" s="534"/>
      <c r="AN82" s="534"/>
      <c r="AO82" s="534"/>
      <c r="AP82" s="534"/>
      <c r="AQ82" s="534"/>
      <c r="AR82" s="534"/>
      <c r="AS82" s="534"/>
      <c r="AT82" s="534"/>
      <c r="AU82" s="534"/>
      <c r="AV82" s="534"/>
      <c r="AW82" s="534"/>
      <c r="AX82" s="534"/>
      <c r="AY82" s="534"/>
      <c r="AZ82" s="534"/>
      <c r="BA82" s="534"/>
      <c r="BB82" s="534"/>
      <c r="BC82" s="534"/>
      <c r="BD82" s="534"/>
      <c r="BE82" s="534"/>
      <c r="BF82" s="534"/>
      <c r="BG82" s="534"/>
      <c r="BH82" s="534"/>
      <c r="BI82" s="534"/>
      <c r="BJ82" s="534"/>
      <c r="BK82" s="534"/>
      <c r="BL82" s="534"/>
      <c r="BM82" s="534"/>
      <c r="BN82" s="534"/>
      <c r="BO82" s="534"/>
      <c r="BP82" s="534"/>
      <c r="BQ82" s="534"/>
      <c r="BR82" s="534"/>
      <c r="BS82" s="534"/>
      <c r="BT82" s="534"/>
      <c r="BU82" s="534"/>
      <c r="BV82" s="534"/>
      <c r="BW82" s="534"/>
      <c r="BX82" s="534"/>
      <c r="BY82" s="534"/>
      <c r="BZ82" s="534"/>
      <c r="CA82" s="534"/>
      <c r="CB82" s="534"/>
      <c r="CC82" s="534"/>
      <c r="CD82" s="534"/>
      <c r="CE82" s="534"/>
      <c r="CF82" s="534"/>
      <c r="CG82" s="534"/>
      <c r="CH82" s="534"/>
      <c r="CI82" s="534"/>
      <c r="CJ82" s="534"/>
      <c r="CK82" s="534"/>
      <c r="CL82" s="534"/>
      <c r="CM82" s="534"/>
      <c r="CN82" s="534"/>
      <c r="CO82" s="534"/>
      <c r="CP82" s="534"/>
      <c r="CQ82" s="534"/>
      <c r="CR82" s="534"/>
      <c r="CS82" s="534"/>
      <c r="CT82" s="534"/>
      <c r="CU82" s="534"/>
      <c r="CV82" s="534"/>
      <c r="CW82" s="534"/>
      <c r="CX82" s="534"/>
      <c r="CY82" s="534"/>
      <c r="CZ82" s="534"/>
      <c r="DA82" s="534"/>
      <c r="DB82" s="534"/>
      <c r="DC82" s="534"/>
      <c r="DD82" s="534"/>
      <c r="DE82" s="534"/>
      <c r="DF82" s="534"/>
      <c r="DG82" s="534"/>
      <c r="DH82" s="534"/>
      <c r="DI82" s="534"/>
      <c r="DJ82" s="534"/>
      <c r="DK82" s="534"/>
      <c r="DL82" s="534"/>
      <c r="DM82" s="534"/>
      <c r="DN82" s="534"/>
      <c r="DO82" s="534"/>
      <c r="DP82" s="534"/>
      <c r="DQ82" s="534"/>
      <c r="DR82" s="534"/>
      <c r="DS82" s="534"/>
      <c r="DT82" s="534"/>
      <c r="DU82" s="534"/>
      <c r="DV82" s="534"/>
      <c r="DW82" s="534"/>
      <c r="DX82" s="534"/>
      <c r="DY82" s="534"/>
      <c r="DZ82" s="534"/>
      <c r="EA82" s="534"/>
      <c r="EB82" s="534"/>
      <c r="EC82" s="534"/>
      <c r="ED82" s="534"/>
      <c r="EE82" s="534"/>
      <c r="EF82" s="534"/>
      <c r="EG82" s="534"/>
      <c r="EH82" s="534"/>
      <c r="EI82" s="534"/>
      <c r="EJ82" s="534"/>
      <c r="EK82" s="534"/>
      <c r="EL82" s="534"/>
      <c r="EM82" s="534"/>
      <c r="EN82" s="534"/>
      <c r="EO82" s="534"/>
      <c r="EP82" s="534"/>
      <c r="EQ82" s="534"/>
      <c r="ER82" s="534"/>
      <c r="ES82" s="534"/>
      <c r="ET82" s="534"/>
      <c r="EU82" s="534"/>
      <c r="EV82" s="534"/>
      <c r="EW82" s="534"/>
      <c r="EX82" s="534"/>
      <c r="EY82" s="534"/>
      <c r="EZ82" s="534"/>
      <c r="FA82" s="534"/>
      <c r="FB82" s="534"/>
      <c r="FC82" s="534"/>
      <c r="FD82" s="534"/>
      <c r="FE82" s="534"/>
      <c r="FF82" s="534"/>
      <c r="FG82" s="534"/>
      <c r="FH82" s="534"/>
      <c r="FI82" s="534"/>
      <c r="FJ82" s="534"/>
      <c r="FK82" s="534"/>
      <c r="FL82" s="534"/>
      <c r="FM82" s="534"/>
      <c r="FN82" s="534"/>
      <c r="FO82" s="534"/>
      <c r="FP82" s="534"/>
      <c r="FQ82" s="534"/>
      <c r="FR82" s="534"/>
      <c r="FS82" s="534"/>
      <c r="FT82" s="534"/>
      <c r="FU82" s="534"/>
      <c r="FV82" s="534"/>
      <c r="FW82" s="534"/>
      <c r="FX82" s="534"/>
      <c r="FY82" s="534"/>
      <c r="FZ82" s="534"/>
      <c r="GA82" s="534"/>
      <c r="GB82" s="534"/>
      <c r="GC82" s="534"/>
      <c r="GD82" s="534"/>
      <c r="GE82" s="534"/>
      <c r="GF82" s="534"/>
      <c r="GG82" s="534"/>
      <c r="GH82" s="534"/>
      <c r="GI82" s="534"/>
      <c r="GJ82" s="534"/>
      <c r="GK82" s="534"/>
      <c r="GL82" s="534"/>
      <c r="GM82" s="534"/>
      <c r="GN82" s="534"/>
      <c r="GO82" s="534"/>
      <c r="GP82" s="534"/>
      <c r="GQ82" s="534"/>
      <c r="GR82" s="534"/>
      <c r="GS82" s="534"/>
      <c r="GT82" s="534"/>
      <c r="GU82" s="534"/>
      <c r="GV82" s="534"/>
      <c r="GW82" s="534"/>
      <c r="GX82" s="534"/>
      <c r="GY82" s="534"/>
      <c r="GZ82" s="534"/>
      <c r="HA82" s="534"/>
      <c r="HB82" s="534"/>
      <c r="HC82" s="534"/>
      <c r="HD82" s="534"/>
      <c r="HE82" s="534"/>
      <c r="HF82" s="534"/>
      <c r="HG82" s="534"/>
      <c r="HH82" s="534"/>
      <c r="HI82" s="534"/>
      <c r="HJ82" s="534"/>
      <c r="HK82" s="534"/>
      <c r="HL82" s="534"/>
      <c r="HM82" s="534"/>
      <c r="HN82" s="534"/>
      <c r="HO82" s="534"/>
      <c r="HP82" s="534"/>
      <c r="HQ82" s="534"/>
      <c r="HR82" s="534"/>
      <c r="HS82" s="534"/>
      <c r="HT82" s="534"/>
      <c r="HU82" s="534"/>
      <c r="HV82" s="534"/>
      <c r="HW82" s="534"/>
      <c r="HX82" s="534"/>
      <c r="HY82" s="534"/>
      <c r="HZ82" s="534"/>
      <c r="IA82" s="534"/>
      <c r="IB82" s="534"/>
      <c r="IC82" s="534"/>
      <c r="ID82" s="534"/>
      <c r="IE82" s="534"/>
      <c r="IF82" s="534"/>
      <c r="IG82" s="534"/>
      <c r="IH82" s="534"/>
      <c r="II82" s="534"/>
      <c r="IJ82" s="534"/>
      <c r="IK82" s="534"/>
      <c r="IL82" s="534"/>
    </row>
    <row r="83" spans="1:246" s="444" customFormat="1" ht="20.100000000000001" customHeight="1">
      <c r="A83" s="457"/>
      <c r="B83" s="458"/>
      <c r="C83" s="458"/>
      <c r="D83" s="458"/>
      <c r="E83" s="446"/>
      <c r="F83" s="876"/>
      <c r="G83" s="534"/>
      <c r="H83" s="534"/>
      <c r="I83" s="534"/>
      <c r="J83" s="534"/>
      <c r="K83" s="534"/>
      <c r="L83" s="534"/>
      <c r="M83" s="534"/>
      <c r="N83" s="534"/>
      <c r="O83" s="534"/>
      <c r="P83" s="534"/>
      <c r="Q83" s="534"/>
      <c r="R83" s="534"/>
      <c r="S83" s="534"/>
      <c r="T83" s="534"/>
      <c r="U83" s="534"/>
      <c r="V83" s="534"/>
      <c r="W83" s="534"/>
      <c r="X83" s="534"/>
      <c r="Y83" s="534"/>
      <c r="Z83" s="534"/>
      <c r="AA83" s="534"/>
      <c r="AB83" s="534"/>
      <c r="AC83" s="534"/>
      <c r="AD83" s="534"/>
      <c r="AE83" s="534"/>
      <c r="AF83" s="534"/>
      <c r="AG83" s="534"/>
      <c r="AH83" s="534"/>
      <c r="AI83" s="534"/>
      <c r="AJ83" s="534"/>
      <c r="AK83" s="534"/>
      <c r="AL83" s="534"/>
      <c r="AM83" s="534"/>
      <c r="AN83" s="534"/>
      <c r="AO83" s="534"/>
      <c r="AP83" s="534"/>
      <c r="AQ83" s="534"/>
      <c r="AR83" s="534"/>
      <c r="AS83" s="534"/>
      <c r="AT83" s="534"/>
      <c r="AU83" s="534"/>
      <c r="AV83" s="534"/>
      <c r="AW83" s="534"/>
      <c r="AX83" s="534"/>
      <c r="AY83" s="534"/>
      <c r="AZ83" s="534"/>
      <c r="BA83" s="534"/>
      <c r="BB83" s="534"/>
      <c r="BC83" s="534"/>
      <c r="BD83" s="534"/>
      <c r="BE83" s="534"/>
      <c r="BF83" s="534"/>
      <c r="BG83" s="534"/>
      <c r="BH83" s="534"/>
      <c r="BI83" s="534"/>
      <c r="BJ83" s="534"/>
      <c r="BK83" s="534"/>
      <c r="BL83" s="534"/>
      <c r="BM83" s="534"/>
      <c r="BN83" s="534"/>
      <c r="BO83" s="534"/>
      <c r="BP83" s="534"/>
      <c r="BQ83" s="534"/>
      <c r="BR83" s="534"/>
      <c r="BS83" s="534"/>
      <c r="BT83" s="534"/>
      <c r="BU83" s="534"/>
      <c r="BV83" s="534"/>
      <c r="BW83" s="534"/>
      <c r="BX83" s="534"/>
      <c r="BY83" s="534"/>
      <c r="BZ83" s="534"/>
      <c r="CA83" s="534"/>
      <c r="CB83" s="534"/>
      <c r="CC83" s="534"/>
      <c r="CD83" s="534"/>
      <c r="CE83" s="534"/>
      <c r="CF83" s="534"/>
      <c r="CG83" s="534"/>
      <c r="CH83" s="534"/>
      <c r="CI83" s="534"/>
      <c r="CJ83" s="534"/>
      <c r="CK83" s="534"/>
      <c r="CL83" s="534"/>
      <c r="CM83" s="534"/>
      <c r="CN83" s="534"/>
      <c r="CO83" s="534"/>
      <c r="CP83" s="534"/>
      <c r="CQ83" s="534"/>
      <c r="CR83" s="534"/>
      <c r="CS83" s="534"/>
      <c r="CT83" s="534"/>
      <c r="CU83" s="534"/>
      <c r="CV83" s="534"/>
      <c r="CW83" s="534"/>
      <c r="CX83" s="534"/>
      <c r="CY83" s="534"/>
      <c r="CZ83" s="534"/>
      <c r="DA83" s="534"/>
      <c r="DB83" s="534"/>
      <c r="DC83" s="534"/>
      <c r="DD83" s="534"/>
      <c r="DE83" s="534"/>
      <c r="DF83" s="534"/>
      <c r="DG83" s="534"/>
      <c r="DH83" s="534"/>
      <c r="DI83" s="534"/>
      <c r="DJ83" s="534"/>
      <c r="DK83" s="534"/>
      <c r="DL83" s="534"/>
      <c r="DM83" s="534"/>
      <c r="DN83" s="534"/>
      <c r="DO83" s="534"/>
      <c r="DP83" s="534"/>
      <c r="DQ83" s="534"/>
      <c r="DR83" s="534"/>
      <c r="DS83" s="534"/>
      <c r="DT83" s="534"/>
      <c r="DU83" s="534"/>
      <c r="DV83" s="534"/>
      <c r="DW83" s="534"/>
      <c r="DX83" s="534"/>
      <c r="DY83" s="534"/>
      <c r="DZ83" s="534"/>
      <c r="EA83" s="534"/>
      <c r="EB83" s="534"/>
      <c r="EC83" s="534"/>
      <c r="ED83" s="534"/>
      <c r="EE83" s="534"/>
      <c r="EF83" s="534"/>
      <c r="EG83" s="534"/>
      <c r="EH83" s="534"/>
      <c r="EI83" s="534"/>
      <c r="EJ83" s="534"/>
      <c r="EK83" s="534"/>
      <c r="EL83" s="534"/>
      <c r="EM83" s="534"/>
      <c r="EN83" s="534"/>
      <c r="EO83" s="534"/>
      <c r="EP83" s="534"/>
      <c r="EQ83" s="534"/>
      <c r="ER83" s="534"/>
      <c r="ES83" s="534"/>
      <c r="ET83" s="534"/>
      <c r="EU83" s="534"/>
      <c r="EV83" s="534"/>
      <c r="EW83" s="534"/>
      <c r="EX83" s="534"/>
      <c r="EY83" s="534"/>
      <c r="EZ83" s="534"/>
      <c r="FA83" s="534"/>
      <c r="FB83" s="534"/>
      <c r="FC83" s="534"/>
      <c r="FD83" s="534"/>
      <c r="FE83" s="534"/>
      <c r="FF83" s="534"/>
      <c r="FG83" s="534"/>
      <c r="FH83" s="534"/>
      <c r="FI83" s="534"/>
      <c r="FJ83" s="534"/>
      <c r="FK83" s="534"/>
      <c r="FL83" s="534"/>
      <c r="FM83" s="534"/>
      <c r="FN83" s="534"/>
      <c r="FO83" s="534"/>
      <c r="FP83" s="534"/>
      <c r="FQ83" s="534"/>
      <c r="FR83" s="534"/>
      <c r="FS83" s="534"/>
      <c r="FT83" s="534"/>
      <c r="FU83" s="534"/>
      <c r="FV83" s="534"/>
      <c r="FW83" s="534"/>
      <c r="FX83" s="534"/>
      <c r="FY83" s="534"/>
      <c r="FZ83" s="534"/>
      <c r="GA83" s="534"/>
      <c r="GB83" s="534"/>
      <c r="GC83" s="534"/>
      <c r="GD83" s="534"/>
      <c r="GE83" s="534"/>
      <c r="GF83" s="534"/>
      <c r="GG83" s="534"/>
      <c r="GH83" s="534"/>
      <c r="GI83" s="534"/>
      <c r="GJ83" s="534"/>
      <c r="GK83" s="534"/>
      <c r="GL83" s="534"/>
      <c r="GM83" s="534"/>
      <c r="GN83" s="534"/>
      <c r="GO83" s="534"/>
      <c r="GP83" s="534"/>
      <c r="GQ83" s="534"/>
      <c r="GR83" s="534"/>
      <c r="GS83" s="534"/>
      <c r="GT83" s="534"/>
      <c r="GU83" s="534"/>
      <c r="GV83" s="534"/>
      <c r="GW83" s="534"/>
      <c r="GX83" s="534"/>
      <c r="GY83" s="534"/>
      <c r="GZ83" s="534"/>
      <c r="HA83" s="534"/>
      <c r="HB83" s="534"/>
      <c r="HC83" s="534"/>
      <c r="HD83" s="534"/>
      <c r="HE83" s="534"/>
      <c r="HF83" s="534"/>
      <c r="HG83" s="534"/>
      <c r="HH83" s="534"/>
      <c r="HI83" s="534"/>
      <c r="HJ83" s="534"/>
      <c r="HK83" s="534"/>
      <c r="HL83" s="534"/>
      <c r="HM83" s="534"/>
      <c r="HN83" s="534"/>
      <c r="HO83" s="534"/>
      <c r="HP83" s="534"/>
      <c r="HQ83" s="534"/>
      <c r="HR83" s="534"/>
      <c r="HS83" s="534"/>
      <c r="HT83" s="534"/>
      <c r="HU83" s="534"/>
      <c r="HV83" s="534"/>
      <c r="HW83" s="534"/>
      <c r="HX83" s="534"/>
      <c r="HY83" s="534"/>
      <c r="HZ83" s="534"/>
      <c r="IA83" s="534"/>
      <c r="IB83" s="534"/>
      <c r="IC83" s="534"/>
      <c r="ID83" s="534"/>
      <c r="IE83" s="534"/>
      <c r="IF83" s="534"/>
      <c r="IG83" s="534"/>
      <c r="IH83" s="534"/>
      <c r="II83" s="534"/>
      <c r="IJ83" s="534"/>
      <c r="IK83" s="534"/>
      <c r="IL83" s="534"/>
    </row>
    <row r="84" spans="1:246" s="444" customFormat="1" ht="20.100000000000001" customHeight="1">
      <c r="A84" s="457"/>
      <c r="B84" s="458"/>
      <c r="C84" s="458"/>
      <c r="D84" s="458"/>
      <c r="E84" s="446"/>
      <c r="F84" s="876"/>
      <c r="G84" s="534"/>
      <c r="H84" s="534"/>
      <c r="I84" s="534"/>
      <c r="J84" s="534"/>
      <c r="K84" s="534"/>
      <c r="L84" s="534"/>
      <c r="M84" s="534"/>
      <c r="N84" s="534"/>
      <c r="O84" s="534"/>
      <c r="P84" s="534"/>
      <c r="Q84" s="534"/>
      <c r="R84" s="534"/>
      <c r="S84" s="534"/>
      <c r="T84" s="534"/>
      <c r="U84" s="534"/>
      <c r="V84" s="534"/>
      <c r="W84" s="534"/>
      <c r="X84" s="534"/>
      <c r="Y84" s="534"/>
      <c r="Z84" s="534"/>
      <c r="AA84" s="534"/>
      <c r="AB84" s="534"/>
      <c r="AC84" s="534"/>
      <c r="AD84" s="534"/>
      <c r="AE84" s="534"/>
      <c r="AF84" s="534"/>
      <c r="AG84" s="534"/>
      <c r="AH84" s="534"/>
      <c r="AI84" s="534"/>
      <c r="AJ84" s="534"/>
      <c r="AK84" s="534"/>
      <c r="AL84" s="534"/>
      <c r="AM84" s="534"/>
      <c r="AN84" s="534"/>
      <c r="AO84" s="534"/>
      <c r="AP84" s="534"/>
      <c r="AQ84" s="534"/>
      <c r="AR84" s="534"/>
      <c r="AS84" s="534"/>
      <c r="AT84" s="534"/>
      <c r="AU84" s="534"/>
      <c r="AV84" s="534"/>
      <c r="AW84" s="534"/>
      <c r="AX84" s="534"/>
      <c r="AY84" s="534"/>
      <c r="AZ84" s="534"/>
      <c r="BA84" s="534"/>
      <c r="BB84" s="534"/>
      <c r="BC84" s="534"/>
      <c r="BD84" s="534"/>
      <c r="BE84" s="534"/>
      <c r="BF84" s="534"/>
      <c r="BG84" s="534"/>
      <c r="BH84" s="534"/>
      <c r="BI84" s="534"/>
      <c r="BJ84" s="534"/>
      <c r="BK84" s="534"/>
      <c r="BL84" s="534"/>
      <c r="BM84" s="534"/>
      <c r="BN84" s="534"/>
      <c r="BO84" s="534"/>
      <c r="BP84" s="534"/>
      <c r="BQ84" s="534"/>
      <c r="BR84" s="534"/>
      <c r="BS84" s="534"/>
      <c r="BT84" s="534"/>
      <c r="BU84" s="534"/>
      <c r="BV84" s="534"/>
      <c r="BW84" s="534"/>
      <c r="BX84" s="534"/>
      <c r="BY84" s="534"/>
      <c r="BZ84" s="534"/>
      <c r="CA84" s="534"/>
      <c r="CB84" s="534"/>
      <c r="CC84" s="534"/>
      <c r="CD84" s="534"/>
      <c r="CE84" s="534"/>
      <c r="CF84" s="534"/>
      <c r="CG84" s="534"/>
      <c r="CH84" s="534"/>
      <c r="CI84" s="534"/>
      <c r="CJ84" s="534"/>
      <c r="CK84" s="534"/>
      <c r="CL84" s="534"/>
      <c r="CM84" s="534"/>
      <c r="CN84" s="534"/>
      <c r="CO84" s="534"/>
      <c r="CP84" s="534"/>
      <c r="CQ84" s="534"/>
      <c r="CR84" s="534"/>
      <c r="CS84" s="534"/>
      <c r="CT84" s="534"/>
      <c r="CU84" s="534"/>
      <c r="CV84" s="534"/>
      <c r="CW84" s="534"/>
      <c r="CX84" s="534"/>
      <c r="CY84" s="534"/>
      <c r="CZ84" s="534"/>
      <c r="DA84" s="534"/>
      <c r="DB84" s="534"/>
      <c r="DC84" s="534"/>
      <c r="DD84" s="534"/>
      <c r="DE84" s="534"/>
      <c r="DF84" s="534"/>
      <c r="DG84" s="534"/>
      <c r="DH84" s="534"/>
      <c r="DI84" s="534"/>
      <c r="DJ84" s="534"/>
      <c r="DK84" s="534"/>
      <c r="DL84" s="534"/>
      <c r="DM84" s="534"/>
      <c r="DN84" s="534"/>
      <c r="DO84" s="534"/>
      <c r="DP84" s="534"/>
      <c r="DQ84" s="534"/>
      <c r="DR84" s="534"/>
      <c r="DS84" s="534"/>
      <c r="DT84" s="534"/>
      <c r="DU84" s="534"/>
      <c r="DV84" s="534"/>
      <c r="DW84" s="534"/>
      <c r="DX84" s="534"/>
      <c r="DY84" s="534"/>
      <c r="DZ84" s="534"/>
      <c r="EA84" s="534"/>
      <c r="EB84" s="534"/>
      <c r="EC84" s="534"/>
      <c r="ED84" s="534"/>
      <c r="EE84" s="534"/>
      <c r="EF84" s="534"/>
      <c r="EG84" s="534"/>
      <c r="EH84" s="534"/>
      <c r="EI84" s="534"/>
      <c r="EJ84" s="534"/>
      <c r="EK84" s="534"/>
      <c r="EL84" s="534"/>
      <c r="EM84" s="534"/>
      <c r="EN84" s="534"/>
      <c r="EO84" s="534"/>
      <c r="EP84" s="534"/>
      <c r="EQ84" s="534"/>
      <c r="ER84" s="534"/>
      <c r="ES84" s="534"/>
      <c r="ET84" s="534"/>
      <c r="EU84" s="534"/>
      <c r="EV84" s="534"/>
      <c r="EW84" s="534"/>
      <c r="EX84" s="534"/>
      <c r="EY84" s="534"/>
      <c r="EZ84" s="534"/>
      <c r="FA84" s="534"/>
      <c r="FB84" s="534"/>
      <c r="FC84" s="534"/>
      <c r="FD84" s="534"/>
      <c r="FE84" s="534"/>
      <c r="FF84" s="534"/>
      <c r="FG84" s="534"/>
      <c r="FH84" s="534"/>
      <c r="FI84" s="534"/>
      <c r="FJ84" s="534"/>
      <c r="FK84" s="534"/>
      <c r="FL84" s="534"/>
      <c r="FM84" s="534"/>
      <c r="FN84" s="534"/>
      <c r="FO84" s="534"/>
      <c r="FP84" s="534"/>
      <c r="FQ84" s="534"/>
      <c r="FR84" s="534"/>
      <c r="FS84" s="534"/>
      <c r="FT84" s="534"/>
      <c r="FU84" s="534"/>
      <c r="FV84" s="534"/>
      <c r="FW84" s="534"/>
      <c r="FX84" s="534"/>
      <c r="FY84" s="534"/>
      <c r="FZ84" s="534"/>
      <c r="GA84" s="534"/>
      <c r="GB84" s="534"/>
      <c r="GC84" s="534"/>
      <c r="GD84" s="534"/>
      <c r="GE84" s="534"/>
      <c r="GF84" s="534"/>
      <c r="GG84" s="534"/>
      <c r="GH84" s="534"/>
      <c r="GI84" s="534"/>
      <c r="GJ84" s="534"/>
      <c r="GK84" s="534"/>
      <c r="GL84" s="534"/>
      <c r="GM84" s="534"/>
      <c r="GN84" s="534"/>
      <c r="GO84" s="534"/>
      <c r="GP84" s="534"/>
      <c r="GQ84" s="534"/>
      <c r="GR84" s="534"/>
      <c r="GS84" s="534"/>
      <c r="GT84" s="534"/>
      <c r="GU84" s="534"/>
      <c r="GV84" s="534"/>
      <c r="GW84" s="534"/>
      <c r="GX84" s="534"/>
      <c r="GY84" s="534"/>
      <c r="GZ84" s="534"/>
      <c r="HA84" s="534"/>
      <c r="HB84" s="534"/>
      <c r="HC84" s="534"/>
      <c r="HD84" s="534"/>
      <c r="HE84" s="534"/>
      <c r="HF84" s="534"/>
      <c r="HG84" s="534"/>
      <c r="HH84" s="534"/>
      <c r="HI84" s="534"/>
      <c r="HJ84" s="534"/>
      <c r="HK84" s="534"/>
      <c r="HL84" s="534"/>
      <c r="HM84" s="534"/>
      <c r="HN84" s="534"/>
      <c r="HO84" s="534"/>
      <c r="HP84" s="534"/>
      <c r="HQ84" s="534"/>
      <c r="HR84" s="534"/>
      <c r="HS84" s="534"/>
      <c r="HT84" s="534"/>
      <c r="HU84" s="534"/>
      <c r="HV84" s="534"/>
      <c r="HW84" s="534"/>
      <c r="HX84" s="534"/>
      <c r="HY84" s="534"/>
      <c r="HZ84" s="534"/>
      <c r="IA84" s="534"/>
      <c r="IB84" s="534"/>
      <c r="IC84" s="534"/>
      <c r="ID84" s="534"/>
      <c r="IE84" s="534"/>
      <c r="IF84" s="534"/>
      <c r="IG84" s="534"/>
      <c r="IH84" s="534"/>
      <c r="II84" s="534"/>
      <c r="IJ84" s="534"/>
      <c r="IK84" s="534"/>
      <c r="IL84" s="534"/>
    </row>
    <row r="85" spans="1:246" s="444" customFormat="1" ht="20.100000000000001" customHeight="1">
      <c r="A85" s="457"/>
      <c r="B85" s="458"/>
      <c r="C85" s="458"/>
      <c r="D85" s="458"/>
      <c r="E85" s="446"/>
      <c r="F85" s="876"/>
      <c r="G85" s="534"/>
      <c r="H85" s="534"/>
      <c r="I85" s="534"/>
      <c r="J85" s="534"/>
      <c r="K85" s="534"/>
      <c r="L85" s="534"/>
      <c r="M85" s="534"/>
      <c r="N85" s="534"/>
      <c r="O85" s="534"/>
      <c r="P85" s="534"/>
      <c r="Q85" s="534"/>
      <c r="R85" s="534"/>
      <c r="S85" s="534"/>
      <c r="T85" s="534"/>
      <c r="U85" s="534"/>
      <c r="V85" s="534"/>
      <c r="W85" s="534"/>
      <c r="X85" s="534"/>
      <c r="Y85" s="534"/>
      <c r="Z85" s="534"/>
      <c r="AA85" s="534"/>
      <c r="AB85" s="534"/>
      <c r="AC85" s="534"/>
      <c r="AD85" s="534"/>
      <c r="AE85" s="534"/>
      <c r="AF85" s="534"/>
      <c r="AG85" s="534"/>
      <c r="AH85" s="534"/>
      <c r="AI85" s="534"/>
      <c r="AJ85" s="534"/>
      <c r="AK85" s="534"/>
      <c r="AL85" s="534"/>
      <c r="AM85" s="534"/>
      <c r="AN85" s="534"/>
      <c r="AO85" s="534"/>
      <c r="AP85" s="534"/>
      <c r="AQ85" s="534"/>
      <c r="AR85" s="534"/>
      <c r="AS85" s="534"/>
      <c r="AT85" s="534"/>
      <c r="AU85" s="534"/>
      <c r="AV85" s="534"/>
      <c r="AW85" s="534"/>
      <c r="AX85" s="534"/>
      <c r="AY85" s="534"/>
      <c r="AZ85" s="534"/>
      <c r="BA85" s="534"/>
      <c r="BB85" s="534"/>
      <c r="BC85" s="534"/>
      <c r="BD85" s="534"/>
      <c r="BE85" s="534"/>
      <c r="BF85" s="534"/>
      <c r="BG85" s="534"/>
      <c r="BH85" s="534"/>
      <c r="BI85" s="534"/>
      <c r="BJ85" s="534"/>
      <c r="BK85" s="534"/>
      <c r="BL85" s="534"/>
      <c r="BM85" s="534"/>
      <c r="BN85" s="534"/>
      <c r="BO85" s="534"/>
      <c r="BP85" s="534"/>
      <c r="BQ85" s="534"/>
      <c r="BR85" s="534"/>
      <c r="BS85" s="534"/>
      <c r="BT85" s="534"/>
      <c r="BU85" s="534"/>
      <c r="BV85" s="534"/>
      <c r="BW85" s="534"/>
      <c r="BX85" s="534"/>
      <c r="BY85" s="534"/>
      <c r="BZ85" s="534"/>
      <c r="CA85" s="534"/>
      <c r="CB85" s="534"/>
      <c r="CC85" s="534"/>
      <c r="CD85" s="534"/>
      <c r="CE85" s="534"/>
      <c r="CF85" s="534"/>
      <c r="CG85" s="534"/>
      <c r="CH85" s="534"/>
      <c r="CI85" s="534"/>
      <c r="CJ85" s="534"/>
      <c r="CK85" s="534"/>
      <c r="CL85" s="534"/>
      <c r="CM85" s="534"/>
      <c r="CN85" s="534"/>
      <c r="CO85" s="534"/>
      <c r="CP85" s="534"/>
      <c r="CQ85" s="534"/>
      <c r="CR85" s="534"/>
      <c r="CS85" s="534"/>
      <c r="CT85" s="534"/>
      <c r="CU85" s="534"/>
      <c r="CV85" s="534"/>
      <c r="CW85" s="534"/>
      <c r="CX85" s="534"/>
      <c r="CY85" s="534"/>
      <c r="CZ85" s="534"/>
      <c r="DA85" s="534"/>
      <c r="DB85" s="534"/>
      <c r="DC85" s="534"/>
      <c r="DD85" s="534"/>
      <c r="DE85" s="534"/>
      <c r="DF85" s="534"/>
      <c r="DG85" s="534"/>
      <c r="DH85" s="534"/>
      <c r="DI85" s="534"/>
      <c r="DJ85" s="534"/>
      <c r="DK85" s="534"/>
      <c r="DL85" s="534"/>
      <c r="DM85" s="534"/>
      <c r="DN85" s="534"/>
      <c r="DO85" s="534"/>
      <c r="DP85" s="534"/>
      <c r="DQ85" s="534"/>
      <c r="DR85" s="534"/>
      <c r="DS85" s="534"/>
      <c r="DT85" s="534"/>
      <c r="DU85" s="534"/>
      <c r="DV85" s="534"/>
      <c r="DW85" s="534"/>
      <c r="DX85" s="534"/>
      <c r="DY85" s="534"/>
      <c r="DZ85" s="534"/>
      <c r="EA85" s="534"/>
      <c r="EB85" s="534"/>
      <c r="EC85" s="534"/>
      <c r="ED85" s="534"/>
      <c r="EE85" s="534"/>
      <c r="EF85" s="534"/>
      <c r="EG85" s="534"/>
      <c r="EH85" s="534"/>
      <c r="EI85" s="534"/>
      <c r="EJ85" s="534"/>
      <c r="EK85" s="534"/>
      <c r="EL85" s="534"/>
      <c r="EM85" s="534"/>
      <c r="EN85" s="534"/>
      <c r="EO85" s="534"/>
      <c r="EP85" s="534"/>
      <c r="EQ85" s="534"/>
      <c r="ER85" s="534"/>
      <c r="ES85" s="534"/>
      <c r="ET85" s="534"/>
      <c r="EU85" s="534"/>
      <c r="EV85" s="534"/>
      <c r="EW85" s="534"/>
      <c r="EX85" s="534"/>
      <c r="EY85" s="534"/>
      <c r="EZ85" s="534"/>
      <c r="FA85" s="534"/>
      <c r="FB85" s="534"/>
      <c r="FC85" s="534"/>
      <c r="FD85" s="534"/>
      <c r="FE85" s="534"/>
      <c r="FF85" s="534"/>
      <c r="FG85" s="534"/>
      <c r="FH85" s="534"/>
      <c r="FI85" s="534"/>
      <c r="FJ85" s="534"/>
      <c r="FK85" s="534"/>
      <c r="FL85" s="534"/>
      <c r="FM85" s="534"/>
      <c r="FN85" s="534"/>
      <c r="FO85" s="534"/>
      <c r="FP85" s="534"/>
      <c r="FQ85" s="534"/>
      <c r="FR85" s="534"/>
      <c r="FS85" s="534"/>
      <c r="FT85" s="534"/>
      <c r="FU85" s="534"/>
      <c r="FV85" s="534"/>
      <c r="FW85" s="534"/>
      <c r="FX85" s="534"/>
      <c r="FY85" s="534"/>
      <c r="FZ85" s="534"/>
      <c r="GA85" s="534"/>
      <c r="GB85" s="534"/>
      <c r="GC85" s="534"/>
      <c r="GD85" s="534"/>
      <c r="GE85" s="534"/>
      <c r="GF85" s="534"/>
      <c r="GG85" s="534"/>
      <c r="GH85" s="534"/>
      <c r="GI85" s="534"/>
      <c r="GJ85" s="534"/>
      <c r="GK85" s="534"/>
      <c r="GL85" s="534"/>
      <c r="GM85" s="534"/>
      <c r="GN85" s="534"/>
      <c r="GO85" s="534"/>
      <c r="GP85" s="534"/>
      <c r="GQ85" s="534"/>
      <c r="GR85" s="534"/>
      <c r="GS85" s="534"/>
      <c r="GT85" s="534"/>
      <c r="GU85" s="534"/>
      <c r="GV85" s="534"/>
      <c r="GW85" s="534"/>
      <c r="GX85" s="534"/>
      <c r="GY85" s="534"/>
      <c r="GZ85" s="534"/>
      <c r="HA85" s="534"/>
      <c r="HB85" s="534"/>
      <c r="HC85" s="534"/>
      <c r="HD85" s="534"/>
      <c r="HE85" s="534"/>
      <c r="HF85" s="534"/>
      <c r="HG85" s="534"/>
      <c r="HH85" s="534"/>
      <c r="HI85" s="534"/>
      <c r="HJ85" s="534"/>
      <c r="HK85" s="534"/>
      <c r="HL85" s="534"/>
      <c r="HM85" s="534"/>
      <c r="HN85" s="534"/>
      <c r="HO85" s="534"/>
      <c r="HP85" s="534"/>
      <c r="HQ85" s="534"/>
      <c r="HR85" s="534"/>
      <c r="HS85" s="534"/>
      <c r="HT85" s="534"/>
      <c r="HU85" s="534"/>
      <c r="HV85" s="534"/>
      <c r="HW85" s="534"/>
      <c r="HX85" s="534"/>
      <c r="HY85" s="534"/>
      <c r="HZ85" s="534"/>
      <c r="IA85" s="534"/>
      <c r="IB85" s="534"/>
      <c r="IC85" s="534"/>
      <c r="ID85" s="534"/>
      <c r="IE85" s="534"/>
      <c r="IF85" s="534"/>
      <c r="IG85" s="534"/>
      <c r="IH85" s="534"/>
      <c r="II85" s="534"/>
      <c r="IJ85" s="534"/>
      <c r="IK85" s="534"/>
      <c r="IL85" s="534"/>
    </row>
    <row r="86" spans="1:246" s="444" customFormat="1" ht="20.100000000000001" customHeight="1">
      <c r="A86" s="457"/>
      <c r="B86" s="458"/>
      <c r="C86" s="458"/>
      <c r="D86" s="458"/>
      <c r="E86" s="446"/>
      <c r="F86" s="876"/>
      <c r="G86" s="534"/>
      <c r="H86" s="534"/>
      <c r="I86" s="534"/>
      <c r="J86" s="534"/>
      <c r="K86" s="534"/>
      <c r="L86" s="534"/>
      <c r="M86" s="534"/>
      <c r="N86" s="534"/>
      <c r="O86" s="534"/>
      <c r="P86" s="534"/>
      <c r="Q86" s="534"/>
      <c r="R86" s="534"/>
      <c r="S86" s="534"/>
      <c r="T86" s="534"/>
      <c r="U86" s="534"/>
      <c r="V86" s="534"/>
      <c r="W86" s="534"/>
      <c r="X86" s="534"/>
      <c r="Y86" s="534"/>
      <c r="Z86" s="534"/>
      <c r="AA86" s="534"/>
      <c r="AB86" s="534"/>
      <c r="AC86" s="534"/>
      <c r="AD86" s="534"/>
      <c r="AE86" s="534"/>
      <c r="AF86" s="534"/>
      <c r="AG86" s="534"/>
      <c r="AH86" s="534"/>
      <c r="AI86" s="534"/>
      <c r="AJ86" s="534"/>
      <c r="AK86" s="534"/>
      <c r="AL86" s="534"/>
      <c r="AM86" s="534"/>
      <c r="AN86" s="534"/>
      <c r="AO86" s="534"/>
      <c r="AP86" s="534"/>
      <c r="AQ86" s="534"/>
      <c r="AR86" s="534"/>
      <c r="AS86" s="534"/>
      <c r="AT86" s="534"/>
      <c r="AU86" s="534"/>
      <c r="AV86" s="534"/>
      <c r="AW86" s="534"/>
      <c r="AX86" s="534"/>
      <c r="AY86" s="534"/>
      <c r="AZ86" s="534"/>
      <c r="BA86" s="534"/>
      <c r="BB86" s="534"/>
      <c r="BC86" s="534"/>
      <c r="BD86" s="534"/>
      <c r="BE86" s="534"/>
      <c r="BF86" s="534"/>
      <c r="BG86" s="534"/>
      <c r="BH86" s="534"/>
      <c r="BI86" s="534"/>
      <c r="BJ86" s="534"/>
      <c r="BK86" s="534"/>
      <c r="BL86" s="534"/>
      <c r="BM86" s="534"/>
      <c r="BN86" s="534"/>
      <c r="BO86" s="534"/>
      <c r="BP86" s="534"/>
      <c r="BQ86" s="534"/>
      <c r="BR86" s="534"/>
      <c r="BS86" s="534"/>
      <c r="BT86" s="534"/>
      <c r="BU86" s="534"/>
      <c r="BV86" s="534"/>
      <c r="BW86" s="534"/>
      <c r="BX86" s="534"/>
      <c r="BY86" s="534"/>
      <c r="BZ86" s="534"/>
      <c r="CA86" s="534"/>
      <c r="CB86" s="534"/>
      <c r="CC86" s="534"/>
      <c r="CD86" s="534"/>
      <c r="CE86" s="534"/>
      <c r="CF86" s="534"/>
      <c r="CG86" s="534"/>
      <c r="CH86" s="534"/>
      <c r="CI86" s="534"/>
      <c r="CJ86" s="534"/>
      <c r="CK86" s="534"/>
      <c r="CL86" s="534"/>
      <c r="CM86" s="534"/>
      <c r="CN86" s="534"/>
      <c r="CO86" s="534"/>
      <c r="CP86" s="534"/>
      <c r="CQ86" s="534"/>
      <c r="CR86" s="534"/>
      <c r="CS86" s="534"/>
      <c r="CT86" s="534"/>
      <c r="CU86" s="534"/>
      <c r="CV86" s="534"/>
      <c r="CW86" s="534"/>
      <c r="CX86" s="534"/>
      <c r="CY86" s="534"/>
      <c r="CZ86" s="534"/>
      <c r="DA86" s="534"/>
      <c r="DB86" s="534"/>
      <c r="DC86" s="534"/>
      <c r="DD86" s="534"/>
      <c r="DE86" s="534"/>
      <c r="DF86" s="534"/>
      <c r="DG86" s="534"/>
      <c r="DH86" s="534"/>
      <c r="DI86" s="534"/>
      <c r="DJ86" s="534"/>
      <c r="DK86" s="534"/>
      <c r="DL86" s="534"/>
      <c r="DM86" s="534"/>
      <c r="DN86" s="534"/>
      <c r="DO86" s="534"/>
      <c r="DP86" s="534"/>
      <c r="DQ86" s="534"/>
      <c r="DR86" s="534"/>
      <c r="DS86" s="534"/>
      <c r="DT86" s="534"/>
      <c r="DU86" s="534"/>
      <c r="DV86" s="534"/>
      <c r="DW86" s="534"/>
      <c r="DX86" s="534"/>
      <c r="DY86" s="534"/>
      <c r="DZ86" s="534"/>
      <c r="EA86" s="534"/>
      <c r="EB86" s="534"/>
      <c r="EC86" s="534"/>
      <c r="ED86" s="534"/>
      <c r="EE86" s="534"/>
      <c r="EF86" s="534"/>
      <c r="EG86" s="534"/>
      <c r="EH86" s="534"/>
      <c r="EI86" s="534"/>
      <c r="EJ86" s="534"/>
      <c r="EK86" s="534"/>
      <c r="EL86" s="534"/>
      <c r="EM86" s="534"/>
      <c r="EN86" s="534"/>
      <c r="EO86" s="534"/>
      <c r="EP86" s="534"/>
      <c r="EQ86" s="534"/>
      <c r="ER86" s="534"/>
      <c r="ES86" s="534"/>
      <c r="ET86" s="534"/>
      <c r="EU86" s="534"/>
      <c r="EV86" s="534"/>
      <c r="EW86" s="534"/>
      <c r="EX86" s="534"/>
      <c r="EY86" s="534"/>
      <c r="EZ86" s="534"/>
      <c r="FA86" s="534"/>
      <c r="FB86" s="534"/>
      <c r="FC86" s="534"/>
      <c r="FD86" s="534"/>
      <c r="FE86" s="534"/>
      <c r="FF86" s="534"/>
      <c r="FG86" s="534"/>
      <c r="FH86" s="534"/>
      <c r="FI86" s="534"/>
      <c r="FJ86" s="534"/>
      <c r="FK86" s="534"/>
      <c r="FL86" s="534"/>
      <c r="FM86" s="534"/>
      <c r="FN86" s="534"/>
      <c r="FO86" s="534"/>
      <c r="FP86" s="534"/>
      <c r="FQ86" s="534"/>
      <c r="FR86" s="534"/>
      <c r="FS86" s="534"/>
      <c r="FT86" s="534"/>
      <c r="FU86" s="534"/>
      <c r="FV86" s="534"/>
      <c r="FW86" s="534"/>
      <c r="FX86" s="534"/>
      <c r="FY86" s="534"/>
      <c r="FZ86" s="534"/>
      <c r="GA86" s="534"/>
      <c r="GB86" s="534"/>
      <c r="GC86" s="534"/>
      <c r="GD86" s="534"/>
      <c r="GE86" s="534"/>
      <c r="GF86" s="534"/>
      <c r="GG86" s="534"/>
      <c r="GH86" s="534"/>
      <c r="GI86" s="534"/>
      <c r="GJ86" s="534"/>
      <c r="GK86" s="534"/>
      <c r="GL86" s="534"/>
      <c r="GM86" s="534"/>
      <c r="GN86" s="534"/>
      <c r="GO86" s="534"/>
      <c r="GP86" s="534"/>
      <c r="GQ86" s="534"/>
      <c r="GR86" s="534"/>
      <c r="GS86" s="534"/>
      <c r="GT86" s="534"/>
      <c r="GU86" s="534"/>
      <c r="GV86" s="534"/>
      <c r="GW86" s="534"/>
      <c r="GX86" s="534"/>
      <c r="GY86" s="534"/>
      <c r="GZ86" s="534"/>
      <c r="HA86" s="534"/>
      <c r="HB86" s="534"/>
      <c r="HC86" s="534"/>
      <c r="HD86" s="534"/>
      <c r="HE86" s="534"/>
      <c r="HF86" s="534"/>
      <c r="HG86" s="534"/>
      <c r="HH86" s="534"/>
      <c r="HI86" s="534"/>
      <c r="HJ86" s="534"/>
      <c r="HK86" s="534"/>
      <c r="HL86" s="534"/>
      <c r="HM86" s="534"/>
      <c r="HN86" s="534"/>
      <c r="HO86" s="534"/>
      <c r="HP86" s="534"/>
      <c r="HQ86" s="534"/>
      <c r="HR86" s="534"/>
      <c r="HS86" s="534"/>
      <c r="HT86" s="534"/>
      <c r="HU86" s="534"/>
      <c r="HV86" s="534"/>
      <c r="HW86" s="534"/>
      <c r="HX86" s="534"/>
      <c r="HY86" s="534"/>
      <c r="HZ86" s="534"/>
      <c r="IA86" s="534"/>
      <c r="IB86" s="534"/>
      <c r="IC86" s="534"/>
      <c r="ID86" s="534"/>
      <c r="IE86" s="534"/>
      <c r="IF86" s="534"/>
      <c r="IG86" s="534"/>
      <c r="IH86" s="534"/>
      <c r="II86" s="534"/>
      <c r="IJ86" s="534"/>
      <c r="IK86" s="534"/>
      <c r="IL86" s="534"/>
    </row>
    <row r="87" spans="1:246" s="444" customFormat="1" ht="20.100000000000001" customHeight="1">
      <c r="A87" s="457"/>
      <c r="B87" s="458"/>
      <c r="C87" s="458"/>
      <c r="D87" s="458"/>
      <c r="E87" s="446"/>
      <c r="F87" s="452"/>
      <c r="G87" s="534"/>
      <c r="H87" s="534"/>
      <c r="I87" s="534"/>
      <c r="J87" s="534"/>
      <c r="K87" s="534"/>
      <c r="L87" s="534"/>
      <c r="M87" s="534"/>
      <c r="N87" s="534"/>
      <c r="O87" s="534"/>
      <c r="P87" s="534"/>
      <c r="Q87" s="534"/>
      <c r="R87" s="534"/>
      <c r="S87" s="534"/>
      <c r="T87" s="534"/>
      <c r="U87" s="534"/>
      <c r="V87" s="534"/>
      <c r="W87" s="534"/>
      <c r="X87" s="534"/>
      <c r="Y87" s="534"/>
      <c r="Z87" s="534"/>
      <c r="AA87" s="534"/>
      <c r="AB87" s="534"/>
      <c r="AC87" s="534"/>
      <c r="AD87" s="534"/>
      <c r="AE87" s="534"/>
      <c r="AF87" s="534"/>
      <c r="AG87" s="534"/>
      <c r="AH87" s="534"/>
      <c r="AI87" s="534"/>
      <c r="AJ87" s="534"/>
      <c r="AK87" s="534"/>
      <c r="AL87" s="534"/>
      <c r="AM87" s="534"/>
      <c r="AN87" s="534"/>
      <c r="AO87" s="534"/>
      <c r="AP87" s="534"/>
      <c r="AQ87" s="534"/>
      <c r="AR87" s="534"/>
      <c r="AS87" s="534"/>
      <c r="AT87" s="534"/>
      <c r="AU87" s="534"/>
      <c r="AV87" s="534"/>
      <c r="AW87" s="534"/>
      <c r="AX87" s="534"/>
      <c r="AY87" s="534"/>
      <c r="AZ87" s="534"/>
      <c r="BA87" s="534"/>
      <c r="BB87" s="534"/>
      <c r="BC87" s="534"/>
      <c r="BD87" s="534"/>
      <c r="BE87" s="534"/>
      <c r="BF87" s="534"/>
      <c r="BG87" s="534"/>
      <c r="BH87" s="534"/>
      <c r="BI87" s="534"/>
      <c r="BJ87" s="534"/>
      <c r="BK87" s="534"/>
      <c r="BL87" s="534"/>
      <c r="BM87" s="534"/>
      <c r="BN87" s="534"/>
      <c r="BO87" s="534"/>
      <c r="BP87" s="534"/>
      <c r="BQ87" s="534"/>
      <c r="BR87" s="534"/>
      <c r="BS87" s="534"/>
      <c r="BT87" s="534"/>
      <c r="BU87" s="534"/>
      <c r="BV87" s="534"/>
      <c r="BW87" s="534"/>
      <c r="BX87" s="534"/>
      <c r="BY87" s="534"/>
      <c r="BZ87" s="534"/>
      <c r="CA87" s="534"/>
      <c r="CB87" s="534"/>
      <c r="CC87" s="534"/>
      <c r="CD87" s="534"/>
      <c r="CE87" s="534"/>
      <c r="CF87" s="534"/>
      <c r="CG87" s="534"/>
      <c r="CH87" s="534"/>
      <c r="CI87" s="534"/>
      <c r="CJ87" s="534"/>
      <c r="CK87" s="534"/>
      <c r="CL87" s="534"/>
      <c r="CM87" s="534"/>
      <c r="CN87" s="534"/>
      <c r="CO87" s="534"/>
      <c r="CP87" s="534"/>
      <c r="CQ87" s="534"/>
      <c r="CR87" s="534"/>
      <c r="CS87" s="534"/>
      <c r="CT87" s="534"/>
      <c r="CU87" s="534"/>
      <c r="CV87" s="534"/>
      <c r="CW87" s="534"/>
      <c r="CX87" s="534"/>
      <c r="CY87" s="534"/>
      <c r="CZ87" s="534"/>
      <c r="DA87" s="534"/>
      <c r="DB87" s="534"/>
      <c r="DC87" s="534"/>
      <c r="DD87" s="534"/>
      <c r="DE87" s="534"/>
      <c r="DF87" s="534"/>
      <c r="DG87" s="534"/>
      <c r="DH87" s="534"/>
      <c r="DI87" s="534"/>
      <c r="DJ87" s="534"/>
      <c r="DK87" s="534"/>
      <c r="DL87" s="534"/>
      <c r="DM87" s="534"/>
      <c r="DN87" s="534"/>
      <c r="DO87" s="534"/>
      <c r="DP87" s="534"/>
      <c r="DQ87" s="534"/>
      <c r="DR87" s="534"/>
      <c r="DS87" s="534"/>
      <c r="DT87" s="534"/>
      <c r="DU87" s="534"/>
      <c r="DV87" s="534"/>
      <c r="DW87" s="534"/>
      <c r="DX87" s="534"/>
      <c r="DY87" s="534"/>
      <c r="DZ87" s="534"/>
      <c r="EA87" s="534"/>
      <c r="EB87" s="534"/>
      <c r="EC87" s="534"/>
      <c r="ED87" s="534"/>
      <c r="EE87" s="534"/>
      <c r="EF87" s="534"/>
      <c r="EG87" s="534"/>
      <c r="EH87" s="534"/>
      <c r="EI87" s="534"/>
      <c r="EJ87" s="534"/>
      <c r="EK87" s="534"/>
      <c r="EL87" s="534"/>
      <c r="EM87" s="534"/>
      <c r="EN87" s="534"/>
      <c r="EO87" s="534"/>
      <c r="EP87" s="534"/>
      <c r="EQ87" s="534"/>
      <c r="ER87" s="534"/>
      <c r="ES87" s="534"/>
      <c r="ET87" s="534"/>
      <c r="EU87" s="534"/>
      <c r="EV87" s="534"/>
      <c r="EW87" s="534"/>
      <c r="EX87" s="534"/>
      <c r="EY87" s="534"/>
      <c r="EZ87" s="534"/>
      <c r="FA87" s="534"/>
      <c r="FB87" s="534"/>
      <c r="FC87" s="534"/>
      <c r="FD87" s="534"/>
      <c r="FE87" s="534"/>
      <c r="FF87" s="534"/>
      <c r="FG87" s="534"/>
      <c r="FH87" s="534"/>
      <c r="FI87" s="534"/>
      <c r="FJ87" s="534"/>
      <c r="FK87" s="534"/>
      <c r="FL87" s="534"/>
      <c r="FM87" s="534"/>
      <c r="FN87" s="534"/>
      <c r="FO87" s="534"/>
      <c r="FP87" s="534"/>
      <c r="FQ87" s="534"/>
      <c r="FR87" s="534"/>
      <c r="FS87" s="534"/>
      <c r="FT87" s="534"/>
      <c r="FU87" s="534"/>
      <c r="FV87" s="534"/>
      <c r="FW87" s="534"/>
      <c r="FX87" s="534"/>
      <c r="FY87" s="534"/>
      <c r="FZ87" s="534"/>
      <c r="GA87" s="534"/>
      <c r="GB87" s="534"/>
      <c r="GC87" s="534"/>
      <c r="GD87" s="534"/>
      <c r="GE87" s="534"/>
      <c r="GF87" s="534"/>
      <c r="GG87" s="534"/>
      <c r="GH87" s="534"/>
      <c r="GI87" s="534"/>
      <c r="GJ87" s="534"/>
      <c r="GK87" s="534"/>
      <c r="GL87" s="534"/>
      <c r="GM87" s="534"/>
      <c r="GN87" s="534"/>
      <c r="GO87" s="534"/>
      <c r="GP87" s="534"/>
      <c r="GQ87" s="534"/>
      <c r="GR87" s="534"/>
      <c r="GS87" s="534"/>
      <c r="GT87" s="534"/>
      <c r="GU87" s="534"/>
      <c r="GV87" s="534"/>
      <c r="GW87" s="534"/>
      <c r="GX87" s="534"/>
      <c r="GY87" s="534"/>
      <c r="GZ87" s="534"/>
      <c r="HA87" s="534"/>
      <c r="HB87" s="534"/>
      <c r="HC87" s="534"/>
      <c r="HD87" s="534"/>
      <c r="HE87" s="534"/>
      <c r="HF87" s="534"/>
      <c r="HG87" s="534"/>
      <c r="HH87" s="534"/>
      <c r="HI87" s="534"/>
      <c r="HJ87" s="534"/>
      <c r="HK87" s="534"/>
      <c r="HL87" s="534"/>
      <c r="HM87" s="534"/>
      <c r="HN87" s="534"/>
      <c r="HO87" s="534"/>
      <c r="HP87" s="534"/>
      <c r="HQ87" s="534"/>
      <c r="HR87" s="534"/>
      <c r="HS87" s="534"/>
      <c r="HT87" s="534"/>
      <c r="HU87" s="534"/>
      <c r="HV87" s="534"/>
      <c r="HW87" s="534"/>
      <c r="HX87" s="534"/>
      <c r="HY87" s="534"/>
      <c r="HZ87" s="534"/>
      <c r="IA87" s="534"/>
      <c r="IB87" s="534"/>
      <c r="IC87" s="534"/>
      <c r="ID87" s="534"/>
      <c r="IE87" s="534"/>
      <c r="IF87" s="534"/>
      <c r="IG87" s="534"/>
      <c r="IH87" s="534"/>
      <c r="II87" s="534"/>
      <c r="IJ87" s="534"/>
      <c r="IK87" s="534"/>
      <c r="IL87" s="534"/>
    </row>
    <row r="88" spans="1:246" s="444" customFormat="1" ht="20.100000000000001" customHeight="1">
      <c r="A88" s="457"/>
      <c r="B88" s="458"/>
      <c r="C88" s="458"/>
      <c r="D88" s="458"/>
      <c r="E88" s="446"/>
      <c r="F88" s="466"/>
      <c r="G88" s="534"/>
      <c r="H88" s="534"/>
      <c r="I88" s="534"/>
      <c r="J88" s="534"/>
      <c r="K88" s="534"/>
      <c r="L88" s="534"/>
      <c r="M88" s="534"/>
      <c r="N88" s="534"/>
      <c r="O88" s="534"/>
      <c r="P88" s="534"/>
      <c r="Q88" s="534"/>
      <c r="R88" s="534"/>
      <c r="S88" s="534"/>
      <c r="T88" s="534"/>
      <c r="U88" s="534"/>
      <c r="V88" s="534"/>
      <c r="W88" s="534"/>
      <c r="X88" s="534"/>
      <c r="Y88" s="534"/>
      <c r="Z88" s="534"/>
      <c r="AA88" s="534"/>
      <c r="AB88" s="534"/>
      <c r="AC88" s="534"/>
      <c r="AD88" s="534"/>
      <c r="AE88" s="534"/>
      <c r="AF88" s="534"/>
      <c r="AG88" s="534"/>
      <c r="AH88" s="534"/>
      <c r="AI88" s="534"/>
      <c r="AJ88" s="534"/>
      <c r="AK88" s="534"/>
      <c r="AL88" s="534"/>
      <c r="AM88" s="534"/>
      <c r="AN88" s="534"/>
      <c r="AO88" s="534"/>
      <c r="AP88" s="534"/>
      <c r="AQ88" s="534"/>
      <c r="AR88" s="534"/>
      <c r="AS88" s="534"/>
      <c r="AT88" s="534"/>
      <c r="AU88" s="534"/>
      <c r="AV88" s="534"/>
      <c r="AW88" s="534"/>
      <c r="AX88" s="534"/>
      <c r="AY88" s="534"/>
      <c r="AZ88" s="534"/>
      <c r="BA88" s="534"/>
      <c r="BB88" s="534"/>
      <c r="BC88" s="534"/>
      <c r="BD88" s="534"/>
      <c r="BE88" s="534"/>
      <c r="BF88" s="534"/>
      <c r="BG88" s="534"/>
      <c r="BH88" s="534"/>
      <c r="BI88" s="534"/>
      <c r="BJ88" s="534"/>
      <c r="BK88" s="534"/>
      <c r="BL88" s="534"/>
      <c r="BM88" s="534"/>
      <c r="BN88" s="534"/>
      <c r="BO88" s="534"/>
      <c r="BP88" s="534"/>
      <c r="BQ88" s="534"/>
      <c r="BR88" s="534"/>
      <c r="BS88" s="534"/>
      <c r="BT88" s="534"/>
      <c r="BU88" s="534"/>
      <c r="BV88" s="534"/>
      <c r="BW88" s="534"/>
      <c r="BX88" s="534"/>
      <c r="BY88" s="534"/>
      <c r="BZ88" s="534"/>
      <c r="CA88" s="534"/>
      <c r="CB88" s="534"/>
      <c r="CC88" s="534"/>
      <c r="CD88" s="534"/>
      <c r="CE88" s="534"/>
      <c r="CF88" s="534"/>
      <c r="CG88" s="534"/>
      <c r="CH88" s="534"/>
      <c r="CI88" s="534"/>
      <c r="CJ88" s="534"/>
      <c r="CK88" s="534"/>
      <c r="CL88" s="534"/>
      <c r="CM88" s="534"/>
      <c r="CN88" s="534"/>
      <c r="CO88" s="534"/>
      <c r="CP88" s="534"/>
      <c r="CQ88" s="534"/>
      <c r="CR88" s="534"/>
      <c r="CS88" s="534"/>
      <c r="CT88" s="534"/>
      <c r="CU88" s="534"/>
      <c r="CV88" s="534"/>
      <c r="CW88" s="534"/>
      <c r="CX88" s="534"/>
      <c r="CY88" s="534"/>
      <c r="CZ88" s="534"/>
      <c r="DA88" s="534"/>
      <c r="DB88" s="534"/>
      <c r="DC88" s="534"/>
      <c r="DD88" s="534"/>
      <c r="DE88" s="534"/>
      <c r="DF88" s="534"/>
      <c r="DG88" s="534"/>
      <c r="DH88" s="534"/>
      <c r="DI88" s="534"/>
      <c r="DJ88" s="534"/>
      <c r="DK88" s="534"/>
      <c r="DL88" s="534"/>
      <c r="DM88" s="534"/>
      <c r="DN88" s="534"/>
      <c r="DO88" s="534"/>
      <c r="DP88" s="534"/>
      <c r="DQ88" s="534"/>
      <c r="DR88" s="534"/>
      <c r="DS88" s="534"/>
      <c r="DT88" s="534"/>
      <c r="DU88" s="534"/>
      <c r="DV88" s="534"/>
      <c r="DW88" s="534"/>
      <c r="DX88" s="534"/>
      <c r="DY88" s="534"/>
      <c r="DZ88" s="534"/>
      <c r="EA88" s="534"/>
      <c r="EB88" s="534"/>
      <c r="EC88" s="534"/>
      <c r="ED88" s="534"/>
      <c r="EE88" s="534"/>
      <c r="EF88" s="534"/>
      <c r="EG88" s="534"/>
      <c r="EH88" s="534"/>
      <c r="EI88" s="534"/>
      <c r="EJ88" s="534"/>
      <c r="EK88" s="534"/>
      <c r="EL88" s="534"/>
      <c r="EM88" s="534"/>
      <c r="EN88" s="534"/>
      <c r="EO88" s="534"/>
      <c r="EP88" s="534"/>
      <c r="EQ88" s="534"/>
      <c r="ER88" s="534"/>
      <c r="ES88" s="534"/>
      <c r="ET88" s="534"/>
      <c r="EU88" s="534"/>
      <c r="EV88" s="534"/>
      <c r="EW88" s="534"/>
      <c r="EX88" s="534"/>
      <c r="EY88" s="534"/>
      <c r="EZ88" s="534"/>
      <c r="FA88" s="534"/>
      <c r="FB88" s="534"/>
      <c r="FC88" s="534"/>
      <c r="FD88" s="534"/>
      <c r="FE88" s="534"/>
      <c r="FF88" s="534"/>
      <c r="FG88" s="534"/>
      <c r="FH88" s="534"/>
      <c r="FI88" s="534"/>
      <c r="FJ88" s="534"/>
      <c r="FK88" s="534"/>
      <c r="FL88" s="534"/>
      <c r="FM88" s="534"/>
      <c r="FN88" s="534"/>
      <c r="FO88" s="534"/>
      <c r="FP88" s="534"/>
      <c r="FQ88" s="534"/>
      <c r="FR88" s="534"/>
      <c r="FS88" s="534"/>
      <c r="FT88" s="534"/>
      <c r="FU88" s="534"/>
      <c r="FV88" s="534"/>
      <c r="FW88" s="534"/>
      <c r="FX88" s="534"/>
      <c r="FY88" s="534"/>
      <c r="FZ88" s="534"/>
      <c r="GA88" s="534"/>
      <c r="GB88" s="534"/>
      <c r="GC88" s="534"/>
      <c r="GD88" s="534"/>
      <c r="GE88" s="534"/>
      <c r="GF88" s="534"/>
      <c r="GG88" s="534"/>
      <c r="GH88" s="534"/>
      <c r="GI88" s="534"/>
      <c r="GJ88" s="534"/>
      <c r="GK88" s="534"/>
      <c r="GL88" s="534"/>
      <c r="GM88" s="534"/>
      <c r="GN88" s="534"/>
      <c r="GO88" s="534"/>
      <c r="GP88" s="534"/>
      <c r="GQ88" s="534"/>
      <c r="GR88" s="534"/>
      <c r="GS88" s="534"/>
      <c r="GT88" s="534"/>
      <c r="GU88" s="534"/>
      <c r="GV88" s="534"/>
      <c r="GW88" s="534"/>
      <c r="GX88" s="534"/>
      <c r="GY88" s="534"/>
      <c r="GZ88" s="534"/>
      <c r="HA88" s="534"/>
      <c r="HB88" s="534"/>
      <c r="HC88" s="534"/>
      <c r="HD88" s="534"/>
      <c r="HE88" s="534"/>
      <c r="HF88" s="534"/>
      <c r="HG88" s="534"/>
      <c r="HH88" s="534"/>
      <c r="HI88" s="534"/>
      <c r="HJ88" s="534"/>
      <c r="HK88" s="534"/>
      <c r="HL88" s="534"/>
      <c r="HM88" s="534"/>
      <c r="HN88" s="534"/>
      <c r="HO88" s="534"/>
      <c r="HP88" s="534"/>
      <c r="HQ88" s="534"/>
      <c r="HR88" s="534"/>
      <c r="HS88" s="534"/>
      <c r="HT88" s="534"/>
      <c r="HU88" s="534"/>
      <c r="HV88" s="534"/>
      <c r="HW88" s="534"/>
      <c r="HX88" s="534"/>
      <c r="HY88" s="534"/>
      <c r="HZ88" s="534"/>
      <c r="IA88" s="534"/>
      <c r="IB88" s="534"/>
      <c r="IC88" s="534"/>
      <c r="ID88" s="534"/>
      <c r="IE88" s="534"/>
      <c r="IF88" s="534"/>
      <c r="IG88" s="534"/>
      <c r="IH88" s="534"/>
      <c r="II88" s="534"/>
      <c r="IJ88" s="534"/>
      <c r="IK88" s="534"/>
      <c r="IL88" s="534"/>
    </row>
    <row r="89" spans="1:246" s="444" customFormat="1" ht="20.100000000000001" customHeight="1">
      <c r="A89" s="457"/>
      <c r="B89" s="458"/>
      <c r="C89" s="458"/>
      <c r="D89" s="458"/>
      <c r="E89" s="446">
        <v>56500</v>
      </c>
      <c r="F89" s="875" t="s">
        <v>2652</v>
      </c>
      <c r="G89" s="534"/>
      <c r="H89" s="534"/>
      <c r="I89" s="534"/>
      <c r="J89" s="534"/>
      <c r="K89" s="534"/>
      <c r="L89" s="534"/>
      <c r="M89" s="534"/>
      <c r="N89" s="534"/>
      <c r="O89" s="534"/>
      <c r="P89" s="534"/>
      <c r="Q89" s="534"/>
      <c r="R89" s="534"/>
      <c r="S89" s="534"/>
      <c r="T89" s="534"/>
      <c r="U89" s="534"/>
      <c r="V89" s="534"/>
      <c r="W89" s="534"/>
      <c r="X89" s="534"/>
      <c r="Y89" s="534"/>
      <c r="Z89" s="534"/>
      <c r="AA89" s="534"/>
      <c r="AB89" s="534"/>
      <c r="AC89" s="534"/>
      <c r="AD89" s="534"/>
      <c r="AE89" s="534"/>
      <c r="AF89" s="534"/>
      <c r="AG89" s="534"/>
      <c r="AH89" s="534"/>
      <c r="AI89" s="534"/>
      <c r="AJ89" s="534"/>
      <c r="AK89" s="534"/>
      <c r="AL89" s="534"/>
      <c r="AM89" s="534"/>
      <c r="AN89" s="534"/>
      <c r="AO89" s="534"/>
      <c r="AP89" s="534"/>
      <c r="AQ89" s="534"/>
      <c r="AR89" s="534"/>
      <c r="AS89" s="534"/>
      <c r="AT89" s="534"/>
      <c r="AU89" s="534"/>
      <c r="AV89" s="534"/>
      <c r="AW89" s="534"/>
      <c r="AX89" s="534"/>
      <c r="AY89" s="534"/>
      <c r="AZ89" s="534"/>
      <c r="BA89" s="534"/>
      <c r="BB89" s="534"/>
      <c r="BC89" s="534"/>
      <c r="BD89" s="534"/>
      <c r="BE89" s="534"/>
      <c r="BF89" s="534"/>
      <c r="BG89" s="534"/>
      <c r="BH89" s="534"/>
      <c r="BI89" s="534"/>
      <c r="BJ89" s="534"/>
      <c r="BK89" s="534"/>
      <c r="BL89" s="534"/>
      <c r="BM89" s="534"/>
      <c r="BN89" s="534"/>
      <c r="BO89" s="534"/>
      <c r="BP89" s="534"/>
      <c r="BQ89" s="534"/>
      <c r="BR89" s="534"/>
      <c r="BS89" s="534"/>
      <c r="BT89" s="534"/>
      <c r="BU89" s="534"/>
      <c r="BV89" s="534"/>
      <c r="BW89" s="534"/>
      <c r="BX89" s="534"/>
      <c r="BY89" s="534"/>
      <c r="BZ89" s="534"/>
      <c r="CA89" s="534"/>
      <c r="CB89" s="534"/>
      <c r="CC89" s="534"/>
      <c r="CD89" s="534"/>
      <c r="CE89" s="534"/>
      <c r="CF89" s="534"/>
      <c r="CG89" s="534"/>
      <c r="CH89" s="534"/>
      <c r="CI89" s="534"/>
      <c r="CJ89" s="534"/>
      <c r="CK89" s="534"/>
      <c r="CL89" s="534"/>
      <c r="CM89" s="534"/>
      <c r="CN89" s="534"/>
      <c r="CO89" s="534"/>
      <c r="CP89" s="534"/>
      <c r="CQ89" s="534"/>
      <c r="CR89" s="534"/>
      <c r="CS89" s="534"/>
      <c r="CT89" s="534"/>
      <c r="CU89" s="534"/>
      <c r="CV89" s="534"/>
      <c r="CW89" s="534"/>
      <c r="CX89" s="534"/>
      <c r="CY89" s="534"/>
      <c r="CZ89" s="534"/>
      <c r="DA89" s="534"/>
      <c r="DB89" s="534"/>
      <c r="DC89" s="534"/>
      <c r="DD89" s="534"/>
      <c r="DE89" s="534"/>
      <c r="DF89" s="534"/>
      <c r="DG89" s="534"/>
      <c r="DH89" s="534"/>
      <c r="DI89" s="534"/>
      <c r="DJ89" s="534"/>
      <c r="DK89" s="534"/>
      <c r="DL89" s="534"/>
      <c r="DM89" s="534"/>
      <c r="DN89" s="534"/>
      <c r="DO89" s="534"/>
      <c r="DP89" s="534"/>
      <c r="DQ89" s="534"/>
      <c r="DR89" s="534"/>
      <c r="DS89" s="534"/>
      <c r="DT89" s="534"/>
      <c r="DU89" s="534"/>
      <c r="DV89" s="534"/>
      <c r="DW89" s="534"/>
      <c r="DX89" s="534"/>
      <c r="DY89" s="534"/>
      <c r="DZ89" s="534"/>
      <c r="EA89" s="534"/>
      <c r="EB89" s="534"/>
      <c r="EC89" s="534"/>
      <c r="ED89" s="534"/>
      <c r="EE89" s="534"/>
      <c r="EF89" s="534"/>
      <c r="EG89" s="534"/>
      <c r="EH89" s="534"/>
      <c r="EI89" s="534"/>
      <c r="EJ89" s="534"/>
      <c r="EK89" s="534"/>
      <c r="EL89" s="534"/>
      <c r="EM89" s="534"/>
      <c r="EN89" s="534"/>
      <c r="EO89" s="534"/>
      <c r="EP89" s="534"/>
      <c r="EQ89" s="534"/>
      <c r="ER89" s="534"/>
      <c r="ES89" s="534"/>
      <c r="ET89" s="534"/>
      <c r="EU89" s="534"/>
      <c r="EV89" s="534"/>
      <c r="EW89" s="534"/>
      <c r="EX89" s="534"/>
      <c r="EY89" s="534"/>
      <c r="EZ89" s="534"/>
      <c r="FA89" s="534"/>
      <c r="FB89" s="534"/>
      <c r="FC89" s="534"/>
      <c r="FD89" s="534"/>
      <c r="FE89" s="534"/>
      <c r="FF89" s="534"/>
      <c r="FG89" s="534"/>
      <c r="FH89" s="534"/>
      <c r="FI89" s="534"/>
      <c r="FJ89" s="534"/>
      <c r="FK89" s="534"/>
      <c r="FL89" s="534"/>
      <c r="FM89" s="534"/>
      <c r="FN89" s="534"/>
      <c r="FO89" s="534"/>
      <c r="FP89" s="534"/>
      <c r="FQ89" s="534"/>
      <c r="FR89" s="534"/>
      <c r="FS89" s="534"/>
      <c r="FT89" s="534"/>
      <c r="FU89" s="534"/>
      <c r="FV89" s="534"/>
      <c r="FW89" s="534"/>
      <c r="FX89" s="534"/>
      <c r="FY89" s="534"/>
      <c r="FZ89" s="534"/>
      <c r="GA89" s="534"/>
      <c r="GB89" s="534"/>
      <c r="GC89" s="534"/>
      <c r="GD89" s="534"/>
      <c r="GE89" s="534"/>
      <c r="GF89" s="534"/>
      <c r="GG89" s="534"/>
      <c r="GH89" s="534"/>
      <c r="GI89" s="534"/>
      <c r="GJ89" s="534"/>
      <c r="GK89" s="534"/>
      <c r="GL89" s="534"/>
      <c r="GM89" s="534"/>
      <c r="GN89" s="534"/>
      <c r="GO89" s="534"/>
      <c r="GP89" s="534"/>
      <c r="GQ89" s="534"/>
      <c r="GR89" s="534"/>
      <c r="GS89" s="534"/>
      <c r="GT89" s="534"/>
      <c r="GU89" s="534"/>
      <c r="GV89" s="534"/>
      <c r="GW89" s="534"/>
      <c r="GX89" s="534"/>
      <c r="GY89" s="534"/>
      <c r="GZ89" s="534"/>
      <c r="HA89" s="534"/>
      <c r="HB89" s="534"/>
      <c r="HC89" s="534"/>
      <c r="HD89" s="534"/>
      <c r="HE89" s="534"/>
      <c r="HF89" s="534"/>
      <c r="HG89" s="534"/>
      <c r="HH89" s="534"/>
      <c r="HI89" s="534"/>
      <c r="HJ89" s="534"/>
      <c r="HK89" s="534"/>
      <c r="HL89" s="534"/>
      <c r="HM89" s="534"/>
      <c r="HN89" s="534"/>
      <c r="HO89" s="534"/>
      <c r="HP89" s="534"/>
      <c r="HQ89" s="534"/>
      <c r="HR89" s="534"/>
      <c r="HS89" s="534"/>
      <c r="HT89" s="534"/>
      <c r="HU89" s="534"/>
      <c r="HV89" s="534"/>
      <c r="HW89" s="534"/>
      <c r="HX89" s="534"/>
      <c r="HY89" s="534"/>
      <c r="HZ89" s="534"/>
      <c r="IA89" s="534"/>
      <c r="IB89" s="534"/>
      <c r="IC89" s="534"/>
      <c r="ID89" s="534"/>
      <c r="IE89" s="534"/>
      <c r="IF89" s="534"/>
      <c r="IG89" s="534"/>
      <c r="IH89" s="534"/>
      <c r="II89" s="534"/>
      <c r="IJ89" s="534"/>
      <c r="IK89" s="534"/>
      <c r="IL89" s="534"/>
    </row>
    <row r="90" spans="1:246" s="444" customFormat="1" ht="20.100000000000001" customHeight="1">
      <c r="A90" s="457"/>
      <c r="B90" s="458"/>
      <c r="C90" s="458"/>
      <c r="D90" s="458"/>
      <c r="E90" s="446"/>
      <c r="F90" s="875"/>
      <c r="G90" s="534"/>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c r="AG90" s="534"/>
      <c r="AH90" s="534"/>
      <c r="AI90" s="534"/>
      <c r="AJ90" s="534"/>
      <c r="AK90" s="534"/>
      <c r="AL90" s="534"/>
      <c r="AM90" s="534"/>
      <c r="AN90" s="534"/>
      <c r="AO90" s="534"/>
      <c r="AP90" s="534"/>
      <c r="AQ90" s="534"/>
      <c r="AR90" s="534"/>
      <c r="AS90" s="534"/>
      <c r="AT90" s="534"/>
      <c r="AU90" s="534"/>
      <c r="AV90" s="534"/>
      <c r="AW90" s="534"/>
      <c r="AX90" s="534"/>
      <c r="AY90" s="534"/>
      <c r="AZ90" s="534"/>
      <c r="BA90" s="534"/>
      <c r="BB90" s="534"/>
      <c r="BC90" s="534"/>
      <c r="BD90" s="534"/>
      <c r="BE90" s="534"/>
      <c r="BF90" s="534"/>
      <c r="BG90" s="534"/>
      <c r="BH90" s="534"/>
      <c r="BI90" s="534"/>
      <c r="BJ90" s="534"/>
      <c r="BK90" s="534"/>
      <c r="BL90" s="534"/>
      <c r="BM90" s="534"/>
      <c r="BN90" s="534"/>
      <c r="BO90" s="534"/>
      <c r="BP90" s="534"/>
      <c r="BQ90" s="534"/>
      <c r="BR90" s="534"/>
      <c r="BS90" s="534"/>
      <c r="BT90" s="534"/>
      <c r="BU90" s="534"/>
      <c r="BV90" s="534"/>
      <c r="BW90" s="534"/>
      <c r="BX90" s="534"/>
      <c r="BY90" s="534"/>
      <c r="BZ90" s="534"/>
      <c r="CA90" s="534"/>
      <c r="CB90" s="534"/>
      <c r="CC90" s="534"/>
      <c r="CD90" s="534"/>
      <c r="CE90" s="534"/>
      <c r="CF90" s="534"/>
      <c r="CG90" s="534"/>
      <c r="CH90" s="534"/>
      <c r="CI90" s="534"/>
      <c r="CJ90" s="534"/>
      <c r="CK90" s="534"/>
      <c r="CL90" s="534"/>
      <c r="CM90" s="534"/>
      <c r="CN90" s="534"/>
      <c r="CO90" s="534"/>
      <c r="CP90" s="534"/>
      <c r="CQ90" s="534"/>
      <c r="CR90" s="534"/>
      <c r="CS90" s="534"/>
      <c r="CT90" s="534"/>
      <c r="CU90" s="534"/>
      <c r="CV90" s="534"/>
      <c r="CW90" s="534"/>
      <c r="CX90" s="534"/>
      <c r="CY90" s="534"/>
      <c r="CZ90" s="534"/>
      <c r="DA90" s="534"/>
      <c r="DB90" s="534"/>
      <c r="DC90" s="534"/>
      <c r="DD90" s="534"/>
      <c r="DE90" s="534"/>
      <c r="DF90" s="534"/>
      <c r="DG90" s="534"/>
      <c r="DH90" s="534"/>
      <c r="DI90" s="534"/>
      <c r="DJ90" s="534"/>
      <c r="DK90" s="534"/>
      <c r="DL90" s="534"/>
      <c r="DM90" s="534"/>
      <c r="DN90" s="534"/>
      <c r="DO90" s="534"/>
      <c r="DP90" s="534"/>
      <c r="DQ90" s="534"/>
      <c r="DR90" s="534"/>
      <c r="DS90" s="534"/>
      <c r="DT90" s="534"/>
      <c r="DU90" s="534"/>
      <c r="DV90" s="534"/>
      <c r="DW90" s="534"/>
      <c r="DX90" s="534"/>
      <c r="DY90" s="534"/>
      <c r="DZ90" s="534"/>
      <c r="EA90" s="534"/>
      <c r="EB90" s="534"/>
      <c r="EC90" s="534"/>
      <c r="ED90" s="534"/>
      <c r="EE90" s="534"/>
      <c r="EF90" s="534"/>
      <c r="EG90" s="534"/>
      <c r="EH90" s="534"/>
      <c r="EI90" s="534"/>
      <c r="EJ90" s="534"/>
      <c r="EK90" s="534"/>
      <c r="EL90" s="534"/>
      <c r="EM90" s="534"/>
      <c r="EN90" s="534"/>
      <c r="EO90" s="534"/>
      <c r="EP90" s="534"/>
      <c r="EQ90" s="534"/>
      <c r="ER90" s="534"/>
      <c r="ES90" s="534"/>
      <c r="ET90" s="534"/>
      <c r="EU90" s="534"/>
      <c r="EV90" s="534"/>
      <c r="EW90" s="534"/>
      <c r="EX90" s="534"/>
      <c r="EY90" s="534"/>
      <c r="EZ90" s="534"/>
      <c r="FA90" s="534"/>
      <c r="FB90" s="534"/>
      <c r="FC90" s="534"/>
      <c r="FD90" s="534"/>
      <c r="FE90" s="534"/>
      <c r="FF90" s="534"/>
      <c r="FG90" s="534"/>
      <c r="FH90" s="534"/>
      <c r="FI90" s="534"/>
      <c r="FJ90" s="534"/>
      <c r="FK90" s="534"/>
      <c r="FL90" s="534"/>
      <c r="FM90" s="534"/>
      <c r="FN90" s="534"/>
      <c r="FO90" s="534"/>
      <c r="FP90" s="534"/>
      <c r="FQ90" s="534"/>
      <c r="FR90" s="534"/>
      <c r="FS90" s="534"/>
      <c r="FT90" s="534"/>
      <c r="FU90" s="534"/>
      <c r="FV90" s="534"/>
      <c r="FW90" s="534"/>
      <c r="FX90" s="534"/>
      <c r="FY90" s="534"/>
      <c r="FZ90" s="534"/>
      <c r="GA90" s="534"/>
      <c r="GB90" s="534"/>
      <c r="GC90" s="534"/>
      <c r="GD90" s="534"/>
      <c r="GE90" s="534"/>
      <c r="GF90" s="534"/>
      <c r="GG90" s="534"/>
      <c r="GH90" s="534"/>
      <c r="GI90" s="534"/>
      <c r="GJ90" s="534"/>
      <c r="GK90" s="534"/>
      <c r="GL90" s="534"/>
      <c r="GM90" s="534"/>
      <c r="GN90" s="534"/>
      <c r="GO90" s="534"/>
      <c r="GP90" s="534"/>
      <c r="GQ90" s="534"/>
      <c r="GR90" s="534"/>
      <c r="GS90" s="534"/>
      <c r="GT90" s="534"/>
      <c r="GU90" s="534"/>
      <c r="GV90" s="534"/>
      <c r="GW90" s="534"/>
      <c r="GX90" s="534"/>
      <c r="GY90" s="534"/>
      <c r="GZ90" s="534"/>
      <c r="HA90" s="534"/>
      <c r="HB90" s="534"/>
      <c r="HC90" s="534"/>
      <c r="HD90" s="534"/>
      <c r="HE90" s="534"/>
      <c r="HF90" s="534"/>
      <c r="HG90" s="534"/>
      <c r="HH90" s="534"/>
      <c r="HI90" s="534"/>
      <c r="HJ90" s="534"/>
      <c r="HK90" s="534"/>
      <c r="HL90" s="534"/>
      <c r="HM90" s="534"/>
      <c r="HN90" s="534"/>
      <c r="HO90" s="534"/>
      <c r="HP90" s="534"/>
      <c r="HQ90" s="534"/>
      <c r="HR90" s="534"/>
      <c r="HS90" s="534"/>
      <c r="HT90" s="534"/>
      <c r="HU90" s="534"/>
      <c r="HV90" s="534"/>
      <c r="HW90" s="534"/>
      <c r="HX90" s="534"/>
      <c r="HY90" s="534"/>
      <c r="HZ90" s="534"/>
      <c r="IA90" s="534"/>
      <c r="IB90" s="534"/>
      <c r="IC90" s="534"/>
      <c r="ID90" s="534"/>
      <c r="IE90" s="534"/>
      <c r="IF90" s="534"/>
      <c r="IG90" s="534"/>
      <c r="IH90" s="534"/>
      <c r="II90" s="534"/>
      <c r="IJ90" s="534"/>
      <c r="IK90" s="534"/>
      <c r="IL90" s="534"/>
    </row>
    <row r="91" spans="1:246" s="444" customFormat="1" ht="20.100000000000001" customHeight="1">
      <c r="A91" s="457"/>
      <c r="B91" s="458"/>
      <c r="C91" s="458"/>
      <c r="D91" s="458"/>
      <c r="E91" s="446"/>
      <c r="F91" s="876" t="s">
        <v>2653</v>
      </c>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534"/>
      <c r="AK91" s="534"/>
      <c r="AL91" s="534"/>
      <c r="AM91" s="534"/>
      <c r="AN91" s="534"/>
      <c r="AO91" s="534"/>
      <c r="AP91" s="534"/>
      <c r="AQ91" s="534"/>
      <c r="AR91" s="534"/>
      <c r="AS91" s="534"/>
      <c r="AT91" s="534"/>
      <c r="AU91" s="534"/>
      <c r="AV91" s="534"/>
      <c r="AW91" s="534"/>
      <c r="AX91" s="534"/>
      <c r="AY91" s="534"/>
      <c r="AZ91" s="534"/>
      <c r="BA91" s="534"/>
      <c r="BB91" s="534"/>
      <c r="BC91" s="534"/>
      <c r="BD91" s="534"/>
      <c r="BE91" s="534"/>
      <c r="BF91" s="534"/>
      <c r="BG91" s="534"/>
      <c r="BH91" s="534"/>
      <c r="BI91" s="534"/>
      <c r="BJ91" s="534"/>
      <c r="BK91" s="534"/>
      <c r="BL91" s="534"/>
      <c r="BM91" s="534"/>
      <c r="BN91" s="534"/>
      <c r="BO91" s="534"/>
      <c r="BP91" s="534"/>
      <c r="BQ91" s="534"/>
      <c r="BR91" s="534"/>
      <c r="BS91" s="534"/>
      <c r="BT91" s="534"/>
      <c r="BU91" s="534"/>
      <c r="BV91" s="534"/>
      <c r="BW91" s="534"/>
      <c r="BX91" s="534"/>
      <c r="BY91" s="534"/>
      <c r="BZ91" s="534"/>
      <c r="CA91" s="534"/>
      <c r="CB91" s="534"/>
      <c r="CC91" s="534"/>
      <c r="CD91" s="534"/>
      <c r="CE91" s="534"/>
      <c r="CF91" s="534"/>
      <c r="CG91" s="534"/>
      <c r="CH91" s="534"/>
      <c r="CI91" s="534"/>
      <c r="CJ91" s="534"/>
      <c r="CK91" s="534"/>
      <c r="CL91" s="534"/>
      <c r="CM91" s="534"/>
      <c r="CN91" s="534"/>
      <c r="CO91" s="534"/>
      <c r="CP91" s="534"/>
      <c r="CQ91" s="534"/>
      <c r="CR91" s="534"/>
      <c r="CS91" s="534"/>
      <c r="CT91" s="534"/>
      <c r="CU91" s="534"/>
      <c r="CV91" s="534"/>
      <c r="CW91" s="534"/>
      <c r="CX91" s="534"/>
      <c r="CY91" s="534"/>
      <c r="CZ91" s="534"/>
      <c r="DA91" s="534"/>
      <c r="DB91" s="534"/>
      <c r="DC91" s="534"/>
      <c r="DD91" s="534"/>
      <c r="DE91" s="534"/>
      <c r="DF91" s="534"/>
      <c r="DG91" s="534"/>
      <c r="DH91" s="534"/>
      <c r="DI91" s="534"/>
      <c r="DJ91" s="534"/>
      <c r="DK91" s="534"/>
      <c r="DL91" s="534"/>
      <c r="DM91" s="534"/>
      <c r="DN91" s="534"/>
      <c r="DO91" s="534"/>
      <c r="DP91" s="534"/>
      <c r="DQ91" s="534"/>
      <c r="DR91" s="534"/>
      <c r="DS91" s="534"/>
      <c r="DT91" s="534"/>
      <c r="DU91" s="534"/>
      <c r="DV91" s="534"/>
      <c r="DW91" s="534"/>
      <c r="DX91" s="534"/>
      <c r="DY91" s="534"/>
      <c r="DZ91" s="534"/>
      <c r="EA91" s="534"/>
      <c r="EB91" s="534"/>
      <c r="EC91" s="534"/>
      <c r="ED91" s="534"/>
      <c r="EE91" s="534"/>
      <c r="EF91" s="534"/>
      <c r="EG91" s="534"/>
      <c r="EH91" s="534"/>
      <c r="EI91" s="534"/>
      <c r="EJ91" s="534"/>
      <c r="EK91" s="534"/>
      <c r="EL91" s="534"/>
      <c r="EM91" s="534"/>
      <c r="EN91" s="534"/>
      <c r="EO91" s="534"/>
      <c r="EP91" s="534"/>
      <c r="EQ91" s="534"/>
      <c r="ER91" s="534"/>
      <c r="ES91" s="534"/>
      <c r="ET91" s="534"/>
      <c r="EU91" s="534"/>
      <c r="EV91" s="534"/>
      <c r="EW91" s="534"/>
      <c r="EX91" s="534"/>
      <c r="EY91" s="534"/>
      <c r="EZ91" s="534"/>
      <c r="FA91" s="534"/>
      <c r="FB91" s="534"/>
      <c r="FC91" s="534"/>
      <c r="FD91" s="534"/>
      <c r="FE91" s="534"/>
      <c r="FF91" s="534"/>
      <c r="FG91" s="534"/>
      <c r="FH91" s="534"/>
      <c r="FI91" s="534"/>
      <c r="FJ91" s="534"/>
      <c r="FK91" s="534"/>
      <c r="FL91" s="534"/>
      <c r="FM91" s="534"/>
      <c r="FN91" s="534"/>
      <c r="FO91" s="534"/>
      <c r="FP91" s="534"/>
      <c r="FQ91" s="534"/>
      <c r="FR91" s="534"/>
      <c r="FS91" s="534"/>
      <c r="FT91" s="534"/>
      <c r="FU91" s="534"/>
      <c r="FV91" s="534"/>
      <c r="FW91" s="534"/>
      <c r="FX91" s="534"/>
      <c r="FY91" s="534"/>
      <c r="FZ91" s="534"/>
      <c r="GA91" s="534"/>
      <c r="GB91" s="534"/>
      <c r="GC91" s="534"/>
      <c r="GD91" s="534"/>
      <c r="GE91" s="534"/>
      <c r="GF91" s="534"/>
      <c r="GG91" s="534"/>
      <c r="GH91" s="534"/>
      <c r="GI91" s="534"/>
      <c r="GJ91" s="534"/>
      <c r="GK91" s="534"/>
      <c r="GL91" s="534"/>
      <c r="GM91" s="534"/>
      <c r="GN91" s="534"/>
      <c r="GO91" s="534"/>
      <c r="GP91" s="534"/>
      <c r="GQ91" s="534"/>
      <c r="GR91" s="534"/>
      <c r="GS91" s="534"/>
      <c r="GT91" s="534"/>
      <c r="GU91" s="534"/>
      <c r="GV91" s="534"/>
      <c r="GW91" s="534"/>
      <c r="GX91" s="534"/>
      <c r="GY91" s="534"/>
      <c r="GZ91" s="534"/>
      <c r="HA91" s="534"/>
      <c r="HB91" s="534"/>
      <c r="HC91" s="534"/>
      <c r="HD91" s="534"/>
      <c r="HE91" s="534"/>
      <c r="HF91" s="534"/>
      <c r="HG91" s="534"/>
      <c r="HH91" s="534"/>
      <c r="HI91" s="534"/>
      <c r="HJ91" s="534"/>
      <c r="HK91" s="534"/>
      <c r="HL91" s="534"/>
      <c r="HM91" s="534"/>
      <c r="HN91" s="534"/>
      <c r="HO91" s="534"/>
      <c r="HP91" s="534"/>
      <c r="HQ91" s="534"/>
      <c r="HR91" s="534"/>
      <c r="HS91" s="534"/>
      <c r="HT91" s="534"/>
      <c r="HU91" s="534"/>
      <c r="HV91" s="534"/>
      <c r="HW91" s="534"/>
      <c r="HX91" s="534"/>
      <c r="HY91" s="534"/>
      <c r="HZ91" s="534"/>
      <c r="IA91" s="534"/>
      <c r="IB91" s="534"/>
      <c r="IC91" s="534"/>
      <c r="ID91" s="534"/>
      <c r="IE91" s="534"/>
      <c r="IF91" s="534"/>
      <c r="IG91" s="534"/>
      <c r="IH91" s="534"/>
      <c r="II91" s="534"/>
      <c r="IJ91" s="534"/>
      <c r="IK91" s="534"/>
      <c r="IL91" s="534"/>
    </row>
    <row r="92" spans="1:246" s="444" customFormat="1" ht="20.100000000000001" customHeight="1">
      <c r="A92" s="457"/>
      <c r="B92" s="458"/>
      <c r="C92" s="458"/>
      <c r="D92" s="458"/>
      <c r="E92" s="446"/>
      <c r="F92" s="876"/>
      <c r="G92" s="534"/>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c r="AG92" s="534"/>
      <c r="AH92" s="534"/>
      <c r="AI92" s="534"/>
      <c r="AJ92" s="534"/>
      <c r="AK92" s="534"/>
      <c r="AL92" s="534"/>
      <c r="AM92" s="534"/>
      <c r="AN92" s="534"/>
      <c r="AO92" s="534"/>
      <c r="AP92" s="534"/>
      <c r="AQ92" s="534"/>
      <c r="AR92" s="534"/>
      <c r="AS92" s="534"/>
      <c r="AT92" s="534"/>
      <c r="AU92" s="534"/>
      <c r="AV92" s="534"/>
      <c r="AW92" s="534"/>
      <c r="AX92" s="534"/>
      <c r="AY92" s="534"/>
      <c r="AZ92" s="534"/>
      <c r="BA92" s="534"/>
      <c r="BB92" s="534"/>
      <c r="BC92" s="534"/>
      <c r="BD92" s="534"/>
      <c r="BE92" s="534"/>
      <c r="BF92" s="534"/>
      <c r="BG92" s="534"/>
      <c r="BH92" s="534"/>
      <c r="BI92" s="534"/>
      <c r="BJ92" s="534"/>
      <c r="BK92" s="534"/>
      <c r="BL92" s="534"/>
      <c r="BM92" s="534"/>
      <c r="BN92" s="534"/>
      <c r="BO92" s="534"/>
      <c r="BP92" s="534"/>
      <c r="BQ92" s="534"/>
      <c r="BR92" s="534"/>
      <c r="BS92" s="534"/>
      <c r="BT92" s="534"/>
      <c r="BU92" s="534"/>
      <c r="BV92" s="534"/>
      <c r="BW92" s="534"/>
      <c r="BX92" s="534"/>
      <c r="BY92" s="534"/>
      <c r="BZ92" s="534"/>
      <c r="CA92" s="534"/>
      <c r="CB92" s="534"/>
      <c r="CC92" s="534"/>
      <c r="CD92" s="534"/>
      <c r="CE92" s="534"/>
      <c r="CF92" s="534"/>
      <c r="CG92" s="534"/>
      <c r="CH92" s="534"/>
      <c r="CI92" s="534"/>
      <c r="CJ92" s="534"/>
      <c r="CK92" s="534"/>
      <c r="CL92" s="534"/>
      <c r="CM92" s="534"/>
      <c r="CN92" s="534"/>
      <c r="CO92" s="534"/>
      <c r="CP92" s="534"/>
      <c r="CQ92" s="534"/>
      <c r="CR92" s="534"/>
      <c r="CS92" s="534"/>
      <c r="CT92" s="534"/>
      <c r="CU92" s="534"/>
      <c r="CV92" s="534"/>
      <c r="CW92" s="534"/>
      <c r="CX92" s="534"/>
      <c r="CY92" s="534"/>
      <c r="CZ92" s="534"/>
      <c r="DA92" s="534"/>
      <c r="DB92" s="534"/>
      <c r="DC92" s="534"/>
      <c r="DD92" s="534"/>
      <c r="DE92" s="534"/>
      <c r="DF92" s="534"/>
      <c r="DG92" s="534"/>
      <c r="DH92" s="534"/>
      <c r="DI92" s="534"/>
      <c r="DJ92" s="534"/>
      <c r="DK92" s="534"/>
      <c r="DL92" s="534"/>
      <c r="DM92" s="534"/>
      <c r="DN92" s="534"/>
      <c r="DO92" s="534"/>
      <c r="DP92" s="534"/>
      <c r="DQ92" s="534"/>
      <c r="DR92" s="534"/>
      <c r="DS92" s="534"/>
      <c r="DT92" s="534"/>
      <c r="DU92" s="534"/>
      <c r="DV92" s="534"/>
      <c r="DW92" s="534"/>
      <c r="DX92" s="534"/>
      <c r="DY92" s="534"/>
      <c r="DZ92" s="534"/>
      <c r="EA92" s="534"/>
      <c r="EB92" s="534"/>
      <c r="EC92" s="534"/>
      <c r="ED92" s="534"/>
      <c r="EE92" s="534"/>
      <c r="EF92" s="534"/>
      <c r="EG92" s="534"/>
      <c r="EH92" s="534"/>
      <c r="EI92" s="534"/>
      <c r="EJ92" s="534"/>
      <c r="EK92" s="534"/>
      <c r="EL92" s="534"/>
      <c r="EM92" s="534"/>
      <c r="EN92" s="534"/>
      <c r="EO92" s="534"/>
      <c r="EP92" s="534"/>
      <c r="EQ92" s="534"/>
      <c r="ER92" s="534"/>
      <c r="ES92" s="534"/>
      <c r="ET92" s="534"/>
      <c r="EU92" s="534"/>
      <c r="EV92" s="534"/>
      <c r="EW92" s="534"/>
      <c r="EX92" s="534"/>
      <c r="EY92" s="534"/>
      <c r="EZ92" s="534"/>
      <c r="FA92" s="534"/>
      <c r="FB92" s="534"/>
      <c r="FC92" s="534"/>
      <c r="FD92" s="534"/>
      <c r="FE92" s="534"/>
      <c r="FF92" s="534"/>
      <c r="FG92" s="534"/>
      <c r="FH92" s="534"/>
      <c r="FI92" s="534"/>
      <c r="FJ92" s="534"/>
      <c r="FK92" s="534"/>
      <c r="FL92" s="534"/>
      <c r="FM92" s="534"/>
      <c r="FN92" s="534"/>
      <c r="FO92" s="534"/>
      <c r="FP92" s="534"/>
      <c r="FQ92" s="534"/>
      <c r="FR92" s="534"/>
      <c r="FS92" s="534"/>
      <c r="FT92" s="534"/>
      <c r="FU92" s="534"/>
      <c r="FV92" s="534"/>
      <c r="FW92" s="534"/>
      <c r="FX92" s="534"/>
      <c r="FY92" s="534"/>
      <c r="FZ92" s="534"/>
      <c r="GA92" s="534"/>
      <c r="GB92" s="534"/>
      <c r="GC92" s="534"/>
      <c r="GD92" s="534"/>
      <c r="GE92" s="534"/>
      <c r="GF92" s="534"/>
      <c r="GG92" s="534"/>
      <c r="GH92" s="534"/>
      <c r="GI92" s="534"/>
      <c r="GJ92" s="534"/>
      <c r="GK92" s="534"/>
      <c r="GL92" s="534"/>
      <c r="GM92" s="534"/>
      <c r="GN92" s="534"/>
      <c r="GO92" s="534"/>
      <c r="GP92" s="534"/>
      <c r="GQ92" s="534"/>
      <c r="GR92" s="534"/>
      <c r="GS92" s="534"/>
      <c r="GT92" s="534"/>
      <c r="GU92" s="534"/>
      <c r="GV92" s="534"/>
      <c r="GW92" s="534"/>
      <c r="GX92" s="534"/>
      <c r="GY92" s="534"/>
      <c r="GZ92" s="534"/>
      <c r="HA92" s="534"/>
      <c r="HB92" s="534"/>
      <c r="HC92" s="534"/>
      <c r="HD92" s="534"/>
      <c r="HE92" s="534"/>
      <c r="HF92" s="534"/>
      <c r="HG92" s="534"/>
      <c r="HH92" s="534"/>
      <c r="HI92" s="534"/>
      <c r="HJ92" s="534"/>
      <c r="HK92" s="534"/>
      <c r="HL92" s="534"/>
      <c r="HM92" s="534"/>
      <c r="HN92" s="534"/>
      <c r="HO92" s="534"/>
      <c r="HP92" s="534"/>
      <c r="HQ92" s="534"/>
      <c r="HR92" s="534"/>
      <c r="HS92" s="534"/>
      <c r="HT92" s="534"/>
      <c r="HU92" s="534"/>
      <c r="HV92" s="534"/>
      <c r="HW92" s="534"/>
      <c r="HX92" s="534"/>
      <c r="HY92" s="534"/>
      <c r="HZ92" s="534"/>
      <c r="IA92" s="534"/>
      <c r="IB92" s="534"/>
      <c r="IC92" s="534"/>
      <c r="ID92" s="534"/>
      <c r="IE92" s="534"/>
      <c r="IF92" s="534"/>
      <c r="IG92" s="534"/>
      <c r="IH92" s="534"/>
      <c r="II92" s="534"/>
      <c r="IJ92" s="534"/>
      <c r="IK92" s="534"/>
      <c r="IL92" s="534"/>
    </row>
    <row r="93" spans="1:246" s="444" customFormat="1" ht="20.100000000000001" customHeight="1">
      <c r="A93" s="457"/>
      <c r="B93" s="458"/>
      <c r="C93" s="458"/>
      <c r="D93" s="458"/>
      <c r="E93" s="446"/>
      <c r="F93" s="876"/>
      <c r="G93" s="534"/>
      <c r="H93" s="534"/>
      <c r="I93" s="534"/>
      <c r="J93" s="534"/>
      <c r="K93" s="534"/>
      <c r="L93" s="534"/>
      <c r="M93" s="534"/>
      <c r="N93" s="534"/>
      <c r="O93" s="534"/>
      <c r="P93" s="534"/>
      <c r="Q93" s="534"/>
      <c r="R93" s="534"/>
      <c r="S93" s="534"/>
      <c r="T93" s="534"/>
      <c r="U93" s="534"/>
      <c r="V93" s="534"/>
      <c r="W93" s="534"/>
      <c r="X93" s="534"/>
      <c r="Y93" s="534"/>
      <c r="Z93" s="534"/>
      <c r="AA93" s="534"/>
      <c r="AB93" s="534"/>
      <c r="AC93" s="534"/>
      <c r="AD93" s="534"/>
      <c r="AE93" s="534"/>
      <c r="AF93" s="534"/>
      <c r="AG93" s="534"/>
      <c r="AH93" s="534"/>
      <c r="AI93" s="534"/>
      <c r="AJ93" s="534"/>
      <c r="AK93" s="534"/>
      <c r="AL93" s="534"/>
      <c r="AM93" s="534"/>
      <c r="AN93" s="534"/>
      <c r="AO93" s="534"/>
      <c r="AP93" s="534"/>
      <c r="AQ93" s="534"/>
      <c r="AR93" s="534"/>
      <c r="AS93" s="534"/>
      <c r="AT93" s="534"/>
      <c r="AU93" s="534"/>
      <c r="AV93" s="534"/>
      <c r="AW93" s="534"/>
      <c r="AX93" s="534"/>
      <c r="AY93" s="534"/>
      <c r="AZ93" s="534"/>
      <c r="BA93" s="534"/>
      <c r="BB93" s="534"/>
      <c r="BC93" s="534"/>
      <c r="BD93" s="534"/>
      <c r="BE93" s="534"/>
      <c r="BF93" s="534"/>
      <c r="BG93" s="534"/>
      <c r="BH93" s="534"/>
      <c r="BI93" s="534"/>
      <c r="BJ93" s="534"/>
      <c r="BK93" s="534"/>
      <c r="BL93" s="534"/>
      <c r="BM93" s="534"/>
      <c r="BN93" s="534"/>
      <c r="BO93" s="534"/>
      <c r="BP93" s="534"/>
      <c r="BQ93" s="534"/>
      <c r="BR93" s="534"/>
      <c r="BS93" s="534"/>
      <c r="BT93" s="534"/>
      <c r="BU93" s="534"/>
      <c r="BV93" s="534"/>
      <c r="BW93" s="534"/>
      <c r="BX93" s="534"/>
      <c r="BY93" s="534"/>
      <c r="BZ93" s="534"/>
      <c r="CA93" s="534"/>
      <c r="CB93" s="534"/>
      <c r="CC93" s="534"/>
      <c r="CD93" s="534"/>
      <c r="CE93" s="534"/>
      <c r="CF93" s="534"/>
      <c r="CG93" s="534"/>
      <c r="CH93" s="534"/>
      <c r="CI93" s="534"/>
      <c r="CJ93" s="534"/>
      <c r="CK93" s="534"/>
      <c r="CL93" s="534"/>
      <c r="CM93" s="534"/>
      <c r="CN93" s="534"/>
      <c r="CO93" s="534"/>
      <c r="CP93" s="534"/>
      <c r="CQ93" s="534"/>
      <c r="CR93" s="534"/>
      <c r="CS93" s="534"/>
      <c r="CT93" s="534"/>
      <c r="CU93" s="534"/>
      <c r="CV93" s="534"/>
      <c r="CW93" s="534"/>
      <c r="CX93" s="534"/>
      <c r="CY93" s="534"/>
      <c r="CZ93" s="534"/>
      <c r="DA93" s="534"/>
      <c r="DB93" s="534"/>
      <c r="DC93" s="534"/>
      <c r="DD93" s="534"/>
      <c r="DE93" s="534"/>
      <c r="DF93" s="534"/>
      <c r="DG93" s="534"/>
      <c r="DH93" s="534"/>
      <c r="DI93" s="534"/>
      <c r="DJ93" s="534"/>
      <c r="DK93" s="534"/>
      <c r="DL93" s="534"/>
      <c r="DM93" s="534"/>
      <c r="DN93" s="534"/>
      <c r="DO93" s="534"/>
      <c r="DP93" s="534"/>
      <c r="DQ93" s="534"/>
      <c r="DR93" s="534"/>
      <c r="DS93" s="534"/>
      <c r="DT93" s="534"/>
      <c r="DU93" s="534"/>
      <c r="DV93" s="534"/>
      <c r="DW93" s="534"/>
      <c r="DX93" s="534"/>
      <c r="DY93" s="534"/>
      <c r="DZ93" s="534"/>
      <c r="EA93" s="534"/>
      <c r="EB93" s="534"/>
      <c r="EC93" s="534"/>
      <c r="ED93" s="534"/>
      <c r="EE93" s="534"/>
      <c r="EF93" s="534"/>
      <c r="EG93" s="534"/>
      <c r="EH93" s="534"/>
      <c r="EI93" s="534"/>
      <c r="EJ93" s="534"/>
      <c r="EK93" s="534"/>
      <c r="EL93" s="534"/>
      <c r="EM93" s="534"/>
      <c r="EN93" s="534"/>
      <c r="EO93" s="534"/>
      <c r="EP93" s="534"/>
      <c r="EQ93" s="534"/>
      <c r="ER93" s="534"/>
      <c r="ES93" s="534"/>
      <c r="ET93" s="534"/>
      <c r="EU93" s="534"/>
      <c r="EV93" s="534"/>
      <c r="EW93" s="534"/>
      <c r="EX93" s="534"/>
      <c r="EY93" s="534"/>
      <c r="EZ93" s="534"/>
      <c r="FA93" s="534"/>
      <c r="FB93" s="534"/>
      <c r="FC93" s="534"/>
      <c r="FD93" s="534"/>
      <c r="FE93" s="534"/>
      <c r="FF93" s="534"/>
      <c r="FG93" s="534"/>
      <c r="FH93" s="534"/>
      <c r="FI93" s="534"/>
      <c r="FJ93" s="534"/>
      <c r="FK93" s="534"/>
      <c r="FL93" s="534"/>
      <c r="FM93" s="534"/>
      <c r="FN93" s="534"/>
      <c r="FO93" s="534"/>
      <c r="FP93" s="534"/>
      <c r="FQ93" s="534"/>
      <c r="FR93" s="534"/>
      <c r="FS93" s="534"/>
      <c r="FT93" s="534"/>
      <c r="FU93" s="534"/>
      <c r="FV93" s="534"/>
      <c r="FW93" s="534"/>
      <c r="FX93" s="534"/>
      <c r="FY93" s="534"/>
      <c r="FZ93" s="534"/>
      <c r="GA93" s="534"/>
      <c r="GB93" s="534"/>
      <c r="GC93" s="534"/>
      <c r="GD93" s="534"/>
      <c r="GE93" s="534"/>
      <c r="GF93" s="534"/>
      <c r="GG93" s="534"/>
      <c r="GH93" s="534"/>
      <c r="GI93" s="534"/>
      <c r="GJ93" s="534"/>
      <c r="GK93" s="534"/>
      <c r="GL93" s="534"/>
      <c r="GM93" s="534"/>
      <c r="GN93" s="534"/>
      <c r="GO93" s="534"/>
      <c r="GP93" s="534"/>
      <c r="GQ93" s="534"/>
      <c r="GR93" s="534"/>
      <c r="GS93" s="534"/>
      <c r="GT93" s="534"/>
      <c r="GU93" s="534"/>
      <c r="GV93" s="534"/>
      <c r="GW93" s="534"/>
      <c r="GX93" s="534"/>
      <c r="GY93" s="534"/>
      <c r="GZ93" s="534"/>
      <c r="HA93" s="534"/>
      <c r="HB93" s="534"/>
      <c r="HC93" s="534"/>
      <c r="HD93" s="534"/>
      <c r="HE93" s="534"/>
      <c r="HF93" s="534"/>
      <c r="HG93" s="534"/>
      <c r="HH93" s="534"/>
      <c r="HI93" s="534"/>
      <c r="HJ93" s="534"/>
      <c r="HK93" s="534"/>
      <c r="HL93" s="534"/>
      <c r="HM93" s="534"/>
      <c r="HN93" s="534"/>
      <c r="HO93" s="534"/>
      <c r="HP93" s="534"/>
      <c r="HQ93" s="534"/>
      <c r="HR93" s="534"/>
      <c r="HS93" s="534"/>
      <c r="HT93" s="534"/>
      <c r="HU93" s="534"/>
      <c r="HV93" s="534"/>
      <c r="HW93" s="534"/>
      <c r="HX93" s="534"/>
      <c r="HY93" s="534"/>
      <c r="HZ93" s="534"/>
      <c r="IA93" s="534"/>
      <c r="IB93" s="534"/>
      <c r="IC93" s="534"/>
      <c r="ID93" s="534"/>
      <c r="IE93" s="534"/>
      <c r="IF93" s="534"/>
      <c r="IG93" s="534"/>
      <c r="IH93" s="534"/>
      <c r="II93" s="534"/>
      <c r="IJ93" s="534"/>
      <c r="IK93" s="534"/>
      <c r="IL93" s="534"/>
    </row>
    <row r="94" spans="1:246" s="444" customFormat="1" ht="20.100000000000001" customHeight="1">
      <c r="A94" s="457"/>
      <c r="B94" s="458"/>
      <c r="C94" s="458"/>
      <c r="D94" s="458"/>
      <c r="E94" s="446"/>
      <c r="F94" s="472"/>
      <c r="G94" s="534"/>
      <c r="H94" s="534"/>
      <c r="I94" s="534"/>
      <c r="J94" s="534"/>
      <c r="K94" s="534"/>
      <c r="L94" s="534"/>
      <c r="M94" s="534"/>
      <c r="N94" s="534"/>
      <c r="O94" s="534"/>
      <c r="P94" s="534"/>
      <c r="Q94" s="534"/>
      <c r="R94" s="534"/>
      <c r="S94" s="534"/>
      <c r="T94" s="534"/>
      <c r="U94" s="534"/>
      <c r="V94" s="534"/>
      <c r="W94" s="534"/>
      <c r="X94" s="534"/>
      <c r="Y94" s="534"/>
      <c r="Z94" s="534"/>
      <c r="AA94" s="534"/>
      <c r="AB94" s="534"/>
      <c r="AC94" s="534"/>
      <c r="AD94" s="534"/>
      <c r="AE94" s="534"/>
      <c r="AF94" s="534"/>
      <c r="AG94" s="534"/>
      <c r="AH94" s="534"/>
      <c r="AI94" s="534"/>
      <c r="AJ94" s="534"/>
      <c r="AK94" s="534"/>
      <c r="AL94" s="534"/>
      <c r="AM94" s="534"/>
      <c r="AN94" s="534"/>
      <c r="AO94" s="534"/>
      <c r="AP94" s="534"/>
      <c r="AQ94" s="534"/>
      <c r="AR94" s="534"/>
      <c r="AS94" s="534"/>
      <c r="AT94" s="534"/>
      <c r="AU94" s="534"/>
      <c r="AV94" s="534"/>
      <c r="AW94" s="534"/>
      <c r="AX94" s="534"/>
      <c r="AY94" s="534"/>
      <c r="AZ94" s="534"/>
      <c r="BA94" s="534"/>
      <c r="BB94" s="534"/>
      <c r="BC94" s="534"/>
      <c r="BD94" s="534"/>
      <c r="BE94" s="534"/>
      <c r="BF94" s="534"/>
      <c r="BG94" s="534"/>
      <c r="BH94" s="534"/>
      <c r="BI94" s="534"/>
      <c r="BJ94" s="534"/>
      <c r="BK94" s="534"/>
      <c r="BL94" s="534"/>
      <c r="BM94" s="534"/>
      <c r="BN94" s="534"/>
      <c r="BO94" s="534"/>
      <c r="BP94" s="534"/>
      <c r="BQ94" s="534"/>
      <c r="BR94" s="534"/>
      <c r="BS94" s="534"/>
      <c r="BT94" s="534"/>
      <c r="BU94" s="534"/>
      <c r="BV94" s="534"/>
      <c r="BW94" s="534"/>
      <c r="BX94" s="534"/>
      <c r="BY94" s="534"/>
      <c r="BZ94" s="534"/>
      <c r="CA94" s="534"/>
      <c r="CB94" s="534"/>
      <c r="CC94" s="534"/>
      <c r="CD94" s="534"/>
      <c r="CE94" s="534"/>
      <c r="CF94" s="534"/>
      <c r="CG94" s="534"/>
      <c r="CH94" s="534"/>
      <c r="CI94" s="534"/>
      <c r="CJ94" s="534"/>
      <c r="CK94" s="534"/>
      <c r="CL94" s="534"/>
      <c r="CM94" s="534"/>
      <c r="CN94" s="534"/>
      <c r="CO94" s="534"/>
      <c r="CP94" s="534"/>
      <c r="CQ94" s="534"/>
      <c r="CR94" s="534"/>
      <c r="CS94" s="534"/>
      <c r="CT94" s="534"/>
      <c r="CU94" s="534"/>
      <c r="CV94" s="534"/>
      <c r="CW94" s="534"/>
      <c r="CX94" s="534"/>
      <c r="CY94" s="534"/>
      <c r="CZ94" s="534"/>
      <c r="DA94" s="534"/>
      <c r="DB94" s="534"/>
      <c r="DC94" s="534"/>
      <c r="DD94" s="534"/>
      <c r="DE94" s="534"/>
      <c r="DF94" s="534"/>
      <c r="DG94" s="534"/>
      <c r="DH94" s="534"/>
      <c r="DI94" s="534"/>
      <c r="DJ94" s="534"/>
      <c r="DK94" s="534"/>
      <c r="DL94" s="534"/>
      <c r="DM94" s="534"/>
      <c r="DN94" s="534"/>
      <c r="DO94" s="534"/>
      <c r="DP94" s="534"/>
      <c r="DQ94" s="534"/>
      <c r="DR94" s="534"/>
      <c r="DS94" s="534"/>
      <c r="DT94" s="534"/>
      <c r="DU94" s="534"/>
      <c r="DV94" s="534"/>
      <c r="DW94" s="534"/>
      <c r="DX94" s="534"/>
      <c r="DY94" s="534"/>
      <c r="DZ94" s="534"/>
      <c r="EA94" s="534"/>
      <c r="EB94" s="534"/>
      <c r="EC94" s="534"/>
      <c r="ED94" s="534"/>
      <c r="EE94" s="534"/>
      <c r="EF94" s="534"/>
      <c r="EG94" s="534"/>
      <c r="EH94" s="534"/>
      <c r="EI94" s="534"/>
      <c r="EJ94" s="534"/>
      <c r="EK94" s="534"/>
      <c r="EL94" s="534"/>
      <c r="EM94" s="534"/>
      <c r="EN94" s="534"/>
      <c r="EO94" s="534"/>
      <c r="EP94" s="534"/>
      <c r="EQ94" s="534"/>
      <c r="ER94" s="534"/>
      <c r="ES94" s="534"/>
      <c r="ET94" s="534"/>
      <c r="EU94" s="534"/>
      <c r="EV94" s="534"/>
      <c r="EW94" s="534"/>
      <c r="EX94" s="534"/>
      <c r="EY94" s="534"/>
      <c r="EZ94" s="534"/>
      <c r="FA94" s="534"/>
      <c r="FB94" s="534"/>
      <c r="FC94" s="534"/>
      <c r="FD94" s="534"/>
      <c r="FE94" s="534"/>
      <c r="FF94" s="534"/>
      <c r="FG94" s="534"/>
      <c r="FH94" s="534"/>
      <c r="FI94" s="534"/>
      <c r="FJ94" s="534"/>
      <c r="FK94" s="534"/>
      <c r="FL94" s="534"/>
      <c r="FM94" s="534"/>
      <c r="FN94" s="534"/>
      <c r="FO94" s="534"/>
      <c r="FP94" s="534"/>
      <c r="FQ94" s="534"/>
      <c r="FR94" s="534"/>
      <c r="FS94" s="534"/>
      <c r="FT94" s="534"/>
      <c r="FU94" s="534"/>
      <c r="FV94" s="534"/>
      <c r="FW94" s="534"/>
      <c r="FX94" s="534"/>
      <c r="FY94" s="534"/>
      <c r="FZ94" s="534"/>
      <c r="GA94" s="534"/>
      <c r="GB94" s="534"/>
      <c r="GC94" s="534"/>
      <c r="GD94" s="534"/>
      <c r="GE94" s="534"/>
      <c r="GF94" s="534"/>
      <c r="GG94" s="534"/>
      <c r="GH94" s="534"/>
      <c r="GI94" s="534"/>
      <c r="GJ94" s="534"/>
      <c r="GK94" s="534"/>
      <c r="GL94" s="534"/>
      <c r="GM94" s="534"/>
      <c r="GN94" s="534"/>
      <c r="GO94" s="534"/>
      <c r="GP94" s="534"/>
      <c r="GQ94" s="534"/>
      <c r="GR94" s="534"/>
      <c r="GS94" s="534"/>
      <c r="GT94" s="534"/>
      <c r="GU94" s="534"/>
      <c r="GV94" s="534"/>
      <c r="GW94" s="534"/>
      <c r="GX94" s="534"/>
      <c r="GY94" s="534"/>
      <c r="GZ94" s="534"/>
      <c r="HA94" s="534"/>
      <c r="HB94" s="534"/>
      <c r="HC94" s="534"/>
      <c r="HD94" s="534"/>
      <c r="HE94" s="534"/>
      <c r="HF94" s="534"/>
      <c r="HG94" s="534"/>
      <c r="HH94" s="534"/>
      <c r="HI94" s="534"/>
      <c r="HJ94" s="534"/>
      <c r="HK94" s="534"/>
      <c r="HL94" s="534"/>
      <c r="HM94" s="534"/>
      <c r="HN94" s="534"/>
      <c r="HO94" s="534"/>
      <c r="HP94" s="534"/>
      <c r="HQ94" s="534"/>
      <c r="HR94" s="534"/>
      <c r="HS94" s="534"/>
      <c r="HT94" s="534"/>
      <c r="HU94" s="534"/>
      <c r="HV94" s="534"/>
      <c r="HW94" s="534"/>
      <c r="HX94" s="534"/>
      <c r="HY94" s="534"/>
      <c r="HZ94" s="534"/>
      <c r="IA94" s="534"/>
      <c r="IB94" s="534"/>
      <c r="IC94" s="534"/>
      <c r="ID94" s="534"/>
      <c r="IE94" s="534"/>
      <c r="IF94" s="534"/>
      <c r="IG94" s="534"/>
      <c r="IH94" s="534"/>
      <c r="II94" s="534"/>
      <c r="IJ94" s="534"/>
      <c r="IK94" s="534"/>
      <c r="IL94" s="534"/>
    </row>
    <row r="95" spans="1:246" s="444" customFormat="1" ht="20.100000000000001" customHeight="1">
      <c r="A95" s="457"/>
      <c r="B95" s="458"/>
      <c r="C95" s="458"/>
      <c r="D95" s="458"/>
      <c r="E95" s="446"/>
      <c r="F95" s="472"/>
      <c r="G95" s="534"/>
      <c r="H95" s="534"/>
      <c r="I95" s="534"/>
      <c r="J95" s="534"/>
      <c r="K95" s="534"/>
      <c r="L95" s="534"/>
      <c r="M95" s="534"/>
      <c r="N95" s="534"/>
      <c r="O95" s="534"/>
      <c r="P95" s="534"/>
      <c r="Q95" s="534"/>
      <c r="R95" s="534"/>
      <c r="S95" s="534"/>
      <c r="T95" s="534"/>
      <c r="U95" s="534"/>
      <c r="V95" s="534"/>
      <c r="W95" s="534"/>
      <c r="X95" s="534"/>
      <c r="Y95" s="534"/>
      <c r="Z95" s="534"/>
      <c r="AA95" s="534"/>
      <c r="AB95" s="534"/>
      <c r="AC95" s="534"/>
      <c r="AD95" s="534"/>
      <c r="AE95" s="534"/>
      <c r="AF95" s="534"/>
      <c r="AG95" s="534"/>
      <c r="AH95" s="534"/>
      <c r="AI95" s="534"/>
      <c r="AJ95" s="534"/>
      <c r="AK95" s="534"/>
      <c r="AL95" s="534"/>
      <c r="AM95" s="534"/>
      <c r="AN95" s="534"/>
      <c r="AO95" s="534"/>
      <c r="AP95" s="534"/>
      <c r="AQ95" s="534"/>
      <c r="AR95" s="534"/>
      <c r="AS95" s="534"/>
      <c r="AT95" s="534"/>
      <c r="AU95" s="534"/>
      <c r="AV95" s="534"/>
      <c r="AW95" s="534"/>
      <c r="AX95" s="534"/>
      <c r="AY95" s="534"/>
      <c r="AZ95" s="534"/>
      <c r="BA95" s="534"/>
      <c r="BB95" s="534"/>
      <c r="BC95" s="534"/>
      <c r="BD95" s="534"/>
      <c r="BE95" s="534"/>
      <c r="BF95" s="534"/>
      <c r="BG95" s="534"/>
      <c r="BH95" s="534"/>
      <c r="BI95" s="534"/>
      <c r="BJ95" s="534"/>
      <c r="BK95" s="534"/>
      <c r="BL95" s="534"/>
      <c r="BM95" s="534"/>
      <c r="BN95" s="534"/>
      <c r="BO95" s="534"/>
      <c r="BP95" s="534"/>
      <c r="BQ95" s="534"/>
      <c r="BR95" s="534"/>
      <c r="BS95" s="534"/>
      <c r="BT95" s="534"/>
      <c r="BU95" s="534"/>
      <c r="BV95" s="534"/>
      <c r="BW95" s="534"/>
      <c r="BX95" s="534"/>
      <c r="BY95" s="534"/>
      <c r="BZ95" s="534"/>
      <c r="CA95" s="534"/>
      <c r="CB95" s="534"/>
      <c r="CC95" s="534"/>
      <c r="CD95" s="534"/>
      <c r="CE95" s="534"/>
      <c r="CF95" s="534"/>
      <c r="CG95" s="534"/>
      <c r="CH95" s="534"/>
      <c r="CI95" s="534"/>
      <c r="CJ95" s="534"/>
      <c r="CK95" s="534"/>
      <c r="CL95" s="534"/>
      <c r="CM95" s="534"/>
      <c r="CN95" s="534"/>
      <c r="CO95" s="534"/>
      <c r="CP95" s="534"/>
      <c r="CQ95" s="534"/>
      <c r="CR95" s="534"/>
      <c r="CS95" s="534"/>
      <c r="CT95" s="534"/>
      <c r="CU95" s="534"/>
      <c r="CV95" s="534"/>
      <c r="CW95" s="534"/>
      <c r="CX95" s="534"/>
      <c r="CY95" s="534"/>
      <c r="CZ95" s="534"/>
      <c r="DA95" s="534"/>
      <c r="DB95" s="534"/>
      <c r="DC95" s="534"/>
      <c r="DD95" s="534"/>
      <c r="DE95" s="534"/>
      <c r="DF95" s="534"/>
      <c r="DG95" s="534"/>
      <c r="DH95" s="534"/>
      <c r="DI95" s="534"/>
      <c r="DJ95" s="534"/>
      <c r="DK95" s="534"/>
      <c r="DL95" s="534"/>
      <c r="DM95" s="534"/>
      <c r="DN95" s="534"/>
      <c r="DO95" s="534"/>
      <c r="DP95" s="534"/>
      <c r="DQ95" s="534"/>
      <c r="DR95" s="534"/>
      <c r="DS95" s="534"/>
      <c r="DT95" s="534"/>
      <c r="DU95" s="534"/>
      <c r="DV95" s="534"/>
      <c r="DW95" s="534"/>
      <c r="DX95" s="534"/>
      <c r="DY95" s="534"/>
      <c r="DZ95" s="534"/>
      <c r="EA95" s="534"/>
      <c r="EB95" s="534"/>
      <c r="EC95" s="534"/>
      <c r="ED95" s="534"/>
      <c r="EE95" s="534"/>
      <c r="EF95" s="534"/>
      <c r="EG95" s="534"/>
      <c r="EH95" s="534"/>
      <c r="EI95" s="534"/>
      <c r="EJ95" s="534"/>
      <c r="EK95" s="534"/>
      <c r="EL95" s="534"/>
      <c r="EM95" s="534"/>
      <c r="EN95" s="534"/>
      <c r="EO95" s="534"/>
      <c r="EP95" s="534"/>
      <c r="EQ95" s="534"/>
      <c r="ER95" s="534"/>
      <c r="ES95" s="534"/>
      <c r="ET95" s="534"/>
      <c r="EU95" s="534"/>
      <c r="EV95" s="534"/>
      <c r="EW95" s="534"/>
      <c r="EX95" s="534"/>
      <c r="EY95" s="534"/>
      <c r="EZ95" s="534"/>
      <c r="FA95" s="534"/>
      <c r="FB95" s="534"/>
      <c r="FC95" s="534"/>
      <c r="FD95" s="534"/>
      <c r="FE95" s="534"/>
      <c r="FF95" s="534"/>
      <c r="FG95" s="534"/>
      <c r="FH95" s="534"/>
      <c r="FI95" s="534"/>
      <c r="FJ95" s="534"/>
      <c r="FK95" s="534"/>
      <c r="FL95" s="534"/>
      <c r="FM95" s="534"/>
      <c r="FN95" s="534"/>
      <c r="FO95" s="534"/>
      <c r="FP95" s="534"/>
      <c r="FQ95" s="534"/>
      <c r="FR95" s="534"/>
      <c r="FS95" s="534"/>
      <c r="FT95" s="534"/>
      <c r="FU95" s="534"/>
      <c r="FV95" s="534"/>
      <c r="FW95" s="534"/>
      <c r="FX95" s="534"/>
      <c r="FY95" s="534"/>
      <c r="FZ95" s="534"/>
      <c r="GA95" s="534"/>
      <c r="GB95" s="534"/>
      <c r="GC95" s="534"/>
      <c r="GD95" s="534"/>
      <c r="GE95" s="534"/>
      <c r="GF95" s="534"/>
      <c r="GG95" s="534"/>
      <c r="GH95" s="534"/>
      <c r="GI95" s="534"/>
      <c r="GJ95" s="534"/>
      <c r="GK95" s="534"/>
      <c r="GL95" s="534"/>
      <c r="GM95" s="534"/>
      <c r="GN95" s="534"/>
      <c r="GO95" s="534"/>
      <c r="GP95" s="534"/>
      <c r="GQ95" s="534"/>
      <c r="GR95" s="534"/>
      <c r="GS95" s="534"/>
      <c r="GT95" s="534"/>
      <c r="GU95" s="534"/>
      <c r="GV95" s="534"/>
      <c r="GW95" s="534"/>
      <c r="GX95" s="534"/>
      <c r="GY95" s="534"/>
      <c r="GZ95" s="534"/>
      <c r="HA95" s="534"/>
      <c r="HB95" s="534"/>
      <c r="HC95" s="534"/>
      <c r="HD95" s="534"/>
      <c r="HE95" s="534"/>
      <c r="HF95" s="534"/>
      <c r="HG95" s="534"/>
      <c r="HH95" s="534"/>
      <c r="HI95" s="534"/>
      <c r="HJ95" s="534"/>
      <c r="HK95" s="534"/>
      <c r="HL95" s="534"/>
      <c r="HM95" s="534"/>
      <c r="HN95" s="534"/>
      <c r="HO95" s="534"/>
      <c r="HP95" s="534"/>
      <c r="HQ95" s="534"/>
      <c r="HR95" s="534"/>
      <c r="HS95" s="534"/>
      <c r="HT95" s="534"/>
      <c r="HU95" s="534"/>
      <c r="HV95" s="534"/>
      <c r="HW95" s="534"/>
      <c r="HX95" s="534"/>
      <c r="HY95" s="534"/>
      <c r="HZ95" s="534"/>
      <c r="IA95" s="534"/>
      <c r="IB95" s="534"/>
      <c r="IC95" s="534"/>
      <c r="ID95" s="534"/>
      <c r="IE95" s="534"/>
      <c r="IF95" s="534"/>
      <c r="IG95" s="534"/>
      <c r="IH95" s="534"/>
      <c r="II95" s="534"/>
      <c r="IJ95" s="534"/>
      <c r="IK95" s="534"/>
      <c r="IL95" s="534"/>
    </row>
    <row r="96" spans="1:246" s="444" customFormat="1" ht="20.100000000000001" customHeight="1">
      <c r="A96" s="457"/>
      <c r="B96" s="458"/>
      <c r="C96" s="458"/>
      <c r="D96" s="458"/>
      <c r="E96" s="446"/>
      <c r="F96" s="472"/>
      <c r="G96" s="534"/>
      <c r="H96" s="534"/>
      <c r="I96" s="534"/>
      <c r="J96" s="534"/>
      <c r="K96" s="534"/>
      <c r="L96" s="534"/>
      <c r="M96" s="534"/>
      <c r="N96" s="534"/>
      <c r="O96" s="534"/>
      <c r="P96" s="534"/>
      <c r="Q96" s="534"/>
      <c r="R96" s="534"/>
      <c r="S96" s="534"/>
      <c r="T96" s="534"/>
      <c r="U96" s="534"/>
      <c r="V96" s="534"/>
      <c r="W96" s="534"/>
      <c r="X96" s="534"/>
      <c r="Y96" s="534"/>
      <c r="Z96" s="534"/>
      <c r="AA96" s="534"/>
      <c r="AB96" s="534"/>
      <c r="AC96" s="534"/>
      <c r="AD96" s="534"/>
      <c r="AE96" s="534"/>
      <c r="AF96" s="534"/>
      <c r="AG96" s="534"/>
      <c r="AH96" s="534"/>
      <c r="AI96" s="534"/>
      <c r="AJ96" s="534"/>
      <c r="AK96" s="534"/>
      <c r="AL96" s="534"/>
      <c r="AM96" s="534"/>
      <c r="AN96" s="534"/>
      <c r="AO96" s="534"/>
      <c r="AP96" s="534"/>
      <c r="AQ96" s="534"/>
      <c r="AR96" s="534"/>
      <c r="AS96" s="534"/>
      <c r="AT96" s="534"/>
      <c r="AU96" s="534"/>
      <c r="AV96" s="534"/>
      <c r="AW96" s="534"/>
      <c r="AX96" s="534"/>
      <c r="AY96" s="534"/>
      <c r="AZ96" s="534"/>
      <c r="BA96" s="534"/>
      <c r="BB96" s="534"/>
      <c r="BC96" s="534"/>
      <c r="BD96" s="534"/>
      <c r="BE96" s="534"/>
      <c r="BF96" s="534"/>
      <c r="BG96" s="534"/>
      <c r="BH96" s="534"/>
      <c r="BI96" s="534"/>
      <c r="BJ96" s="534"/>
      <c r="BK96" s="534"/>
      <c r="BL96" s="534"/>
      <c r="BM96" s="534"/>
      <c r="BN96" s="534"/>
      <c r="BO96" s="534"/>
      <c r="BP96" s="534"/>
      <c r="BQ96" s="534"/>
      <c r="BR96" s="534"/>
      <c r="BS96" s="534"/>
      <c r="BT96" s="534"/>
      <c r="BU96" s="534"/>
      <c r="BV96" s="534"/>
      <c r="BW96" s="534"/>
      <c r="BX96" s="534"/>
      <c r="BY96" s="534"/>
      <c r="BZ96" s="534"/>
      <c r="CA96" s="534"/>
      <c r="CB96" s="534"/>
      <c r="CC96" s="534"/>
      <c r="CD96" s="534"/>
      <c r="CE96" s="534"/>
      <c r="CF96" s="534"/>
      <c r="CG96" s="534"/>
      <c r="CH96" s="534"/>
      <c r="CI96" s="534"/>
      <c r="CJ96" s="534"/>
      <c r="CK96" s="534"/>
      <c r="CL96" s="534"/>
      <c r="CM96" s="534"/>
      <c r="CN96" s="534"/>
      <c r="CO96" s="534"/>
      <c r="CP96" s="534"/>
      <c r="CQ96" s="534"/>
      <c r="CR96" s="534"/>
      <c r="CS96" s="534"/>
      <c r="CT96" s="534"/>
      <c r="CU96" s="534"/>
      <c r="CV96" s="534"/>
      <c r="CW96" s="534"/>
      <c r="CX96" s="534"/>
      <c r="CY96" s="534"/>
      <c r="CZ96" s="534"/>
      <c r="DA96" s="534"/>
      <c r="DB96" s="534"/>
      <c r="DC96" s="534"/>
      <c r="DD96" s="534"/>
      <c r="DE96" s="534"/>
      <c r="DF96" s="534"/>
      <c r="DG96" s="534"/>
      <c r="DH96" s="534"/>
      <c r="DI96" s="534"/>
      <c r="DJ96" s="534"/>
      <c r="DK96" s="534"/>
      <c r="DL96" s="534"/>
      <c r="DM96" s="534"/>
      <c r="DN96" s="534"/>
      <c r="DO96" s="534"/>
      <c r="DP96" s="534"/>
      <c r="DQ96" s="534"/>
      <c r="DR96" s="534"/>
      <c r="DS96" s="534"/>
      <c r="DT96" s="534"/>
      <c r="DU96" s="534"/>
      <c r="DV96" s="534"/>
      <c r="DW96" s="534"/>
      <c r="DX96" s="534"/>
      <c r="DY96" s="534"/>
      <c r="DZ96" s="534"/>
      <c r="EA96" s="534"/>
      <c r="EB96" s="534"/>
      <c r="EC96" s="534"/>
      <c r="ED96" s="534"/>
      <c r="EE96" s="534"/>
      <c r="EF96" s="534"/>
      <c r="EG96" s="534"/>
      <c r="EH96" s="534"/>
      <c r="EI96" s="534"/>
      <c r="EJ96" s="534"/>
      <c r="EK96" s="534"/>
      <c r="EL96" s="534"/>
      <c r="EM96" s="534"/>
      <c r="EN96" s="534"/>
      <c r="EO96" s="534"/>
      <c r="EP96" s="534"/>
      <c r="EQ96" s="534"/>
      <c r="ER96" s="534"/>
      <c r="ES96" s="534"/>
      <c r="ET96" s="534"/>
      <c r="EU96" s="534"/>
      <c r="EV96" s="534"/>
      <c r="EW96" s="534"/>
      <c r="EX96" s="534"/>
      <c r="EY96" s="534"/>
      <c r="EZ96" s="534"/>
      <c r="FA96" s="534"/>
      <c r="FB96" s="534"/>
      <c r="FC96" s="534"/>
      <c r="FD96" s="534"/>
      <c r="FE96" s="534"/>
      <c r="FF96" s="534"/>
      <c r="FG96" s="534"/>
      <c r="FH96" s="534"/>
      <c r="FI96" s="534"/>
      <c r="FJ96" s="534"/>
      <c r="FK96" s="534"/>
      <c r="FL96" s="534"/>
      <c r="FM96" s="534"/>
      <c r="FN96" s="534"/>
      <c r="FO96" s="534"/>
      <c r="FP96" s="534"/>
      <c r="FQ96" s="534"/>
      <c r="FR96" s="534"/>
      <c r="FS96" s="534"/>
      <c r="FT96" s="534"/>
      <c r="FU96" s="534"/>
      <c r="FV96" s="534"/>
      <c r="FW96" s="534"/>
      <c r="FX96" s="534"/>
      <c r="FY96" s="534"/>
      <c r="FZ96" s="534"/>
      <c r="GA96" s="534"/>
      <c r="GB96" s="534"/>
      <c r="GC96" s="534"/>
      <c r="GD96" s="534"/>
      <c r="GE96" s="534"/>
      <c r="GF96" s="534"/>
      <c r="GG96" s="534"/>
      <c r="GH96" s="534"/>
      <c r="GI96" s="534"/>
      <c r="GJ96" s="534"/>
      <c r="GK96" s="534"/>
      <c r="GL96" s="534"/>
      <c r="GM96" s="534"/>
      <c r="GN96" s="534"/>
      <c r="GO96" s="534"/>
      <c r="GP96" s="534"/>
      <c r="GQ96" s="534"/>
      <c r="GR96" s="534"/>
      <c r="GS96" s="534"/>
      <c r="GT96" s="534"/>
      <c r="GU96" s="534"/>
      <c r="GV96" s="534"/>
      <c r="GW96" s="534"/>
      <c r="GX96" s="534"/>
      <c r="GY96" s="534"/>
      <c r="GZ96" s="534"/>
      <c r="HA96" s="534"/>
      <c r="HB96" s="534"/>
      <c r="HC96" s="534"/>
      <c r="HD96" s="534"/>
      <c r="HE96" s="534"/>
      <c r="HF96" s="534"/>
      <c r="HG96" s="534"/>
      <c r="HH96" s="534"/>
      <c r="HI96" s="534"/>
      <c r="HJ96" s="534"/>
      <c r="HK96" s="534"/>
      <c r="HL96" s="534"/>
      <c r="HM96" s="534"/>
      <c r="HN96" s="534"/>
      <c r="HO96" s="534"/>
      <c r="HP96" s="534"/>
      <c r="HQ96" s="534"/>
      <c r="HR96" s="534"/>
      <c r="HS96" s="534"/>
      <c r="HT96" s="534"/>
      <c r="HU96" s="534"/>
      <c r="HV96" s="534"/>
      <c r="HW96" s="534"/>
      <c r="HX96" s="534"/>
      <c r="HY96" s="534"/>
      <c r="HZ96" s="534"/>
      <c r="IA96" s="534"/>
      <c r="IB96" s="534"/>
      <c r="IC96" s="534"/>
      <c r="ID96" s="534"/>
      <c r="IE96" s="534"/>
      <c r="IF96" s="534"/>
      <c r="IG96" s="534"/>
      <c r="IH96" s="534"/>
      <c r="II96" s="534"/>
      <c r="IJ96" s="534"/>
      <c r="IK96" s="534"/>
      <c r="IL96" s="534"/>
    </row>
    <row r="97" spans="1:246" s="444" customFormat="1" ht="20.100000000000001" customHeight="1">
      <c r="A97" s="457"/>
      <c r="B97" s="458"/>
      <c r="C97" s="458"/>
      <c r="D97" s="458"/>
      <c r="E97" s="446">
        <v>270</v>
      </c>
      <c r="F97" s="465" t="s">
        <v>2469</v>
      </c>
      <c r="G97" s="534"/>
      <c r="H97" s="534"/>
      <c r="I97" s="534"/>
      <c r="J97" s="534"/>
      <c r="K97" s="534"/>
      <c r="L97" s="534"/>
      <c r="M97" s="534"/>
      <c r="N97" s="534"/>
      <c r="O97" s="534"/>
      <c r="P97" s="534"/>
      <c r="Q97" s="534"/>
      <c r="R97" s="534"/>
      <c r="S97" s="534"/>
      <c r="T97" s="534"/>
      <c r="U97" s="534"/>
      <c r="V97" s="534"/>
      <c r="W97" s="534"/>
      <c r="X97" s="534"/>
      <c r="Y97" s="534"/>
      <c r="Z97" s="534"/>
      <c r="AA97" s="534"/>
      <c r="AB97" s="534"/>
      <c r="AC97" s="534"/>
      <c r="AD97" s="534"/>
      <c r="AE97" s="534"/>
      <c r="AF97" s="534"/>
      <c r="AG97" s="534"/>
      <c r="AH97" s="534"/>
      <c r="AI97" s="534"/>
      <c r="AJ97" s="534"/>
      <c r="AK97" s="534"/>
      <c r="AL97" s="534"/>
      <c r="AM97" s="534"/>
      <c r="AN97" s="534"/>
      <c r="AO97" s="534"/>
      <c r="AP97" s="534"/>
      <c r="AQ97" s="534"/>
      <c r="AR97" s="534"/>
      <c r="AS97" s="534"/>
      <c r="AT97" s="534"/>
      <c r="AU97" s="534"/>
      <c r="AV97" s="534"/>
      <c r="AW97" s="534"/>
      <c r="AX97" s="534"/>
      <c r="AY97" s="534"/>
      <c r="AZ97" s="534"/>
      <c r="BA97" s="534"/>
      <c r="BB97" s="534"/>
      <c r="BC97" s="534"/>
      <c r="BD97" s="534"/>
      <c r="BE97" s="534"/>
      <c r="BF97" s="534"/>
      <c r="BG97" s="534"/>
      <c r="BH97" s="534"/>
      <c r="BI97" s="534"/>
      <c r="BJ97" s="534"/>
      <c r="BK97" s="534"/>
      <c r="BL97" s="534"/>
      <c r="BM97" s="534"/>
      <c r="BN97" s="534"/>
      <c r="BO97" s="534"/>
      <c r="BP97" s="534"/>
      <c r="BQ97" s="534"/>
      <c r="BR97" s="534"/>
      <c r="BS97" s="534"/>
      <c r="BT97" s="534"/>
      <c r="BU97" s="534"/>
      <c r="BV97" s="534"/>
      <c r="BW97" s="534"/>
      <c r="BX97" s="534"/>
      <c r="BY97" s="534"/>
      <c r="BZ97" s="534"/>
      <c r="CA97" s="534"/>
      <c r="CB97" s="534"/>
      <c r="CC97" s="534"/>
      <c r="CD97" s="534"/>
      <c r="CE97" s="534"/>
      <c r="CF97" s="534"/>
      <c r="CG97" s="534"/>
      <c r="CH97" s="534"/>
      <c r="CI97" s="534"/>
      <c r="CJ97" s="534"/>
      <c r="CK97" s="534"/>
      <c r="CL97" s="534"/>
      <c r="CM97" s="534"/>
      <c r="CN97" s="534"/>
      <c r="CO97" s="534"/>
      <c r="CP97" s="534"/>
      <c r="CQ97" s="534"/>
      <c r="CR97" s="534"/>
      <c r="CS97" s="534"/>
      <c r="CT97" s="534"/>
      <c r="CU97" s="534"/>
      <c r="CV97" s="534"/>
      <c r="CW97" s="534"/>
      <c r="CX97" s="534"/>
      <c r="CY97" s="534"/>
      <c r="CZ97" s="534"/>
      <c r="DA97" s="534"/>
      <c r="DB97" s="534"/>
      <c r="DC97" s="534"/>
      <c r="DD97" s="534"/>
      <c r="DE97" s="534"/>
      <c r="DF97" s="534"/>
      <c r="DG97" s="534"/>
      <c r="DH97" s="534"/>
      <c r="DI97" s="534"/>
      <c r="DJ97" s="534"/>
      <c r="DK97" s="534"/>
      <c r="DL97" s="534"/>
      <c r="DM97" s="534"/>
      <c r="DN97" s="534"/>
      <c r="DO97" s="534"/>
      <c r="DP97" s="534"/>
      <c r="DQ97" s="534"/>
      <c r="DR97" s="534"/>
      <c r="DS97" s="534"/>
      <c r="DT97" s="534"/>
      <c r="DU97" s="534"/>
      <c r="DV97" s="534"/>
      <c r="DW97" s="534"/>
      <c r="DX97" s="534"/>
      <c r="DY97" s="534"/>
      <c r="DZ97" s="534"/>
      <c r="EA97" s="534"/>
      <c r="EB97" s="534"/>
      <c r="EC97" s="534"/>
      <c r="ED97" s="534"/>
      <c r="EE97" s="534"/>
      <c r="EF97" s="534"/>
      <c r="EG97" s="534"/>
      <c r="EH97" s="534"/>
      <c r="EI97" s="534"/>
      <c r="EJ97" s="534"/>
      <c r="EK97" s="534"/>
      <c r="EL97" s="534"/>
      <c r="EM97" s="534"/>
      <c r="EN97" s="534"/>
      <c r="EO97" s="534"/>
      <c r="EP97" s="534"/>
      <c r="EQ97" s="534"/>
      <c r="ER97" s="534"/>
      <c r="ES97" s="534"/>
      <c r="ET97" s="534"/>
      <c r="EU97" s="534"/>
      <c r="EV97" s="534"/>
      <c r="EW97" s="534"/>
      <c r="EX97" s="534"/>
      <c r="EY97" s="534"/>
      <c r="EZ97" s="534"/>
      <c r="FA97" s="534"/>
      <c r="FB97" s="534"/>
      <c r="FC97" s="534"/>
      <c r="FD97" s="534"/>
      <c r="FE97" s="534"/>
      <c r="FF97" s="534"/>
      <c r="FG97" s="534"/>
      <c r="FH97" s="534"/>
      <c r="FI97" s="534"/>
      <c r="FJ97" s="534"/>
      <c r="FK97" s="534"/>
      <c r="FL97" s="534"/>
      <c r="FM97" s="534"/>
      <c r="FN97" s="534"/>
      <c r="FO97" s="534"/>
      <c r="FP97" s="534"/>
      <c r="FQ97" s="534"/>
      <c r="FR97" s="534"/>
      <c r="FS97" s="534"/>
      <c r="FT97" s="534"/>
      <c r="FU97" s="534"/>
      <c r="FV97" s="534"/>
      <c r="FW97" s="534"/>
      <c r="FX97" s="534"/>
      <c r="FY97" s="534"/>
      <c r="FZ97" s="534"/>
      <c r="GA97" s="534"/>
      <c r="GB97" s="534"/>
      <c r="GC97" s="534"/>
      <c r="GD97" s="534"/>
      <c r="GE97" s="534"/>
      <c r="GF97" s="534"/>
      <c r="GG97" s="534"/>
      <c r="GH97" s="534"/>
      <c r="GI97" s="534"/>
      <c r="GJ97" s="534"/>
      <c r="GK97" s="534"/>
      <c r="GL97" s="534"/>
      <c r="GM97" s="534"/>
      <c r="GN97" s="534"/>
      <c r="GO97" s="534"/>
      <c r="GP97" s="534"/>
      <c r="GQ97" s="534"/>
      <c r="GR97" s="534"/>
      <c r="GS97" s="534"/>
      <c r="GT97" s="534"/>
      <c r="GU97" s="534"/>
      <c r="GV97" s="534"/>
      <c r="GW97" s="534"/>
      <c r="GX97" s="534"/>
      <c r="GY97" s="534"/>
      <c r="GZ97" s="534"/>
      <c r="HA97" s="534"/>
      <c r="HB97" s="534"/>
      <c r="HC97" s="534"/>
      <c r="HD97" s="534"/>
      <c r="HE97" s="534"/>
      <c r="HF97" s="534"/>
      <c r="HG97" s="534"/>
      <c r="HH97" s="534"/>
      <c r="HI97" s="534"/>
      <c r="HJ97" s="534"/>
      <c r="HK97" s="534"/>
      <c r="HL97" s="534"/>
      <c r="HM97" s="534"/>
      <c r="HN97" s="534"/>
      <c r="HO97" s="534"/>
      <c r="HP97" s="534"/>
      <c r="HQ97" s="534"/>
      <c r="HR97" s="534"/>
      <c r="HS97" s="534"/>
      <c r="HT97" s="534"/>
      <c r="HU97" s="534"/>
      <c r="HV97" s="534"/>
      <c r="HW97" s="534"/>
      <c r="HX97" s="534"/>
      <c r="HY97" s="534"/>
      <c r="HZ97" s="534"/>
      <c r="IA97" s="534"/>
      <c r="IB97" s="534"/>
      <c r="IC97" s="534"/>
      <c r="ID97" s="534"/>
      <c r="IE97" s="534"/>
      <c r="IF97" s="534"/>
      <c r="IG97" s="534"/>
      <c r="IH97" s="534"/>
      <c r="II97" s="534"/>
      <c r="IJ97" s="534"/>
      <c r="IK97" s="534"/>
      <c r="IL97" s="534"/>
    </row>
    <row r="98" spans="1:246" s="444" customFormat="1" ht="20.100000000000001" customHeight="1">
      <c r="A98" s="457"/>
      <c r="B98" s="458"/>
      <c r="C98" s="458"/>
      <c r="D98" s="458"/>
      <c r="E98" s="446"/>
      <c r="F98" s="466" t="s">
        <v>2654</v>
      </c>
      <c r="G98" s="534"/>
      <c r="H98" s="534"/>
      <c r="I98" s="534"/>
      <c r="J98" s="534"/>
      <c r="K98" s="534"/>
      <c r="L98" s="534"/>
      <c r="M98" s="534"/>
      <c r="N98" s="534"/>
      <c r="O98" s="534"/>
      <c r="P98" s="534"/>
      <c r="Q98" s="534"/>
      <c r="R98" s="534"/>
      <c r="S98" s="534"/>
      <c r="T98" s="534"/>
      <c r="U98" s="534"/>
      <c r="V98" s="534"/>
      <c r="W98" s="534"/>
      <c r="X98" s="534"/>
      <c r="Y98" s="534"/>
      <c r="Z98" s="534"/>
      <c r="AA98" s="534"/>
      <c r="AB98" s="534"/>
      <c r="AC98" s="534"/>
      <c r="AD98" s="534"/>
      <c r="AE98" s="534"/>
      <c r="AF98" s="534"/>
      <c r="AG98" s="534"/>
      <c r="AH98" s="534"/>
      <c r="AI98" s="534"/>
      <c r="AJ98" s="534"/>
      <c r="AK98" s="534"/>
      <c r="AL98" s="534"/>
      <c r="AM98" s="534"/>
      <c r="AN98" s="534"/>
      <c r="AO98" s="534"/>
      <c r="AP98" s="534"/>
      <c r="AQ98" s="534"/>
      <c r="AR98" s="534"/>
      <c r="AS98" s="534"/>
      <c r="AT98" s="534"/>
      <c r="AU98" s="534"/>
      <c r="AV98" s="534"/>
      <c r="AW98" s="534"/>
      <c r="AX98" s="534"/>
      <c r="AY98" s="534"/>
      <c r="AZ98" s="534"/>
      <c r="BA98" s="534"/>
      <c r="BB98" s="534"/>
      <c r="BC98" s="534"/>
      <c r="BD98" s="534"/>
      <c r="BE98" s="534"/>
      <c r="BF98" s="534"/>
      <c r="BG98" s="534"/>
      <c r="BH98" s="534"/>
      <c r="BI98" s="534"/>
      <c r="BJ98" s="534"/>
      <c r="BK98" s="534"/>
      <c r="BL98" s="534"/>
      <c r="BM98" s="534"/>
      <c r="BN98" s="534"/>
      <c r="BO98" s="534"/>
      <c r="BP98" s="534"/>
      <c r="BQ98" s="534"/>
      <c r="BR98" s="534"/>
      <c r="BS98" s="534"/>
      <c r="BT98" s="534"/>
      <c r="BU98" s="534"/>
      <c r="BV98" s="534"/>
      <c r="BW98" s="534"/>
      <c r="BX98" s="534"/>
      <c r="BY98" s="534"/>
      <c r="BZ98" s="534"/>
      <c r="CA98" s="534"/>
      <c r="CB98" s="534"/>
      <c r="CC98" s="534"/>
      <c r="CD98" s="534"/>
      <c r="CE98" s="534"/>
      <c r="CF98" s="534"/>
      <c r="CG98" s="534"/>
      <c r="CH98" s="534"/>
      <c r="CI98" s="534"/>
      <c r="CJ98" s="534"/>
      <c r="CK98" s="534"/>
      <c r="CL98" s="534"/>
      <c r="CM98" s="534"/>
      <c r="CN98" s="534"/>
      <c r="CO98" s="534"/>
      <c r="CP98" s="534"/>
      <c r="CQ98" s="534"/>
      <c r="CR98" s="534"/>
      <c r="CS98" s="534"/>
      <c r="CT98" s="534"/>
      <c r="CU98" s="534"/>
      <c r="CV98" s="534"/>
      <c r="CW98" s="534"/>
      <c r="CX98" s="534"/>
      <c r="CY98" s="534"/>
      <c r="CZ98" s="534"/>
      <c r="DA98" s="534"/>
      <c r="DB98" s="534"/>
      <c r="DC98" s="534"/>
      <c r="DD98" s="534"/>
      <c r="DE98" s="534"/>
      <c r="DF98" s="534"/>
      <c r="DG98" s="534"/>
      <c r="DH98" s="534"/>
      <c r="DI98" s="534"/>
      <c r="DJ98" s="534"/>
      <c r="DK98" s="534"/>
      <c r="DL98" s="534"/>
      <c r="DM98" s="534"/>
      <c r="DN98" s="534"/>
      <c r="DO98" s="534"/>
      <c r="DP98" s="534"/>
      <c r="DQ98" s="534"/>
      <c r="DR98" s="534"/>
      <c r="DS98" s="534"/>
      <c r="DT98" s="534"/>
      <c r="DU98" s="534"/>
      <c r="DV98" s="534"/>
      <c r="DW98" s="534"/>
      <c r="DX98" s="534"/>
      <c r="DY98" s="534"/>
      <c r="DZ98" s="534"/>
      <c r="EA98" s="534"/>
      <c r="EB98" s="534"/>
      <c r="EC98" s="534"/>
      <c r="ED98" s="534"/>
      <c r="EE98" s="534"/>
      <c r="EF98" s="534"/>
      <c r="EG98" s="534"/>
      <c r="EH98" s="534"/>
      <c r="EI98" s="534"/>
      <c r="EJ98" s="534"/>
      <c r="EK98" s="534"/>
      <c r="EL98" s="534"/>
      <c r="EM98" s="534"/>
      <c r="EN98" s="534"/>
      <c r="EO98" s="534"/>
      <c r="EP98" s="534"/>
      <c r="EQ98" s="534"/>
      <c r="ER98" s="534"/>
      <c r="ES98" s="534"/>
      <c r="ET98" s="534"/>
      <c r="EU98" s="534"/>
      <c r="EV98" s="534"/>
      <c r="EW98" s="534"/>
      <c r="EX98" s="534"/>
      <c r="EY98" s="534"/>
      <c r="EZ98" s="534"/>
      <c r="FA98" s="534"/>
      <c r="FB98" s="534"/>
      <c r="FC98" s="534"/>
      <c r="FD98" s="534"/>
      <c r="FE98" s="534"/>
      <c r="FF98" s="534"/>
      <c r="FG98" s="534"/>
      <c r="FH98" s="534"/>
      <c r="FI98" s="534"/>
      <c r="FJ98" s="534"/>
      <c r="FK98" s="534"/>
      <c r="FL98" s="534"/>
      <c r="FM98" s="534"/>
      <c r="FN98" s="534"/>
      <c r="FO98" s="534"/>
      <c r="FP98" s="534"/>
      <c r="FQ98" s="534"/>
      <c r="FR98" s="534"/>
      <c r="FS98" s="534"/>
      <c r="FT98" s="534"/>
      <c r="FU98" s="534"/>
      <c r="FV98" s="534"/>
      <c r="FW98" s="534"/>
      <c r="FX98" s="534"/>
      <c r="FY98" s="534"/>
      <c r="FZ98" s="534"/>
      <c r="GA98" s="534"/>
      <c r="GB98" s="534"/>
      <c r="GC98" s="534"/>
      <c r="GD98" s="534"/>
      <c r="GE98" s="534"/>
      <c r="GF98" s="534"/>
      <c r="GG98" s="534"/>
      <c r="GH98" s="534"/>
      <c r="GI98" s="534"/>
      <c r="GJ98" s="534"/>
      <c r="GK98" s="534"/>
      <c r="GL98" s="534"/>
      <c r="GM98" s="534"/>
      <c r="GN98" s="534"/>
      <c r="GO98" s="534"/>
      <c r="GP98" s="534"/>
      <c r="GQ98" s="534"/>
      <c r="GR98" s="534"/>
      <c r="GS98" s="534"/>
      <c r="GT98" s="534"/>
      <c r="GU98" s="534"/>
      <c r="GV98" s="534"/>
      <c r="GW98" s="534"/>
      <c r="GX98" s="534"/>
      <c r="GY98" s="534"/>
      <c r="GZ98" s="534"/>
      <c r="HA98" s="534"/>
      <c r="HB98" s="534"/>
      <c r="HC98" s="534"/>
      <c r="HD98" s="534"/>
      <c r="HE98" s="534"/>
      <c r="HF98" s="534"/>
      <c r="HG98" s="534"/>
      <c r="HH98" s="534"/>
      <c r="HI98" s="534"/>
      <c r="HJ98" s="534"/>
      <c r="HK98" s="534"/>
      <c r="HL98" s="534"/>
      <c r="HM98" s="534"/>
      <c r="HN98" s="534"/>
      <c r="HO98" s="534"/>
      <c r="HP98" s="534"/>
      <c r="HQ98" s="534"/>
      <c r="HR98" s="534"/>
      <c r="HS98" s="534"/>
      <c r="HT98" s="534"/>
      <c r="HU98" s="534"/>
      <c r="HV98" s="534"/>
      <c r="HW98" s="534"/>
      <c r="HX98" s="534"/>
      <c r="HY98" s="534"/>
      <c r="HZ98" s="534"/>
      <c r="IA98" s="534"/>
      <c r="IB98" s="534"/>
      <c r="IC98" s="534"/>
      <c r="ID98" s="534"/>
      <c r="IE98" s="534"/>
      <c r="IF98" s="534"/>
      <c r="IG98" s="534"/>
      <c r="IH98" s="534"/>
      <c r="II98" s="534"/>
      <c r="IJ98" s="534"/>
      <c r="IK98" s="534"/>
      <c r="IL98" s="534"/>
    </row>
    <row r="99" spans="1:246" s="444" customFormat="1" ht="20.100000000000001" customHeight="1">
      <c r="A99" s="457"/>
      <c r="B99" s="458"/>
      <c r="C99" s="458"/>
      <c r="D99" s="458"/>
      <c r="E99" s="446"/>
      <c r="F99" s="466"/>
      <c r="G99" s="534"/>
      <c r="H99" s="534"/>
      <c r="I99" s="534"/>
      <c r="J99" s="534"/>
      <c r="K99" s="534"/>
      <c r="L99" s="534"/>
      <c r="M99" s="534"/>
      <c r="N99" s="534"/>
      <c r="O99" s="534"/>
      <c r="P99" s="534"/>
      <c r="Q99" s="534"/>
      <c r="R99" s="534"/>
      <c r="S99" s="534"/>
      <c r="T99" s="534"/>
      <c r="U99" s="534"/>
      <c r="V99" s="534"/>
      <c r="W99" s="534"/>
      <c r="X99" s="534"/>
      <c r="Y99" s="534"/>
      <c r="Z99" s="534"/>
      <c r="AA99" s="534"/>
      <c r="AB99" s="534"/>
      <c r="AC99" s="534"/>
      <c r="AD99" s="534"/>
      <c r="AE99" s="534"/>
      <c r="AF99" s="534"/>
      <c r="AG99" s="534"/>
      <c r="AH99" s="534"/>
      <c r="AI99" s="534"/>
      <c r="AJ99" s="534"/>
      <c r="AK99" s="534"/>
      <c r="AL99" s="534"/>
      <c r="AM99" s="534"/>
      <c r="AN99" s="534"/>
      <c r="AO99" s="534"/>
      <c r="AP99" s="534"/>
      <c r="AQ99" s="534"/>
      <c r="AR99" s="534"/>
      <c r="AS99" s="534"/>
      <c r="AT99" s="534"/>
      <c r="AU99" s="534"/>
      <c r="AV99" s="534"/>
      <c r="AW99" s="534"/>
      <c r="AX99" s="534"/>
      <c r="AY99" s="534"/>
      <c r="AZ99" s="534"/>
      <c r="BA99" s="534"/>
      <c r="BB99" s="534"/>
      <c r="BC99" s="534"/>
      <c r="BD99" s="534"/>
      <c r="BE99" s="534"/>
      <c r="BF99" s="534"/>
      <c r="BG99" s="534"/>
      <c r="BH99" s="534"/>
      <c r="BI99" s="534"/>
      <c r="BJ99" s="534"/>
      <c r="BK99" s="534"/>
      <c r="BL99" s="534"/>
      <c r="BM99" s="534"/>
      <c r="BN99" s="534"/>
      <c r="BO99" s="534"/>
      <c r="BP99" s="534"/>
      <c r="BQ99" s="534"/>
      <c r="BR99" s="534"/>
      <c r="BS99" s="534"/>
      <c r="BT99" s="534"/>
      <c r="BU99" s="534"/>
      <c r="BV99" s="534"/>
      <c r="BW99" s="534"/>
      <c r="BX99" s="534"/>
      <c r="BY99" s="534"/>
      <c r="BZ99" s="534"/>
      <c r="CA99" s="534"/>
      <c r="CB99" s="534"/>
      <c r="CC99" s="534"/>
      <c r="CD99" s="534"/>
      <c r="CE99" s="534"/>
      <c r="CF99" s="534"/>
      <c r="CG99" s="534"/>
      <c r="CH99" s="534"/>
      <c r="CI99" s="534"/>
      <c r="CJ99" s="534"/>
      <c r="CK99" s="534"/>
      <c r="CL99" s="534"/>
      <c r="CM99" s="534"/>
      <c r="CN99" s="534"/>
      <c r="CO99" s="534"/>
      <c r="CP99" s="534"/>
      <c r="CQ99" s="534"/>
      <c r="CR99" s="534"/>
      <c r="CS99" s="534"/>
      <c r="CT99" s="534"/>
      <c r="CU99" s="534"/>
      <c r="CV99" s="534"/>
      <c r="CW99" s="534"/>
      <c r="CX99" s="534"/>
      <c r="CY99" s="534"/>
      <c r="CZ99" s="534"/>
      <c r="DA99" s="534"/>
      <c r="DB99" s="534"/>
      <c r="DC99" s="534"/>
      <c r="DD99" s="534"/>
      <c r="DE99" s="534"/>
      <c r="DF99" s="534"/>
      <c r="DG99" s="534"/>
      <c r="DH99" s="534"/>
      <c r="DI99" s="534"/>
      <c r="DJ99" s="534"/>
      <c r="DK99" s="534"/>
      <c r="DL99" s="534"/>
      <c r="DM99" s="534"/>
      <c r="DN99" s="534"/>
      <c r="DO99" s="534"/>
      <c r="DP99" s="534"/>
      <c r="DQ99" s="534"/>
      <c r="DR99" s="534"/>
      <c r="DS99" s="534"/>
      <c r="DT99" s="534"/>
      <c r="DU99" s="534"/>
      <c r="DV99" s="534"/>
      <c r="DW99" s="534"/>
      <c r="DX99" s="534"/>
      <c r="DY99" s="534"/>
      <c r="DZ99" s="534"/>
      <c r="EA99" s="534"/>
      <c r="EB99" s="534"/>
      <c r="EC99" s="534"/>
      <c r="ED99" s="534"/>
      <c r="EE99" s="534"/>
      <c r="EF99" s="534"/>
      <c r="EG99" s="534"/>
      <c r="EH99" s="534"/>
      <c r="EI99" s="534"/>
      <c r="EJ99" s="534"/>
      <c r="EK99" s="534"/>
      <c r="EL99" s="534"/>
      <c r="EM99" s="534"/>
      <c r="EN99" s="534"/>
      <c r="EO99" s="534"/>
      <c r="EP99" s="534"/>
      <c r="EQ99" s="534"/>
      <c r="ER99" s="534"/>
      <c r="ES99" s="534"/>
      <c r="ET99" s="534"/>
      <c r="EU99" s="534"/>
      <c r="EV99" s="534"/>
      <c r="EW99" s="534"/>
      <c r="EX99" s="534"/>
      <c r="EY99" s="534"/>
      <c r="EZ99" s="534"/>
      <c r="FA99" s="534"/>
      <c r="FB99" s="534"/>
      <c r="FC99" s="534"/>
      <c r="FD99" s="534"/>
      <c r="FE99" s="534"/>
      <c r="FF99" s="534"/>
      <c r="FG99" s="534"/>
      <c r="FH99" s="534"/>
      <c r="FI99" s="534"/>
      <c r="FJ99" s="534"/>
      <c r="FK99" s="534"/>
      <c r="FL99" s="534"/>
      <c r="FM99" s="534"/>
      <c r="FN99" s="534"/>
      <c r="FO99" s="534"/>
      <c r="FP99" s="534"/>
      <c r="FQ99" s="534"/>
      <c r="FR99" s="534"/>
      <c r="FS99" s="534"/>
      <c r="FT99" s="534"/>
      <c r="FU99" s="534"/>
      <c r="FV99" s="534"/>
      <c r="FW99" s="534"/>
      <c r="FX99" s="534"/>
      <c r="FY99" s="534"/>
      <c r="FZ99" s="534"/>
      <c r="GA99" s="534"/>
      <c r="GB99" s="534"/>
      <c r="GC99" s="534"/>
      <c r="GD99" s="534"/>
      <c r="GE99" s="534"/>
      <c r="GF99" s="534"/>
      <c r="GG99" s="534"/>
      <c r="GH99" s="534"/>
      <c r="GI99" s="534"/>
      <c r="GJ99" s="534"/>
      <c r="GK99" s="534"/>
      <c r="GL99" s="534"/>
      <c r="GM99" s="534"/>
      <c r="GN99" s="534"/>
      <c r="GO99" s="534"/>
      <c r="GP99" s="534"/>
      <c r="GQ99" s="534"/>
      <c r="GR99" s="534"/>
      <c r="GS99" s="534"/>
      <c r="GT99" s="534"/>
      <c r="GU99" s="534"/>
      <c r="GV99" s="534"/>
      <c r="GW99" s="534"/>
      <c r="GX99" s="534"/>
      <c r="GY99" s="534"/>
      <c r="GZ99" s="534"/>
      <c r="HA99" s="534"/>
      <c r="HB99" s="534"/>
      <c r="HC99" s="534"/>
      <c r="HD99" s="534"/>
      <c r="HE99" s="534"/>
      <c r="HF99" s="534"/>
      <c r="HG99" s="534"/>
      <c r="HH99" s="534"/>
      <c r="HI99" s="534"/>
      <c r="HJ99" s="534"/>
      <c r="HK99" s="534"/>
      <c r="HL99" s="534"/>
      <c r="HM99" s="534"/>
      <c r="HN99" s="534"/>
      <c r="HO99" s="534"/>
      <c r="HP99" s="534"/>
      <c r="HQ99" s="534"/>
      <c r="HR99" s="534"/>
      <c r="HS99" s="534"/>
      <c r="HT99" s="534"/>
      <c r="HU99" s="534"/>
      <c r="HV99" s="534"/>
      <c r="HW99" s="534"/>
      <c r="HX99" s="534"/>
      <c r="HY99" s="534"/>
      <c r="HZ99" s="534"/>
      <c r="IA99" s="534"/>
      <c r="IB99" s="534"/>
      <c r="IC99" s="534"/>
      <c r="ID99" s="534"/>
      <c r="IE99" s="534"/>
      <c r="IF99" s="534"/>
      <c r="IG99" s="534"/>
      <c r="IH99" s="534"/>
      <c r="II99" s="534"/>
      <c r="IJ99" s="534"/>
      <c r="IK99" s="534"/>
      <c r="IL99" s="534"/>
    </row>
    <row r="100" spans="1:246" s="444" customFormat="1" ht="20.100000000000001" customHeight="1">
      <c r="A100" s="457"/>
      <c r="B100" s="458"/>
      <c r="C100" s="458"/>
      <c r="D100" s="458"/>
      <c r="E100" s="446"/>
      <c r="F100" s="466"/>
      <c r="G100" s="534"/>
      <c r="H100" s="534"/>
      <c r="I100" s="534"/>
      <c r="J100" s="534"/>
      <c r="K100" s="534"/>
      <c r="L100" s="534"/>
      <c r="M100" s="534"/>
      <c r="N100" s="534"/>
      <c r="O100" s="534"/>
      <c r="P100" s="534"/>
      <c r="Q100" s="534"/>
      <c r="R100" s="534"/>
      <c r="S100" s="534"/>
      <c r="T100" s="534"/>
      <c r="U100" s="534"/>
      <c r="V100" s="534"/>
      <c r="W100" s="534"/>
      <c r="X100" s="534"/>
      <c r="Y100" s="534"/>
      <c r="Z100" s="534"/>
      <c r="AA100" s="534"/>
      <c r="AB100" s="534"/>
      <c r="AC100" s="534"/>
      <c r="AD100" s="534"/>
      <c r="AE100" s="534"/>
      <c r="AF100" s="534"/>
      <c r="AG100" s="534"/>
      <c r="AH100" s="534"/>
      <c r="AI100" s="534"/>
      <c r="AJ100" s="534"/>
      <c r="AK100" s="534"/>
      <c r="AL100" s="534"/>
      <c r="AM100" s="534"/>
      <c r="AN100" s="534"/>
      <c r="AO100" s="534"/>
      <c r="AP100" s="534"/>
      <c r="AQ100" s="534"/>
      <c r="AR100" s="534"/>
      <c r="AS100" s="534"/>
      <c r="AT100" s="534"/>
      <c r="AU100" s="534"/>
      <c r="AV100" s="534"/>
      <c r="AW100" s="534"/>
      <c r="AX100" s="534"/>
      <c r="AY100" s="534"/>
      <c r="AZ100" s="534"/>
      <c r="BA100" s="534"/>
      <c r="BB100" s="534"/>
      <c r="BC100" s="534"/>
      <c r="BD100" s="534"/>
      <c r="BE100" s="534"/>
      <c r="BF100" s="534"/>
      <c r="BG100" s="534"/>
      <c r="BH100" s="534"/>
      <c r="BI100" s="534"/>
      <c r="BJ100" s="534"/>
      <c r="BK100" s="534"/>
      <c r="BL100" s="534"/>
      <c r="BM100" s="534"/>
      <c r="BN100" s="534"/>
      <c r="BO100" s="534"/>
      <c r="BP100" s="534"/>
      <c r="BQ100" s="534"/>
      <c r="BR100" s="534"/>
      <c r="BS100" s="534"/>
      <c r="BT100" s="534"/>
      <c r="BU100" s="534"/>
      <c r="BV100" s="534"/>
      <c r="BW100" s="534"/>
      <c r="BX100" s="534"/>
      <c r="BY100" s="534"/>
      <c r="BZ100" s="534"/>
      <c r="CA100" s="534"/>
      <c r="CB100" s="534"/>
      <c r="CC100" s="534"/>
      <c r="CD100" s="534"/>
      <c r="CE100" s="534"/>
      <c r="CF100" s="534"/>
      <c r="CG100" s="534"/>
      <c r="CH100" s="534"/>
      <c r="CI100" s="534"/>
      <c r="CJ100" s="534"/>
      <c r="CK100" s="534"/>
      <c r="CL100" s="534"/>
      <c r="CM100" s="534"/>
      <c r="CN100" s="534"/>
      <c r="CO100" s="534"/>
      <c r="CP100" s="534"/>
      <c r="CQ100" s="534"/>
      <c r="CR100" s="534"/>
      <c r="CS100" s="534"/>
      <c r="CT100" s="534"/>
      <c r="CU100" s="534"/>
      <c r="CV100" s="534"/>
      <c r="CW100" s="534"/>
      <c r="CX100" s="534"/>
      <c r="CY100" s="534"/>
      <c r="CZ100" s="534"/>
      <c r="DA100" s="534"/>
      <c r="DB100" s="534"/>
      <c r="DC100" s="534"/>
      <c r="DD100" s="534"/>
      <c r="DE100" s="534"/>
      <c r="DF100" s="534"/>
      <c r="DG100" s="534"/>
      <c r="DH100" s="534"/>
      <c r="DI100" s="534"/>
      <c r="DJ100" s="534"/>
      <c r="DK100" s="534"/>
      <c r="DL100" s="534"/>
      <c r="DM100" s="534"/>
      <c r="DN100" s="534"/>
      <c r="DO100" s="534"/>
      <c r="DP100" s="534"/>
      <c r="DQ100" s="534"/>
      <c r="DR100" s="534"/>
      <c r="DS100" s="534"/>
      <c r="DT100" s="534"/>
      <c r="DU100" s="534"/>
      <c r="DV100" s="534"/>
      <c r="DW100" s="534"/>
      <c r="DX100" s="534"/>
      <c r="DY100" s="534"/>
      <c r="DZ100" s="534"/>
      <c r="EA100" s="534"/>
      <c r="EB100" s="534"/>
      <c r="EC100" s="534"/>
      <c r="ED100" s="534"/>
      <c r="EE100" s="534"/>
      <c r="EF100" s="534"/>
      <c r="EG100" s="534"/>
      <c r="EH100" s="534"/>
      <c r="EI100" s="534"/>
      <c r="EJ100" s="534"/>
      <c r="EK100" s="534"/>
      <c r="EL100" s="534"/>
      <c r="EM100" s="534"/>
      <c r="EN100" s="534"/>
      <c r="EO100" s="534"/>
      <c r="EP100" s="534"/>
      <c r="EQ100" s="534"/>
      <c r="ER100" s="534"/>
      <c r="ES100" s="534"/>
      <c r="ET100" s="534"/>
      <c r="EU100" s="534"/>
      <c r="EV100" s="534"/>
      <c r="EW100" s="534"/>
      <c r="EX100" s="534"/>
      <c r="EY100" s="534"/>
      <c r="EZ100" s="534"/>
      <c r="FA100" s="534"/>
      <c r="FB100" s="534"/>
      <c r="FC100" s="534"/>
      <c r="FD100" s="534"/>
      <c r="FE100" s="534"/>
      <c r="FF100" s="534"/>
      <c r="FG100" s="534"/>
      <c r="FH100" s="534"/>
      <c r="FI100" s="534"/>
      <c r="FJ100" s="534"/>
      <c r="FK100" s="534"/>
      <c r="FL100" s="534"/>
      <c r="FM100" s="534"/>
      <c r="FN100" s="534"/>
      <c r="FO100" s="534"/>
      <c r="FP100" s="534"/>
      <c r="FQ100" s="534"/>
      <c r="FR100" s="534"/>
      <c r="FS100" s="534"/>
      <c r="FT100" s="534"/>
      <c r="FU100" s="534"/>
      <c r="FV100" s="534"/>
      <c r="FW100" s="534"/>
      <c r="FX100" s="534"/>
      <c r="FY100" s="534"/>
      <c r="FZ100" s="534"/>
      <c r="GA100" s="534"/>
      <c r="GB100" s="534"/>
      <c r="GC100" s="534"/>
      <c r="GD100" s="534"/>
      <c r="GE100" s="534"/>
      <c r="GF100" s="534"/>
      <c r="GG100" s="534"/>
      <c r="GH100" s="534"/>
      <c r="GI100" s="534"/>
      <c r="GJ100" s="534"/>
      <c r="GK100" s="534"/>
      <c r="GL100" s="534"/>
      <c r="GM100" s="534"/>
      <c r="GN100" s="534"/>
      <c r="GO100" s="534"/>
      <c r="GP100" s="534"/>
      <c r="GQ100" s="534"/>
      <c r="GR100" s="534"/>
      <c r="GS100" s="534"/>
      <c r="GT100" s="534"/>
      <c r="GU100" s="534"/>
      <c r="GV100" s="534"/>
      <c r="GW100" s="534"/>
      <c r="GX100" s="534"/>
      <c r="GY100" s="534"/>
      <c r="GZ100" s="534"/>
      <c r="HA100" s="534"/>
      <c r="HB100" s="534"/>
      <c r="HC100" s="534"/>
      <c r="HD100" s="534"/>
      <c r="HE100" s="534"/>
      <c r="HF100" s="534"/>
      <c r="HG100" s="534"/>
      <c r="HH100" s="534"/>
      <c r="HI100" s="534"/>
      <c r="HJ100" s="534"/>
      <c r="HK100" s="534"/>
      <c r="HL100" s="534"/>
      <c r="HM100" s="534"/>
      <c r="HN100" s="534"/>
      <c r="HO100" s="534"/>
      <c r="HP100" s="534"/>
      <c r="HQ100" s="534"/>
      <c r="HR100" s="534"/>
      <c r="HS100" s="534"/>
      <c r="HT100" s="534"/>
      <c r="HU100" s="534"/>
      <c r="HV100" s="534"/>
      <c r="HW100" s="534"/>
      <c r="HX100" s="534"/>
      <c r="HY100" s="534"/>
      <c r="HZ100" s="534"/>
      <c r="IA100" s="534"/>
      <c r="IB100" s="534"/>
      <c r="IC100" s="534"/>
      <c r="ID100" s="534"/>
      <c r="IE100" s="534"/>
      <c r="IF100" s="534"/>
      <c r="IG100" s="534"/>
      <c r="IH100" s="534"/>
      <c r="II100" s="534"/>
      <c r="IJ100" s="534"/>
      <c r="IK100" s="534"/>
      <c r="IL100" s="534"/>
    </row>
    <row r="101" spans="1:246" s="444" customFormat="1" ht="22.5" customHeight="1">
      <c r="A101" s="457"/>
      <c r="B101" s="458"/>
      <c r="C101" s="458"/>
      <c r="D101" s="458"/>
      <c r="E101" s="446"/>
      <c r="F101" s="466"/>
      <c r="G101" s="534"/>
      <c r="H101" s="534"/>
      <c r="I101" s="534"/>
      <c r="J101" s="534"/>
      <c r="K101" s="534"/>
      <c r="L101" s="534"/>
      <c r="M101" s="534"/>
      <c r="N101" s="534"/>
      <c r="O101" s="534"/>
      <c r="P101" s="534"/>
      <c r="Q101" s="534"/>
      <c r="R101" s="534"/>
      <c r="S101" s="534"/>
      <c r="T101" s="534"/>
      <c r="U101" s="534"/>
      <c r="V101" s="534"/>
      <c r="W101" s="534"/>
      <c r="X101" s="534"/>
      <c r="Y101" s="534"/>
      <c r="Z101" s="534"/>
      <c r="AA101" s="534"/>
      <c r="AB101" s="534"/>
      <c r="AC101" s="534"/>
      <c r="AD101" s="534"/>
      <c r="AE101" s="534"/>
      <c r="AF101" s="534"/>
      <c r="AG101" s="534"/>
      <c r="AH101" s="534"/>
      <c r="AI101" s="534"/>
      <c r="AJ101" s="534"/>
      <c r="AK101" s="534"/>
      <c r="AL101" s="534"/>
      <c r="AM101" s="534"/>
      <c r="AN101" s="534"/>
      <c r="AO101" s="534"/>
      <c r="AP101" s="534"/>
      <c r="AQ101" s="534"/>
      <c r="AR101" s="534"/>
      <c r="AS101" s="534"/>
      <c r="AT101" s="534"/>
      <c r="AU101" s="534"/>
      <c r="AV101" s="534"/>
      <c r="AW101" s="534"/>
      <c r="AX101" s="534"/>
      <c r="AY101" s="534"/>
      <c r="AZ101" s="534"/>
      <c r="BA101" s="534"/>
      <c r="BB101" s="534"/>
      <c r="BC101" s="534"/>
      <c r="BD101" s="534"/>
      <c r="BE101" s="534"/>
      <c r="BF101" s="534"/>
      <c r="BG101" s="534"/>
      <c r="BH101" s="534"/>
      <c r="BI101" s="534"/>
      <c r="BJ101" s="534"/>
      <c r="BK101" s="534"/>
      <c r="BL101" s="534"/>
      <c r="BM101" s="534"/>
      <c r="BN101" s="534"/>
      <c r="BO101" s="534"/>
      <c r="BP101" s="534"/>
      <c r="BQ101" s="534"/>
      <c r="BR101" s="534"/>
      <c r="BS101" s="534"/>
      <c r="BT101" s="534"/>
      <c r="BU101" s="534"/>
      <c r="BV101" s="534"/>
      <c r="BW101" s="534"/>
      <c r="BX101" s="534"/>
      <c r="BY101" s="534"/>
      <c r="BZ101" s="534"/>
      <c r="CA101" s="534"/>
      <c r="CB101" s="534"/>
      <c r="CC101" s="534"/>
      <c r="CD101" s="534"/>
      <c r="CE101" s="534"/>
      <c r="CF101" s="534"/>
      <c r="CG101" s="534"/>
      <c r="CH101" s="534"/>
      <c r="CI101" s="534"/>
      <c r="CJ101" s="534"/>
      <c r="CK101" s="534"/>
      <c r="CL101" s="534"/>
      <c r="CM101" s="534"/>
      <c r="CN101" s="534"/>
      <c r="CO101" s="534"/>
      <c r="CP101" s="534"/>
      <c r="CQ101" s="534"/>
      <c r="CR101" s="534"/>
      <c r="CS101" s="534"/>
      <c r="CT101" s="534"/>
      <c r="CU101" s="534"/>
      <c r="CV101" s="534"/>
      <c r="CW101" s="534"/>
      <c r="CX101" s="534"/>
      <c r="CY101" s="534"/>
      <c r="CZ101" s="534"/>
      <c r="DA101" s="534"/>
      <c r="DB101" s="534"/>
      <c r="DC101" s="534"/>
      <c r="DD101" s="534"/>
      <c r="DE101" s="534"/>
      <c r="DF101" s="534"/>
      <c r="DG101" s="534"/>
      <c r="DH101" s="534"/>
      <c r="DI101" s="534"/>
      <c r="DJ101" s="534"/>
      <c r="DK101" s="534"/>
      <c r="DL101" s="534"/>
      <c r="DM101" s="534"/>
      <c r="DN101" s="534"/>
      <c r="DO101" s="534"/>
      <c r="DP101" s="534"/>
      <c r="DQ101" s="534"/>
      <c r="DR101" s="534"/>
      <c r="DS101" s="534"/>
      <c r="DT101" s="534"/>
      <c r="DU101" s="534"/>
      <c r="DV101" s="534"/>
      <c r="DW101" s="534"/>
      <c r="DX101" s="534"/>
      <c r="DY101" s="534"/>
      <c r="DZ101" s="534"/>
      <c r="EA101" s="534"/>
      <c r="EB101" s="534"/>
      <c r="EC101" s="534"/>
      <c r="ED101" s="534"/>
      <c r="EE101" s="534"/>
      <c r="EF101" s="534"/>
      <c r="EG101" s="534"/>
      <c r="EH101" s="534"/>
      <c r="EI101" s="534"/>
      <c r="EJ101" s="534"/>
      <c r="EK101" s="534"/>
      <c r="EL101" s="534"/>
      <c r="EM101" s="534"/>
      <c r="EN101" s="534"/>
      <c r="EO101" s="534"/>
      <c r="EP101" s="534"/>
      <c r="EQ101" s="534"/>
      <c r="ER101" s="534"/>
      <c r="ES101" s="534"/>
      <c r="ET101" s="534"/>
      <c r="EU101" s="534"/>
      <c r="EV101" s="534"/>
      <c r="EW101" s="534"/>
      <c r="EX101" s="534"/>
      <c r="EY101" s="534"/>
      <c r="EZ101" s="534"/>
      <c r="FA101" s="534"/>
      <c r="FB101" s="534"/>
      <c r="FC101" s="534"/>
      <c r="FD101" s="534"/>
      <c r="FE101" s="534"/>
      <c r="FF101" s="534"/>
      <c r="FG101" s="534"/>
      <c r="FH101" s="534"/>
      <c r="FI101" s="534"/>
      <c r="FJ101" s="534"/>
      <c r="FK101" s="534"/>
      <c r="FL101" s="534"/>
      <c r="FM101" s="534"/>
      <c r="FN101" s="534"/>
      <c r="FO101" s="534"/>
      <c r="FP101" s="534"/>
      <c r="FQ101" s="534"/>
      <c r="FR101" s="534"/>
      <c r="FS101" s="534"/>
      <c r="FT101" s="534"/>
      <c r="FU101" s="534"/>
      <c r="FV101" s="534"/>
      <c r="FW101" s="534"/>
      <c r="FX101" s="534"/>
      <c r="FY101" s="534"/>
      <c r="FZ101" s="534"/>
      <c r="GA101" s="534"/>
      <c r="GB101" s="534"/>
      <c r="GC101" s="534"/>
      <c r="GD101" s="534"/>
      <c r="GE101" s="534"/>
      <c r="GF101" s="534"/>
      <c r="GG101" s="534"/>
      <c r="GH101" s="534"/>
      <c r="GI101" s="534"/>
      <c r="GJ101" s="534"/>
      <c r="GK101" s="534"/>
      <c r="GL101" s="534"/>
      <c r="GM101" s="534"/>
      <c r="GN101" s="534"/>
      <c r="GO101" s="534"/>
      <c r="GP101" s="534"/>
      <c r="GQ101" s="534"/>
      <c r="GR101" s="534"/>
      <c r="GS101" s="534"/>
      <c r="GT101" s="534"/>
      <c r="GU101" s="534"/>
      <c r="GV101" s="534"/>
      <c r="GW101" s="534"/>
      <c r="GX101" s="534"/>
      <c r="GY101" s="534"/>
      <c r="GZ101" s="534"/>
      <c r="HA101" s="534"/>
      <c r="HB101" s="534"/>
      <c r="HC101" s="534"/>
      <c r="HD101" s="534"/>
      <c r="HE101" s="534"/>
      <c r="HF101" s="534"/>
      <c r="HG101" s="534"/>
      <c r="HH101" s="534"/>
      <c r="HI101" s="534"/>
      <c r="HJ101" s="534"/>
      <c r="HK101" s="534"/>
      <c r="HL101" s="534"/>
      <c r="HM101" s="534"/>
      <c r="HN101" s="534"/>
      <c r="HO101" s="534"/>
      <c r="HP101" s="534"/>
      <c r="HQ101" s="534"/>
      <c r="HR101" s="534"/>
      <c r="HS101" s="534"/>
      <c r="HT101" s="534"/>
      <c r="HU101" s="534"/>
      <c r="HV101" s="534"/>
      <c r="HW101" s="534"/>
      <c r="HX101" s="534"/>
      <c r="HY101" s="534"/>
      <c r="HZ101" s="534"/>
      <c r="IA101" s="534"/>
      <c r="IB101" s="534"/>
      <c r="IC101" s="534"/>
      <c r="ID101" s="534"/>
      <c r="IE101" s="534"/>
      <c r="IF101" s="534"/>
      <c r="IG101" s="534"/>
      <c r="IH101" s="534"/>
      <c r="II101" s="534"/>
      <c r="IJ101" s="534"/>
      <c r="IK101" s="534"/>
      <c r="IL101" s="534"/>
    </row>
    <row r="102" spans="1:246" s="444" customFormat="1" ht="20.100000000000001" customHeight="1">
      <c r="A102" s="457"/>
      <c r="B102" s="458"/>
      <c r="C102" s="458"/>
      <c r="D102" s="458"/>
      <c r="E102" s="446">
        <f>E104+E111</f>
        <v>2120</v>
      </c>
      <c r="F102" s="539" t="s">
        <v>2464</v>
      </c>
      <c r="G102" s="534"/>
      <c r="H102" s="534"/>
      <c r="I102" s="534"/>
      <c r="J102" s="534"/>
      <c r="K102" s="534"/>
      <c r="L102" s="534"/>
      <c r="M102" s="534"/>
      <c r="N102" s="534"/>
      <c r="O102" s="534"/>
      <c r="P102" s="534"/>
      <c r="Q102" s="534"/>
      <c r="R102" s="534"/>
      <c r="S102" s="534"/>
      <c r="T102" s="534"/>
      <c r="U102" s="534"/>
      <c r="V102" s="534"/>
      <c r="W102" s="534"/>
      <c r="X102" s="534"/>
      <c r="Y102" s="534"/>
      <c r="Z102" s="534"/>
      <c r="AA102" s="534"/>
      <c r="AB102" s="534"/>
      <c r="AC102" s="534"/>
      <c r="AD102" s="534"/>
      <c r="AE102" s="534"/>
      <c r="AF102" s="534"/>
      <c r="AG102" s="534"/>
      <c r="AH102" s="534"/>
      <c r="AI102" s="534"/>
      <c r="AJ102" s="534"/>
      <c r="AK102" s="534"/>
      <c r="AL102" s="534"/>
      <c r="AM102" s="534"/>
      <c r="AN102" s="534"/>
      <c r="AO102" s="534"/>
      <c r="AP102" s="534"/>
      <c r="AQ102" s="534"/>
      <c r="AR102" s="534"/>
      <c r="AS102" s="534"/>
      <c r="AT102" s="534"/>
      <c r="AU102" s="534"/>
      <c r="AV102" s="534"/>
      <c r="AW102" s="534"/>
      <c r="AX102" s="534"/>
      <c r="AY102" s="534"/>
      <c r="AZ102" s="534"/>
      <c r="BA102" s="534"/>
      <c r="BB102" s="534"/>
      <c r="BC102" s="534"/>
      <c r="BD102" s="534"/>
      <c r="BE102" s="534"/>
      <c r="BF102" s="534"/>
      <c r="BG102" s="534"/>
      <c r="BH102" s="534"/>
      <c r="BI102" s="534"/>
      <c r="BJ102" s="534"/>
      <c r="BK102" s="534"/>
      <c r="BL102" s="534"/>
      <c r="BM102" s="534"/>
      <c r="BN102" s="534"/>
      <c r="BO102" s="534"/>
      <c r="BP102" s="534"/>
      <c r="BQ102" s="534"/>
      <c r="BR102" s="534"/>
      <c r="BS102" s="534"/>
      <c r="BT102" s="534"/>
      <c r="BU102" s="534"/>
      <c r="BV102" s="534"/>
      <c r="BW102" s="534"/>
      <c r="BX102" s="534"/>
      <c r="BY102" s="534"/>
      <c r="BZ102" s="534"/>
      <c r="CA102" s="534"/>
      <c r="CB102" s="534"/>
      <c r="CC102" s="534"/>
      <c r="CD102" s="534"/>
      <c r="CE102" s="534"/>
      <c r="CF102" s="534"/>
      <c r="CG102" s="534"/>
      <c r="CH102" s="534"/>
      <c r="CI102" s="534"/>
      <c r="CJ102" s="534"/>
      <c r="CK102" s="534"/>
      <c r="CL102" s="534"/>
      <c r="CM102" s="534"/>
      <c r="CN102" s="534"/>
      <c r="CO102" s="534"/>
      <c r="CP102" s="534"/>
      <c r="CQ102" s="534"/>
      <c r="CR102" s="534"/>
      <c r="CS102" s="534"/>
      <c r="CT102" s="534"/>
      <c r="CU102" s="534"/>
      <c r="CV102" s="534"/>
      <c r="CW102" s="534"/>
      <c r="CX102" s="534"/>
      <c r="CY102" s="534"/>
      <c r="CZ102" s="534"/>
      <c r="DA102" s="534"/>
      <c r="DB102" s="534"/>
      <c r="DC102" s="534"/>
      <c r="DD102" s="534"/>
      <c r="DE102" s="534"/>
      <c r="DF102" s="534"/>
      <c r="DG102" s="534"/>
      <c r="DH102" s="534"/>
      <c r="DI102" s="534"/>
      <c r="DJ102" s="534"/>
      <c r="DK102" s="534"/>
      <c r="DL102" s="534"/>
      <c r="DM102" s="534"/>
      <c r="DN102" s="534"/>
      <c r="DO102" s="534"/>
      <c r="DP102" s="534"/>
      <c r="DQ102" s="534"/>
      <c r="DR102" s="534"/>
      <c r="DS102" s="534"/>
      <c r="DT102" s="534"/>
      <c r="DU102" s="534"/>
      <c r="DV102" s="534"/>
      <c r="DW102" s="534"/>
      <c r="DX102" s="534"/>
      <c r="DY102" s="534"/>
      <c r="DZ102" s="534"/>
      <c r="EA102" s="534"/>
      <c r="EB102" s="534"/>
      <c r="EC102" s="534"/>
      <c r="ED102" s="534"/>
      <c r="EE102" s="534"/>
      <c r="EF102" s="534"/>
      <c r="EG102" s="534"/>
      <c r="EH102" s="534"/>
      <c r="EI102" s="534"/>
      <c r="EJ102" s="534"/>
      <c r="EK102" s="534"/>
      <c r="EL102" s="534"/>
      <c r="EM102" s="534"/>
      <c r="EN102" s="534"/>
      <c r="EO102" s="534"/>
      <c r="EP102" s="534"/>
      <c r="EQ102" s="534"/>
      <c r="ER102" s="534"/>
      <c r="ES102" s="534"/>
      <c r="ET102" s="534"/>
      <c r="EU102" s="534"/>
      <c r="EV102" s="534"/>
      <c r="EW102" s="534"/>
      <c r="EX102" s="534"/>
      <c r="EY102" s="534"/>
      <c r="EZ102" s="534"/>
      <c r="FA102" s="534"/>
      <c r="FB102" s="534"/>
      <c r="FC102" s="534"/>
      <c r="FD102" s="534"/>
      <c r="FE102" s="534"/>
      <c r="FF102" s="534"/>
      <c r="FG102" s="534"/>
      <c r="FH102" s="534"/>
      <c r="FI102" s="534"/>
      <c r="FJ102" s="534"/>
      <c r="FK102" s="534"/>
      <c r="FL102" s="534"/>
      <c r="FM102" s="534"/>
      <c r="FN102" s="534"/>
      <c r="FO102" s="534"/>
      <c r="FP102" s="534"/>
      <c r="FQ102" s="534"/>
      <c r="FR102" s="534"/>
      <c r="FS102" s="534"/>
      <c r="FT102" s="534"/>
      <c r="FU102" s="534"/>
      <c r="FV102" s="534"/>
      <c r="FW102" s="534"/>
      <c r="FX102" s="534"/>
      <c r="FY102" s="534"/>
      <c r="FZ102" s="534"/>
      <c r="GA102" s="534"/>
      <c r="GB102" s="534"/>
      <c r="GC102" s="534"/>
      <c r="GD102" s="534"/>
      <c r="GE102" s="534"/>
      <c r="GF102" s="534"/>
      <c r="GG102" s="534"/>
      <c r="GH102" s="534"/>
      <c r="GI102" s="534"/>
      <c r="GJ102" s="534"/>
      <c r="GK102" s="534"/>
      <c r="GL102" s="534"/>
      <c r="GM102" s="534"/>
      <c r="GN102" s="534"/>
      <c r="GO102" s="534"/>
      <c r="GP102" s="534"/>
      <c r="GQ102" s="534"/>
      <c r="GR102" s="534"/>
      <c r="GS102" s="534"/>
      <c r="GT102" s="534"/>
      <c r="GU102" s="534"/>
      <c r="GV102" s="534"/>
      <c r="GW102" s="534"/>
      <c r="GX102" s="534"/>
      <c r="GY102" s="534"/>
      <c r="GZ102" s="534"/>
      <c r="HA102" s="534"/>
      <c r="HB102" s="534"/>
      <c r="HC102" s="534"/>
      <c r="HD102" s="534"/>
      <c r="HE102" s="534"/>
      <c r="HF102" s="534"/>
      <c r="HG102" s="534"/>
      <c r="HH102" s="534"/>
      <c r="HI102" s="534"/>
      <c r="HJ102" s="534"/>
      <c r="HK102" s="534"/>
      <c r="HL102" s="534"/>
      <c r="HM102" s="534"/>
      <c r="HN102" s="534"/>
      <c r="HO102" s="534"/>
      <c r="HP102" s="534"/>
      <c r="HQ102" s="534"/>
      <c r="HR102" s="534"/>
      <c r="HS102" s="534"/>
      <c r="HT102" s="534"/>
      <c r="HU102" s="534"/>
      <c r="HV102" s="534"/>
      <c r="HW102" s="534"/>
      <c r="HX102" s="534"/>
      <c r="HY102" s="534"/>
      <c r="HZ102" s="534"/>
      <c r="IA102" s="534"/>
      <c r="IB102" s="534"/>
      <c r="IC102" s="534"/>
      <c r="ID102" s="534"/>
      <c r="IE102" s="534"/>
      <c r="IF102" s="534"/>
      <c r="IG102" s="534"/>
      <c r="IH102" s="534"/>
      <c r="II102" s="534"/>
      <c r="IJ102" s="534"/>
      <c r="IK102" s="534"/>
      <c r="IL102" s="534"/>
    </row>
    <row r="103" spans="1:246" s="444" customFormat="1" ht="20.100000000000001" customHeight="1">
      <c r="A103" s="457"/>
      <c r="B103" s="458"/>
      <c r="C103" s="458"/>
      <c r="D103" s="458"/>
      <c r="E103" s="446"/>
      <c r="F103" s="466"/>
      <c r="G103" s="534"/>
      <c r="H103" s="534"/>
      <c r="I103" s="534"/>
      <c r="J103" s="534"/>
      <c r="K103" s="534"/>
      <c r="L103" s="534"/>
      <c r="M103" s="534"/>
      <c r="N103" s="534"/>
      <c r="O103" s="534"/>
      <c r="P103" s="534"/>
      <c r="Q103" s="534"/>
      <c r="R103" s="534"/>
      <c r="S103" s="534"/>
      <c r="T103" s="534"/>
      <c r="U103" s="534"/>
      <c r="V103" s="534"/>
      <c r="W103" s="534"/>
      <c r="X103" s="534"/>
      <c r="Y103" s="534"/>
      <c r="Z103" s="534"/>
      <c r="AA103" s="534"/>
      <c r="AB103" s="534"/>
      <c r="AC103" s="534"/>
      <c r="AD103" s="534"/>
      <c r="AE103" s="534"/>
      <c r="AF103" s="534"/>
      <c r="AG103" s="534"/>
      <c r="AH103" s="534"/>
      <c r="AI103" s="534"/>
      <c r="AJ103" s="534"/>
      <c r="AK103" s="534"/>
      <c r="AL103" s="534"/>
      <c r="AM103" s="534"/>
      <c r="AN103" s="534"/>
      <c r="AO103" s="534"/>
      <c r="AP103" s="534"/>
      <c r="AQ103" s="534"/>
      <c r="AR103" s="534"/>
      <c r="AS103" s="534"/>
      <c r="AT103" s="534"/>
      <c r="AU103" s="534"/>
      <c r="AV103" s="534"/>
      <c r="AW103" s="534"/>
      <c r="AX103" s="534"/>
      <c r="AY103" s="534"/>
      <c r="AZ103" s="534"/>
      <c r="BA103" s="534"/>
      <c r="BB103" s="534"/>
      <c r="BC103" s="534"/>
      <c r="BD103" s="534"/>
      <c r="BE103" s="534"/>
      <c r="BF103" s="534"/>
      <c r="BG103" s="534"/>
      <c r="BH103" s="534"/>
      <c r="BI103" s="534"/>
      <c r="BJ103" s="534"/>
      <c r="BK103" s="534"/>
      <c r="BL103" s="534"/>
      <c r="BM103" s="534"/>
      <c r="BN103" s="534"/>
      <c r="BO103" s="534"/>
      <c r="BP103" s="534"/>
      <c r="BQ103" s="534"/>
      <c r="BR103" s="534"/>
      <c r="BS103" s="534"/>
      <c r="BT103" s="534"/>
      <c r="BU103" s="534"/>
      <c r="BV103" s="534"/>
      <c r="BW103" s="534"/>
      <c r="BX103" s="534"/>
      <c r="BY103" s="534"/>
      <c r="BZ103" s="534"/>
      <c r="CA103" s="534"/>
      <c r="CB103" s="534"/>
      <c r="CC103" s="534"/>
      <c r="CD103" s="534"/>
      <c r="CE103" s="534"/>
      <c r="CF103" s="534"/>
      <c r="CG103" s="534"/>
      <c r="CH103" s="534"/>
      <c r="CI103" s="534"/>
      <c r="CJ103" s="534"/>
      <c r="CK103" s="534"/>
      <c r="CL103" s="534"/>
      <c r="CM103" s="534"/>
      <c r="CN103" s="534"/>
      <c r="CO103" s="534"/>
      <c r="CP103" s="534"/>
      <c r="CQ103" s="534"/>
      <c r="CR103" s="534"/>
      <c r="CS103" s="534"/>
      <c r="CT103" s="534"/>
      <c r="CU103" s="534"/>
      <c r="CV103" s="534"/>
      <c r="CW103" s="534"/>
      <c r="CX103" s="534"/>
      <c r="CY103" s="534"/>
      <c r="CZ103" s="534"/>
      <c r="DA103" s="534"/>
      <c r="DB103" s="534"/>
      <c r="DC103" s="534"/>
      <c r="DD103" s="534"/>
      <c r="DE103" s="534"/>
      <c r="DF103" s="534"/>
      <c r="DG103" s="534"/>
      <c r="DH103" s="534"/>
      <c r="DI103" s="534"/>
      <c r="DJ103" s="534"/>
      <c r="DK103" s="534"/>
      <c r="DL103" s="534"/>
      <c r="DM103" s="534"/>
      <c r="DN103" s="534"/>
      <c r="DO103" s="534"/>
      <c r="DP103" s="534"/>
      <c r="DQ103" s="534"/>
      <c r="DR103" s="534"/>
      <c r="DS103" s="534"/>
      <c r="DT103" s="534"/>
      <c r="DU103" s="534"/>
      <c r="DV103" s="534"/>
      <c r="DW103" s="534"/>
      <c r="DX103" s="534"/>
      <c r="DY103" s="534"/>
      <c r="DZ103" s="534"/>
      <c r="EA103" s="534"/>
      <c r="EB103" s="534"/>
      <c r="EC103" s="534"/>
      <c r="ED103" s="534"/>
      <c r="EE103" s="534"/>
      <c r="EF103" s="534"/>
      <c r="EG103" s="534"/>
      <c r="EH103" s="534"/>
      <c r="EI103" s="534"/>
      <c r="EJ103" s="534"/>
      <c r="EK103" s="534"/>
      <c r="EL103" s="534"/>
      <c r="EM103" s="534"/>
      <c r="EN103" s="534"/>
      <c r="EO103" s="534"/>
      <c r="EP103" s="534"/>
      <c r="EQ103" s="534"/>
      <c r="ER103" s="534"/>
      <c r="ES103" s="534"/>
      <c r="ET103" s="534"/>
      <c r="EU103" s="534"/>
      <c r="EV103" s="534"/>
      <c r="EW103" s="534"/>
      <c r="EX103" s="534"/>
      <c r="EY103" s="534"/>
      <c r="EZ103" s="534"/>
      <c r="FA103" s="534"/>
      <c r="FB103" s="534"/>
      <c r="FC103" s="534"/>
      <c r="FD103" s="534"/>
      <c r="FE103" s="534"/>
      <c r="FF103" s="534"/>
      <c r="FG103" s="534"/>
      <c r="FH103" s="534"/>
      <c r="FI103" s="534"/>
      <c r="FJ103" s="534"/>
      <c r="FK103" s="534"/>
      <c r="FL103" s="534"/>
      <c r="FM103" s="534"/>
      <c r="FN103" s="534"/>
      <c r="FO103" s="534"/>
      <c r="FP103" s="534"/>
      <c r="FQ103" s="534"/>
      <c r="FR103" s="534"/>
      <c r="FS103" s="534"/>
      <c r="FT103" s="534"/>
      <c r="FU103" s="534"/>
      <c r="FV103" s="534"/>
      <c r="FW103" s="534"/>
      <c r="FX103" s="534"/>
      <c r="FY103" s="534"/>
      <c r="FZ103" s="534"/>
      <c r="GA103" s="534"/>
      <c r="GB103" s="534"/>
      <c r="GC103" s="534"/>
      <c r="GD103" s="534"/>
      <c r="GE103" s="534"/>
      <c r="GF103" s="534"/>
      <c r="GG103" s="534"/>
      <c r="GH103" s="534"/>
      <c r="GI103" s="534"/>
      <c r="GJ103" s="534"/>
      <c r="GK103" s="534"/>
      <c r="GL103" s="534"/>
      <c r="GM103" s="534"/>
      <c r="GN103" s="534"/>
      <c r="GO103" s="534"/>
      <c r="GP103" s="534"/>
      <c r="GQ103" s="534"/>
      <c r="GR103" s="534"/>
      <c r="GS103" s="534"/>
      <c r="GT103" s="534"/>
      <c r="GU103" s="534"/>
      <c r="GV103" s="534"/>
      <c r="GW103" s="534"/>
      <c r="GX103" s="534"/>
      <c r="GY103" s="534"/>
      <c r="GZ103" s="534"/>
      <c r="HA103" s="534"/>
      <c r="HB103" s="534"/>
      <c r="HC103" s="534"/>
      <c r="HD103" s="534"/>
      <c r="HE103" s="534"/>
      <c r="HF103" s="534"/>
      <c r="HG103" s="534"/>
      <c r="HH103" s="534"/>
      <c r="HI103" s="534"/>
      <c r="HJ103" s="534"/>
      <c r="HK103" s="534"/>
      <c r="HL103" s="534"/>
      <c r="HM103" s="534"/>
      <c r="HN103" s="534"/>
      <c r="HO103" s="534"/>
      <c r="HP103" s="534"/>
      <c r="HQ103" s="534"/>
      <c r="HR103" s="534"/>
      <c r="HS103" s="534"/>
      <c r="HT103" s="534"/>
      <c r="HU103" s="534"/>
      <c r="HV103" s="534"/>
      <c r="HW103" s="534"/>
      <c r="HX103" s="534"/>
      <c r="HY103" s="534"/>
      <c r="HZ103" s="534"/>
      <c r="IA103" s="534"/>
      <c r="IB103" s="534"/>
      <c r="IC103" s="534"/>
      <c r="ID103" s="534"/>
      <c r="IE103" s="534"/>
      <c r="IF103" s="534"/>
      <c r="IG103" s="534"/>
      <c r="IH103" s="534"/>
      <c r="II103" s="534"/>
      <c r="IJ103" s="534"/>
      <c r="IK103" s="534"/>
      <c r="IL103" s="534"/>
    </row>
    <row r="104" spans="1:246" s="444" customFormat="1" ht="20.100000000000001" customHeight="1">
      <c r="A104" s="469"/>
      <c r="B104" s="458"/>
      <c r="C104" s="458"/>
      <c r="D104" s="458"/>
      <c r="E104" s="446">
        <v>2000</v>
      </c>
      <c r="F104" s="875" t="s">
        <v>2655</v>
      </c>
      <c r="G104" s="534"/>
      <c r="H104" s="534"/>
      <c r="I104" s="534"/>
      <c r="J104" s="534"/>
      <c r="K104" s="534"/>
      <c r="L104" s="534"/>
      <c r="M104" s="534"/>
      <c r="N104" s="534"/>
      <c r="O104" s="534"/>
      <c r="P104" s="534"/>
      <c r="Q104" s="534"/>
      <c r="R104" s="534"/>
      <c r="S104" s="534"/>
      <c r="T104" s="534"/>
      <c r="U104" s="534"/>
      <c r="V104" s="534"/>
      <c r="W104" s="534"/>
      <c r="X104" s="534"/>
      <c r="Y104" s="534"/>
      <c r="Z104" s="534"/>
      <c r="AA104" s="534"/>
      <c r="AB104" s="534"/>
      <c r="AC104" s="534"/>
      <c r="AD104" s="534"/>
      <c r="AE104" s="534"/>
      <c r="AF104" s="534"/>
      <c r="AG104" s="534"/>
      <c r="AH104" s="534"/>
      <c r="AI104" s="534"/>
      <c r="AJ104" s="534"/>
      <c r="AK104" s="534"/>
      <c r="AL104" s="534"/>
      <c r="AM104" s="534"/>
      <c r="AN104" s="534"/>
      <c r="AO104" s="534"/>
      <c r="AP104" s="534"/>
      <c r="AQ104" s="534"/>
      <c r="AR104" s="534"/>
      <c r="AS104" s="534"/>
      <c r="AT104" s="534"/>
      <c r="AU104" s="534"/>
      <c r="AV104" s="534"/>
      <c r="AW104" s="534"/>
      <c r="AX104" s="534"/>
      <c r="AY104" s="534"/>
      <c r="AZ104" s="534"/>
      <c r="BA104" s="534"/>
      <c r="BB104" s="534"/>
      <c r="BC104" s="534"/>
      <c r="BD104" s="534"/>
      <c r="BE104" s="534"/>
      <c r="BF104" s="534"/>
      <c r="BG104" s="534"/>
      <c r="BH104" s="534"/>
      <c r="BI104" s="534"/>
      <c r="BJ104" s="534"/>
      <c r="BK104" s="534"/>
      <c r="BL104" s="534"/>
      <c r="BM104" s="534"/>
      <c r="BN104" s="534"/>
      <c r="BO104" s="534"/>
      <c r="BP104" s="534"/>
      <c r="BQ104" s="534"/>
      <c r="BR104" s="534"/>
      <c r="BS104" s="534"/>
      <c r="BT104" s="534"/>
      <c r="BU104" s="534"/>
      <c r="BV104" s="534"/>
      <c r="BW104" s="534"/>
      <c r="BX104" s="534"/>
      <c r="BY104" s="534"/>
      <c r="BZ104" s="534"/>
      <c r="CA104" s="534"/>
      <c r="CB104" s="534"/>
      <c r="CC104" s="534"/>
      <c r="CD104" s="534"/>
      <c r="CE104" s="534"/>
      <c r="CF104" s="534"/>
      <c r="CG104" s="534"/>
      <c r="CH104" s="534"/>
      <c r="CI104" s="534"/>
      <c r="CJ104" s="534"/>
      <c r="CK104" s="534"/>
      <c r="CL104" s="534"/>
      <c r="CM104" s="534"/>
      <c r="CN104" s="534"/>
      <c r="CO104" s="534"/>
      <c r="CP104" s="534"/>
      <c r="CQ104" s="534"/>
      <c r="CR104" s="534"/>
      <c r="CS104" s="534"/>
      <c r="CT104" s="534"/>
      <c r="CU104" s="534"/>
      <c r="CV104" s="534"/>
      <c r="CW104" s="534"/>
      <c r="CX104" s="534"/>
      <c r="CY104" s="534"/>
      <c r="CZ104" s="534"/>
      <c r="DA104" s="534"/>
      <c r="DB104" s="534"/>
      <c r="DC104" s="534"/>
      <c r="DD104" s="534"/>
      <c r="DE104" s="534"/>
      <c r="DF104" s="534"/>
      <c r="DG104" s="534"/>
      <c r="DH104" s="534"/>
      <c r="DI104" s="534"/>
      <c r="DJ104" s="534"/>
      <c r="DK104" s="534"/>
      <c r="DL104" s="534"/>
      <c r="DM104" s="534"/>
      <c r="DN104" s="534"/>
      <c r="DO104" s="534"/>
      <c r="DP104" s="534"/>
      <c r="DQ104" s="534"/>
      <c r="DR104" s="534"/>
      <c r="DS104" s="534"/>
      <c r="DT104" s="534"/>
      <c r="DU104" s="534"/>
      <c r="DV104" s="534"/>
      <c r="DW104" s="534"/>
      <c r="DX104" s="534"/>
      <c r="DY104" s="534"/>
      <c r="DZ104" s="534"/>
      <c r="EA104" s="534"/>
      <c r="EB104" s="534"/>
      <c r="EC104" s="534"/>
      <c r="ED104" s="534"/>
      <c r="EE104" s="534"/>
      <c r="EF104" s="534"/>
      <c r="EG104" s="534"/>
      <c r="EH104" s="534"/>
      <c r="EI104" s="534"/>
      <c r="EJ104" s="534"/>
      <c r="EK104" s="534"/>
      <c r="EL104" s="534"/>
      <c r="EM104" s="534"/>
      <c r="EN104" s="534"/>
      <c r="EO104" s="534"/>
      <c r="EP104" s="534"/>
      <c r="EQ104" s="534"/>
      <c r="ER104" s="534"/>
      <c r="ES104" s="534"/>
      <c r="ET104" s="534"/>
      <c r="EU104" s="534"/>
      <c r="EV104" s="534"/>
      <c r="EW104" s="534"/>
      <c r="EX104" s="534"/>
      <c r="EY104" s="534"/>
      <c r="EZ104" s="534"/>
      <c r="FA104" s="534"/>
      <c r="FB104" s="534"/>
      <c r="FC104" s="534"/>
      <c r="FD104" s="534"/>
      <c r="FE104" s="534"/>
      <c r="FF104" s="534"/>
      <c r="FG104" s="534"/>
      <c r="FH104" s="534"/>
      <c r="FI104" s="534"/>
      <c r="FJ104" s="534"/>
      <c r="FK104" s="534"/>
      <c r="FL104" s="534"/>
      <c r="FM104" s="534"/>
      <c r="FN104" s="534"/>
      <c r="FO104" s="534"/>
      <c r="FP104" s="534"/>
      <c r="FQ104" s="534"/>
      <c r="FR104" s="534"/>
      <c r="FS104" s="534"/>
      <c r="FT104" s="534"/>
      <c r="FU104" s="534"/>
      <c r="FV104" s="534"/>
      <c r="FW104" s="534"/>
      <c r="FX104" s="534"/>
      <c r="FY104" s="534"/>
      <c r="FZ104" s="534"/>
      <c r="GA104" s="534"/>
      <c r="GB104" s="534"/>
      <c r="GC104" s="534"/>
      <c r="GD104" s="534"/>
      <c r="GE104" s="534"/>
      <c r="GF104" s="534"/>
      <c r="GG104" s="534"/>
      <c r="GH104" s="534"/>
      <c r="GI104" s="534"/>
      <c r="GJ104" s="534"/>
      <c r="GK104" s="534"/>
      <c r="GL104" s="534"/>
      <c r="GM104" s="534"/>
      <c r="GN104" s="534"/>
      <c r="GO104" s="534"/>
      <c r="GP104" s="534"/>
      <c r="GQ104" s="534"/>
      <c r="GR104" s="534"/>
      <c r="GS104" s="534"/>
      <c r="GT104" s="534"/>
      <c r="GU104" s="534"/>
      <c r="GV104" s="534"/>
      <c r="GW104" s="534"/>
      <c r="GX104" s="534"/>
      <c r="GY104" s="534"/>
      <c r="GZ104" s="534"/>
      <c r="HA104" s="534"/>
      <c r="HB104" s="534"/>
      <c r="HC104" s="534"/>
      <c r="HD104" s="534"/>
      <c r="HE104" s="534"/>
      <c r="HF104" s="534"/>
      <c r="HG104" s="534"/>
      <c r="HH104" s="534"/>
      <c r="HI104" s="534"/>
      <c r="HJ104" s="534"/>
      <c r="HK104" s="534"/>
      <c r="HL104" s="534"/>
      <c r="HM104" s="534"/>
      <c r="HN104" s="534"/>
      <c r="HO104" s="534"/>
      <c r="HP104" s="534"/>
      <c r="HQ104" s="534"/>
      <c r="HR104" s="534"/>
      <c r="HS104" s="534"/>
      <c r="HT104" s="534"/>
      <c r="HU104" s="534"/>
      <c r="HV104" s="534"/>
      <c r="HW104" s="534"/>
      <c r="HX104" s="534"/>
      <c r="HY104" s="534"/>
      <c r="HZ104" s="534"/>
      <c r="IA104" s="534"/>
      <c r="IB104" s="534"/>
      <c r="IC104" s="534"/>
      <c r="ID104" s="534"/>
      <c r="IE104" s="534"/>
      <c r="IF104" s="534"/>
      <c r="IG104" s="534"/>
      <c r="IH104" s="534"/>
      <c r="II104" s="534"/>
      <c r="IJ104" s="534"/>
      <c r="IK104" s="534"/>
      <c r="IL104" s="534"/>
    </row>
    <row r="105" spans="1:246" s="444" customFormat="1" ht="20.100000000000001" customHeight="1">
      <c r="A105" s="469"/>
      <c r="B105" s="458"/>
      <c r="C105" s="458"/>
      <c r="D105" s="458"/>
      <c r="E105" s="502"/>
      <c r="F105" s="875"/>
      <c r="G105" s="534"/>
      <c r="H105" s="534"/>
      <c r="I105" s="534"/>
      <c r="J105" s="534"/>
      <c r="K105" s="534"/>
      <c r="L105" s="534"/>
      <c r="M105" s="534"/>
      <c r="N105" s="534"/>
      <c r="O105" s="534"/>
      <c r="P105" s="534"/>
      <c r="Q105" s="534"/>
      <c r="R105" s="534"/>
      <c r="S105" s="534"/>
      <c r="T105" s="534"/>
      <c r="U105" s="534"/>
      <c r="V105" s="534"/>
      <c r="W105" s="534"/>
      <c r="X105" s="534"/>
      <c r="Y105" s="534"/>
      <c r="Z105" s="534"/>
      <c r="AA105" s="534"/>
      <c r="AB105" s="534"/>
      <c r="AC105" s="534"/>
      <c r="AD105" s="534"/>
      <c r="AE105" s="534"/>
      <c r="AF105" s="534"/>
      <c r="AG105" s="534"/>
      <c r="AH105" s="534"/>
      <c r="AI105" s="534"/>
      <c r="AJ105" s="534"/>
      <c r="AK105" s="534"/>
      <c r="AL105" s="534"/>
      <c r="AM105" s="534"/>
      <c r="AN105" s="534"/>
      <c r="AO105" s="534"/>
      <c r="AP105" s="534"/>
      <c r="AQ105" s="534"/>
      <c r="AR105" s="534"/>
      <c r="AS105" s="534"/>
      <c r="AT105" s="534"/>
      <c r="AU105" s="534"/>
      <c r="AV105" s="534"/>
      <c r="AW105" s="534"/>
      <c r="AX105" s="534"/>
      <c r="AY105" s="534"/>
      <c r="AZ105" s="534"/>
      <c r="BA105" s="534"/>
      <c r="BB105" s="534"/>
      <c r="BC105" s="534"/>
      <c r="BD105" s="534"/>
      <c r="BE105" s="534"/>
      <c r="BF105" s="534"/>
      <c r="BG105" s="534"/>
      <c r="BH105" s="534"/>
      <c r="BI105" s="534"/>
      <c r="BJ105" s="534"/>
      <c r="BK105" s="534"/>
      <c r="BL105" s="534"/>
      <c r="BM105" s="534"/>
      <c r="BN105" s="534"/>
      <c r="BO105" s="534"/>
      <c r="BP105" s="534"/>
      <c r="BQ105" s="534"/>
      <c r="BR105" s="534"/>
      <c r="BS105" s="534"/>
      <c r="BT105" s="534"/>
      <c r="BU105" s="534"/>
      <c r="BV105" s="534"/>
      <c r="BW105" s="534"/>
      <c r="BX105" s="534"/>
      <c r="BY105" s="534"/>
      <c r="BZ105" s="534"/>
      <c r="CA105" s="534"/>
      <c r="CB105" s="534"/>
      <c r="CC105" s="534"/>
      <c r="CD105" s="534"/>
      <c r="CE105" s="534"/>
      <c r="CF105" s="534"/>
      <c r="CG105" s="534"/>
      <c r="CH105" s="534"/>
      <c r="CI105" s="534"/>
      <c r="CJ105" s="534"/>
      <c r="CK105" s="534"/>
      <c r="CL105" s="534"/>
      <c r="CM105" s="534"/>
      <c r="CN105" s="534"/>
      <c r="CO105" s="534"/>
      <c r="CP105" s="534"/>
      <c r="CQ105" s="534"/>
      <c r="CR105" s="534"/>
      <c r="CS105" s="534"/>
      <c r="CT105" s="534"/>
      <c r="CU105" s="534"/>
      <c r="CV105" s="534"/>
      <c r="CW105" s="534"/>
      <c r="CX105" s="534"/>
      <c r="CY105" s="534"/>
      <c r="CZ105" s="534"/>
      <c r="DA105" s="534"/>
      <c r="DB105" s="534"/>
      <c r="DC105" s="534"/>
      <c r="DD105" s="534"/>
      <c r="DE105" s="534"/>
      <c r="DF105" s="534"/>
      <c r="DG105" s="534"/>
      <c r="DH105" s="534"/>
      <c r="DI105" s="534"/>
      <c r="DJ105" s="534"/>
      <c r="DK105" s="534"/>
      <c r="DL105" s="534"/>
      <c r="DM105" s="534"/>
      <c r="DN105" s="534"/>
      <c r="DO105" s="534"/>
      <c r="DP105" s="534"/>
      <c r="DQ105" s="534"/>
      <c r="DR105" s="534"/>
      <c r="DS105" s="534"/>
      <c r="DT105" s="534"/>
      <c r="DU105" s="534"/>
      <c r="DV105" s="534"/>
      <c r="DW105" s="534"/>
      <c r="DX105" s="534"/>
      <c r="DY105" s="534"/>
      <c r="DZ105" s="534"/>
      <c r="EA105" s="534"/>
      <c r="EB105" s="534"/>
      <c r="EC105" s="534"/>
      <c r="ED105" s="534"/>
      <c r="EE105" s="534"/>
      <c r="EF105" s="534"/>
      <c r="EG105" s="534"/>
      <c r="EH105" s="534"/>
      <c r="EI105" s="534"/>
      <c r="EJ105" s="534"/>
      <c r="EK105" s="534"/>
      <c r="EL105" s="534"/>
      <c r="EM105" s="534"/>
      <c r="EN105" s="534"/>
      <c r="EO105" s="534"/>
      <c r="EP105" s="534"/>
      <c r="EQ105" s="534"/>
      <c r="ER105" s="534"/>
      <c r="ES105" s="534"/>
      <c r="ET105" s="534"/>
      <c r="EU105" s="534"/>
      <c r="EV105" s="534"/>
      <c r="EW105" s="534"/>
      <c r="EX105" s="534"/>
      <c r="EY105" s="534"/>
      <c r="EZ105" s="534"/>
      <c r="FA105" s="534"/>
      <c r="FB105" s="534"/>
      <c r="FC105" s="534"/>
      <c r="FD105" s="534"/>
      <c r="FE105" s="534"/>
      <c r="FF105" s="534"/>
      <c r="FG105" s="534"/>
      <c r="FH105" s="534"/>
      <c r="FI105" s="534"/>
      <c r="FJ105" s="534"/>
      <c r="FK105" s="534"/>
      <c r="FL105" s="534"/>
      <c r="FM105" s="534"/>
      <c r="FN105" s="534"/>
      <c r="FO105" s="534"/>
      <c r="FP105" s="534"/>
      <c r="FQ105" s="534"/>
      <c r="FR105" s="534"/>
      <c r="FS105" s="534"/>
      <c r="FT105" s="534"/>
      <c r="FU105" s="534"/>
      <c r="FV105" s="534"/>
      <c r="FW105" s="534"/>
      <c r="FX105" s="534"/>
      <c r="FY105" s="534"/>
      <c r="FZ105" s="534"/>
      <c r="GA105" s="534"/>
      <c r="GB105" s="534"/>
      <c r="GC105" s="534"/>
      <c r="GD105" s="534"/>
      <c r="GE105" s="534"/>
      <c r="GF105" s="534"/>
      <c r="GG105" s="534"/>
      <c r="GH105" s="534"/>
      <c r="GI105" s="534"/>
      <c r="GJ105" s="534"/>
      <c r="GK105" s="534"/>
      <c r="GL105" s="534"/>
      <c r="GM105" s="534"/>
      <c r="GN105" s="534"/>
      <c r="GO105" s="534"/>
      <c r="GP105" s="534"/>
      <c r="GQ105" s="534"/>
      <c r="GR105" s="534"/>
      <c r="GS105" s="534"/>
      <c r="GT105" s="534"/>
      <c r="GU105" s="534"/>
      <c r="GV105" s="534"/>
      <c r="GW105" s="534"/>
      <c r="GX105" s="534"/>
      <c r="GY105" s="534"/>
      <c r="GZ105" s="534"/>
      <c r="HA105" s="534"/>
      <c r="HB105" s="534"/>
      <c r="HC105" s="534"/>
      <c r="HD105" s="534"/>
      <c r="HE105" s="534"/>
      <c r="HF105" s="534"/>
      <c r="HG105" s="534"/>
      <c r="HH105" s="534"/>
      <c r="HI105" s="534"/>
      <c r="HJ105" s="534"/>
      <c r="HK105" s="534"/>
      <c r="HL105" s="534"/>
      <c r="HM105" s="534"/>
      <c r="HN105" s="534"/>
      <c r="HO105" s="534"/>
      <c r="HP105" s="534"/>
      <c r="HQ105" s="534"/>
      <c r="HR105" s="534"/>
      <c r="HS105" s="534"/>
      <c r="HT105" s="534"/>
      <c r="HU105" s="534"/>
      <c r="HV105" s="534"/>
      <c r="HW105" s="534"/>
      <c r="HX105" s="534"/>
      <c r="HY105" s="534"/>
      <c r="HZ105" s="534"/>
      <c r="IA105" s="534"/>
      <c r="IB105" s="534"/>
      <c r="IC105" s="534"/>
      <c r="ID105" s="534"/>
      <c r="IE105" s="534"/>
      <c r="IF105" s="534"/>
      <c r="IG105" s="534"/>
      <c r="IH105" s="534"/>
      <c r="II105" s="534"/>
      <c r="IJ105" s="534"/>
      <c r="IK105" s="534"/>
      <c r="IL105" s="534"/>
    </row>
    <row r="106" spans="1:246" s="444" customFormat="1" ht="20.100000000000001" customHeight="1">
      <c r="A106" s="469"/>
      <c r="B106" s="458"/>
      <c r="C106" s="458"/>
      <c r="D106" s="458"/>
      <c r="E106" s="502"/>
      <c r="F106" s="876" t="s">
        <v>2656</v>
      </c>
      <c r="G106" s="534"/>
      <c r="H106" s="534"/>
      <c r="I106" s="534"/>
      <c r="J106" s="534"/>
      <c r="K106" s="534"/>
      <c r="L106" s="534"/>
      <c r="M106" s="534"/>
      <c r="N106" s="534"/>
      <c r="O106" s="534"/>
      <c r="P106" s="534"/>
      <c r="Q106" s="534"/>
      <c r="R106" s="534"/>
      <c r="S106" s="534"/>
      <c r="T106" s="534"/>
      <c r="U106" s="534"/>
      <c r="V106" s="534"/>
      <c r="W106" s="534"/>
      <c r="X106" s="534"/>
      <c r="Y106" s="534"/>
      <c r="Z106" s="534"/>
      <c r="AA106" s="534"/>
      <c r="AB106" s="534"/>
      <c r="AC106" s="534"/>
      <c r="AD106" s="534"/>
      <c r="AE106" s="534"/>
      <c r="AF106" s="534"/>
      <c r="AG106" s="534"/>
      <c r="AH106" s="534"/>
      <c r="AI106" s="534"/>
      <c r="AJ106" s="534"/>
      <c r="AK106" s="534"/>
      <c r="AL106" s="534"/>
      <c r="AM106" s="534"/>
      <c r="AN106" s="534"/>
      <c r="AO106" s="534"/>
      <c r="AP106" s="534"/>
      <c r="AQ106" s="534"/>
      <c r="AR106" s="534"/>
      <c r="AS106" s="534"/>
      <c r="AT106" s="534"/>
      <c r="AU106" s="534"/>
      <c r="AV106" s="534"/>
      <c r="AW106" s="534"/>
      <c r="AX106" s="534"/>
      <c r="AY106" s="534"/>
      <c r="AZ106" s="534"/>
      <c r="BA106" s="534"/>
      <c r="BB106" s="534"/>
      <c r="BC106" s="534"/>
      <c r="BD106" s="534"/>
      <c r="BE106" s="534"/>
      <c r="BF106" s="534"/>
      <c r="BG106" s="534"/>
      <c r="BH106" s="534"/>
      <c r="BI106" s="534"/>
      <c r="BJ106" s="534"/>
      <c r="BK106" s="534"/>
      <c r="BL106" s="534"/>
      <c r="BM106" s="534"/>
      <c r="BN106" s="534"/>
      <c r="BO106" s="534"/>
      <c r="BP106" s="534"/>
      <c r="BQ106" s="534"/>
      <c r="BR106" s="534"/>
      <c r="BS106" s="534"/>
      <c r="BT106" s="534"/>
      <c r="BU106" s="534"/>
      <c r="BV106" s="534"/>
      <c r="BW106" s="534"/>
      <c r="BX106" s="534"/>
      <c r="BY106" s="534"/>
      <c r="BZ106" s="534"/>
      <c r="CA106" s="534"/>
      <c r="CB106" s="534"/>
      <c r="CC106" s="534"/>
      <c r="CD106" s="534"/>
      <c r="CE106" s="534"/>
      <c r="CF106" s="534"/>
      <c r="CG106" s="534"/>
      <c r="CH106" s="534"/>
      <c r="CI106" s="534"/>
      <c r="CJ106" s="534"/>
      <c r="CK106" s="534"/>
      <c r="CL106" s="534"/>
      <c r="CM106" s="534"/>
      <c r="CN106" s="534"/>
      <c r="CO106" s="534"/>
      <c r="CP106" s="534"/>
      <c r="CQ106" s="534"/>
      <c r="CR106" s="534"/>
      <c r="CS106" s="534"/>
      <c r="CT106" s="534"/>
      <c r="CU106" s="534"/>
      <c r="CV106" s="534"/>
      <c r="CW106" s="534"/>
      <c r="CX106" s="534"/>
      <c r="CY106" s="534"/>
      <c r="CZ106" s="534"/>
      <c r="DA106" s="534"/>
      <c r="DB106" s="534"/>
      <c r="DC106" s="534"/>
      <c r="DD106" s="534"/>
      <c r="DE106" s="534"/>
      <c r="DF106" s="534"/>
      <c r="DG106" s="534"/>
      <c r="DH106" s="534"/>
      <c r="DI106" s="534"/>
      <c r="DJ106" s="534"/>
      <c r="DK106" s="534"/>
      <c r="DL106" s="534"/>
      <c r="DM106" s="534"/>
      <c r="DN106" s="534"/>
      <c r="DO106" s="534"/>
      <c r="DP106" s="534"/>
      <c r="DQ106" s="534"/>
      <c r="DR106" s="534"/>
      <c r="DS106" s="534"/>
      <c r="DT106" s="534"/>
      <c r="DU106" s="534"/>
      <c r="DV106" s="534"/>
      <c r="DW106" s="534"/>
      <c r="DX106" s="534"/>
      <c r="DY106" s="534"/>
      <c r="DZ106" s="534"/>
      <c r="EA106" s="534"/>
      <c r="EB106" s="534"/>
      <c r="EC106" s="534"/>
      <c r="ED106" s="534"/>
      <c r="EE106" s="534"/>
      <c r="EF106" s="534"/>
      <c r="EG106" s="534"/>
      <c r="EH106" s="534"/>
      <c r="EI106" s="534"/>
      <c r="EJ106" s="534"/>
      <c r="EK106" s="534"/>
      <c r="EL106" s="534"/>
      <c r="EM106" s="534"/>
      <c r="EN106" s="534"/>
      <c r="EO106" s="534"/>
      <c r="EP106" s="534"/>
      <c r="EQ106" s="534"/>
      <c r="ER106" s="534"/>
      <c r="ES106" s="534"/>
      <c r="ET106" s="534"/>
      <c r="EU106" s="534"/>
      <c r="EV106" s="534"/>
      <c r="EW106" s="534"/>
      <c r="EX106" s="534"/>
      <c r="EY106" s="534"/>
      <c r="EZ106" s="534"/>
      <c r="FA106" s="534"/>
      <c r="FB106" s="534"/>
      <c r="FC106" s="534"/>
      <c r="FD106" s="534"/>
      <c r="FE106" s="534"/>
      <c r="FF106" s="534"/>
      <c r="FG106" s="534"/>
      <c r="FH106" s="534"/>
      <c r="FI106" s="534"/>
      <c r="FJ106" s="534"/>
      <c r="FK106" s="534"/>
      <c r="FL106" s="534"/>
      <c r="FM106" s="534"/>
      <c r="FN106" s="534"/>
      <c r="FO106" s="534"/>
      <c r="FP106" s="534"/>
      <c r="FQ106" s="534"/>
      <c r="FR106" s="534"/>
      <c r="FS106" s="534"/>
      <c r="FT106" s="534"/>
      <c r="FU106" s="534"/>
      <c r="FV106" s="534"/>
      <c r="FW106" s="534"/>
      <c r="FX106" s="534"/>
      <c r="FY106" s="534"/>
      <c r="FZ106" s="534"/>
      <c r="GA106" s="534"/>
      <c r="GB106" s="534"/>
      <c r="GC106" s="534"/>
      <c r="GD106" s="534"/>
      <c r="GE106" s="534"/>
      <c r="GF106" s="534"/>
      <c r="GG106" s="534"/>
      <c r="GH106" s="534"/>
      <c r="GI106" s="534"/>
      <c r="GJ106" s="534"/>
      <c r="GK106" s="534"/>
      <c r="GL106" s="534"/>
      <c r="GM106" s="534"/>
      <c r="GN106" s="534"/>
      <c r="GO106" s="534"/>
      <c r="GP106" s="534"/>
      <c r="GQ106" s="534"/>
      <c r="GR106" s="534"/>
      <c r="GS106" s="534"/>
      <c r="GT106" s="534"/>
      <c r="GU106" s="534"/>
      <c r="GV106" s="534"/>
      <c r="GW106" s="534"/>
      <c r="GX106" s="534"/>
      <c r="GY106" s="534"/>
      <c r="GZ106" s="534"/>
      <c r="HA106" s="534"/>
      <c r="HB106" s="534"/>
      <c r="HC106" s="534"/>
      <c r="HD106" s="534"/>
      <c r="HE106" s="534"/>
      <c r="HF106" s="534"/>
      <c r="HG106" s="534"/>
      <c r="HH106" s="534"/>
      <c r="HI106" s="534"/>
      <c r="HJ106" s="534"/>
      <c r="HK106" s="534"/>
      <c r="HL106" s="534"/>
      <c r="HM106" s="534"/>
      <c r="HN106" s="534"/>
      <c r="HO106" s="534"/>
      <c r="HP106" s="534"/>
      <c r="HQ106" s="534"/>
      <c r="HR106" s="534"/>
      <c r="HS106" s="534"/>
      <c r="HT106" s="534"/>
      <c r="HU106" s="534"/>
      <c r="HV106" s="534"/>
      <c r="HW106" s="534"/>
      <c r="HX106" s="534"/>
      <c r="HY106" s="534"/>
      <c r="HZ106" s="534"/>
      <c r="IA106" s="534"/>
      <c r="IB106" s="534"/>
      <c r="IC106" s="534"/>
      <c r="ID106" s="534"/>
      <c r="IE106" s="534"/>
      <c r="IF106" s="534"/>
      <c r="IG106" s="534"/>
      <c r="IH106" s="534"/>
      <c r="II106" s="534"/>
      <c r="IJ106" s="534"/>
      <c r="IK106" s="534"/>
      <c r="IL106" s="534"/>
    </row>
    <row r="107" spans="1:246" s="444" customFormat="1" ht="20.100000000000001" customHeight="1">
      <c r="A107" s="469"/>
      <c r="B107" s="458"/>
      <c r="C107" s="458"/>
      <c r="D107" s="458"/>
      <c r="E107" s="502"/>
      <c r="F107" s="876"/>
      <c r="G107" s="534"/>
      <c r="H107" s="534"/>
      <c r="I107" s="534"/>
      <c r="J107" s="534"/>
      <c r="K107" s="534"/>
      <c r="L107" s="534"/>
      <c r="M107" s="534"/>
      <c r="N107" s="534"/>
      <c r="O107" s="534"/>
      <c r="P107" s="534"/>
      <c r="Q107" s="534"/>
      <c r="R107" s="534"/>
      <c r="S107" s="534"/>
      <c r="T107" s="534"/>
      <c r="U107" s="534"/>
      <c r="V107" s="534"/>
      <c r="W107" s="534"/>
      <c r="X107" s="534"/>
      <c r="Y107" s="534"/>
      <c r="Z107" s="534"/>
      <c r="AA107" s="534"/>
      <c r="AB107" s="534"/>
      <c r="AC107" s="534"/>
      <c r="AD107" s="534"/>
      <c r="AE107" s="534"/>
      <c r="AF107" s="534"/>
      <c r="AG107" s="534"/>
      <c r="AH107" s="534"/>
      <c r="AI107" s="534"/>
      <c r="AJ107" s="534"/>
      <c r="AK107" s="534"/>
      <c r="AL107" s="534"/>
      <c r="AM107" s="534"/>
      <c r="AN107" s="534"/>
      <c r="AO107" s="534"/>
      <c r="AP107" s="534"/>
      <c r="AQ107" s="534"/>
      <c r="AR107" s="534"/>
      <c r="AS107" s="534"/>
      <c r="AT107" s="534"/>
      <c r="AU107" s="534"/>
      <c r="AV107" s="534"/>
      <c r="AW107" s="534"/>
      <c r="AX107" s="534"/>
      <c r="AY107" s="534"/>
      <c r="AZ107" s="534"/>
      <c r="BA107" s="534"/>
      <c r="BB107" s="534"/>
      <c r="BC107" s="534"/>
      <c r="BD107" s="534"/>
      <c r="BE107" s="534"/>
      <c r="BF107" s="534"/>
      <c r="BG107" s="534"/>
      <c r="BH107" s="534"/>
      <c r="BI107" s="534"/>
      <c r="BJ107" s="534"/>
      <c r="BK107" s="534"/>
      <c r="BL107" s="534"/>
      <c r="BM107" s="534"/>
      <c r="BN107" s="534"/>
      <c r="BO107" s="534"/>
      <c r="BP107" s="534"/>
      <c r="BQ107" s="534"/>
      <c r="BR107" s="534"/>
      <c r="BS107" s="534"/>
      <c r="BT107" s="534"/>
      <c r="BU107" s="534"/>
      <c r="BV107" s="534"/>
      <c r="BW107" s="534"/>
      <c r="BX107" s="534"/>
      <c r="BY107" s="534"/>
      <c r="BZ107" s="534"/>
      <c r="CA107" s="534"/>
      <c r="CB107" s="534"/>
      <c r="CC107" s="534"/>
      <c r="CD107" s="534"/>
      <c r="CE107" s="534"/>
      <c r="CF107" s="534"/>
      <c r="CG107" s="534"/>
      <c r="CH107" s="534"/>
      <c r="CI107" s="534"/>
      <c r="CJ107" s="534"/>
      <c r="CK107" s="534"/>
      <c r="CL107" s="534"/>
      <c r="CM107" s="534"/>
      <c r="CN107" s="534"/>
      <c r="CO107" s="534"/>
      <c r="CP107" s="534"/>
      <c r="CQ107" s="534"/>
      <c r="CR107" s="534"/>
      <c r="CS107" s="534"/>
      <c r="CT107" s="534"/>
      <c r="CU107" s="534"/>
      <c r="CV107" s="534"/>
      <c r="CW107" s="534"/>
      <c r="CX107" s="534"/>
      <c r="CY107" s="534"/>
      <c r="CZ107" s="534"/>
      <c r="DA107" s="534"/>
      <c r="DB107" s="534"/>
      <c r="DC107" s="534"/>
      <c r="DD107" s="534"/>
      <c r="DE107" s="534"/>
      <c r="DF107" s="534"/>
      <c r="DG107" s="534"/>
      <c r="DH107" s="534"/>
      <c r="DI107" s="534"/>
      <c r="DJ107" s="534"/>
      <c r="DK107" s="534"/>
      <c r="DL107" s="534"/>
      <c r="DM107" s="534"/>
      <c r="DN107" s="534"/>
      <c r="DO107" s="534"/>
      <c r="DP107" s="534"/>
      <c r="DQ107" s="534"/>
      <c r="DR107" s="534"/>
      <c r="DS107" s="534"/>
      <c r="DT107" s="534"/>
      <c r="DU107" s="534"/>
      <c r="DV107" s="534"/>
      <c r="DW107" s="534"/>
      <c r="DX107" s="534"/>
      <c r="DY107" s="534"/>
      <c r="DZ107" s="534"/>
      <c r="EA107" s="534"/>
      <c r="EB107" s="534"/>
      <c r="EC107" s="534"/>
      <c r="ED107" s="534"/>
      <c r="EE107" s="534"/>
      <c r="EF107" s="534"/>
      <c r="EG107" s="534"/>
      <c r="EH107" s="534"/>
      <c r="EI107" s="534"/>
      <c r="EJ107" s="534"/>
      <c r="EK107" s="534"/>
      <c r="EL107" s="534"/>
      <c r="EM107" s="534"/>
      <c r="EN107" s="534"/>
      <c r="EO107" s="534"/>
      <c r="EP107" s="534"/>
      <c r="EQ107" s="534"/>
      <c r="ER107" s="534"/>
      <c r="ES107" s="534"/>
      <c r="ET107" s="534"/>
      <c r="EU107" s="534"/>
      <c r="EV107" s="534"/>
      <c r="EW107" s="534"/>
      <c r="EX107" s="534"/>
      <c r="EY107" s="534"/>
      <c r="EZ107" s="534"/>
      <c r="FA107" s="534"/>
      <c r="FB107" s="534"/>
      <c r="FC107" s="534"/>
      <c r="FD107" s="534"/>
      <c r="FE107" s="534"/>
      <c r="FF107" s="534"/>
      <c r="FG107" s="534"/>
      <c r="FH107" s="534"/>
      <c r="FI107" s="534"/>
      <c r="FJ107" s="534"/>
      <c r="FK107" s="534"/>
      <c r="FL107" s="534"/>
      <c r="FM107" s="534"/>
      <c r="FN107" s="534"/>
      <c r="FO107" s="534"/>
      <c r="FP107" s="534"/>
      <c r="FQ107" s="534"/>
      <c r="FR107" s="534"/>
      <c r="FS107" s="534"/>
      <c r="FT107" s="534"/>
      <c r="FU107" s="534"/>
      <c r="FV107" s="534"/>
      <c r="FW107" s="534"/>
      <c r="FX107" s="534"/>
      <c r="FY107" s="534"/>
      <c r="FZ107" s="534"/>
      <c r="GA107" s="534"/>
      <c r="GB107" s="534"/>
      <c r="GC107" s="534"/>
      <c r="GD107" s="534"/>
      <c r="GE107" s="534"/>
      <c r="GF107" s="534"/>
      <c r="GG107" s="534"/>
      <c r="GH107" s="534"/>
      <c r="GI107" s="534"/>
      <c r="GJ107" s="534"/>
      <c r="GK107" s="534"/>
      <c r="GL107" s="534"/>
      <c r="GM107" s="534"/>
      <c r="GN107" s="534"/>
      <c r="GO107" s="534"/>
      <c r="GP107" s="534"/>
      <c r="GQ107" s="534"/>
      <c r="GR107" s="534"/>
      <c r="GS107" s="534"/>
      <c r="GT107" s="534"/>
      <c r="GU107" s="534"/>
      <c r="GV107" s="534"/>
      <c r="GW107" s="534"/>
      <c r="GX107" s="534"/>
      <c r="GY107" s="534"/>
      <c r="GZ107" s="534"/>
      <c r="HA107" s="534"/>
      <c r="HB107" s="534"/>
      <c r="HC107" s="534"/>
      <c r="HD107" s="534"/>
      <c r="HE107" s="534"/>
      <c r="HF107" s="534"/>
      <c r="HG107" s="534"/>
      <c r="HH107" s="534"/>
      <c r="HI107" s="534"/>
      <c r="HJ107" s="534"/>
      <c r="HK107" s="534"/>
      <c r="HL107" s="534"/>
      <c r="HM107" s="534"/>
      <c r="HN107" s="534"/>
      <c r="HO107" s="534"/>
      <c r="HP107" s="534"/>
      <c r="HQ107" s="534"/>
      <c r="HR107" s="534"/>
      <c r="HS107" s="534"/>
      <c r="HT107" s="534"/>
      <c r="HU107" s="534"/>
      <c r="HV107" s="534"/>
      <c r="HW107" s="534"/>
      <c r="HX107" s="534"/>
      <c r="HY107" s="534"/>
      <c r="HZ107" s="534"/>
      <c r="IA107" s="534"/>
      <c r="IB107" s="534"/>
      <c r="IC107" s="534"/>
      <c r="ID107" s="534"/>
      <c r="IE107" s="534"/>
      <c r="IF107" s="534"/>
      <c r="IG107" s="534"/>
      <c r="IH107" s="534"/>
      <c r="II107" s="534"/>
      <c r="IJ107" s="534"/>
      <c r="IK107" s="534"/>
      <c r="IL107" s="534"/>
    </row>
    <row r="108" spans="1:246" s="444" customFormat="1" ht="19.5" customHeight="1">
      <c r="A108" s="469"/>
      <c r="B108" s="458"/>
      <c r="C108" s="458"/>
      <c r="D108" s="458"/>
      <c r="E108" s="502"/>
      <c r="F108" s="876"/>
      <c r="G108" s="534"/>
      <c r="H108" s="534"/>
      <c r="I108" s="534"/>
      <c r="J108" s="534"/>
      <c r="K108" s="534"/>
      <c r="L108" s="534"/>
      <c r="M108" s="534"/>
      <c r="N108" s="534"/>
      <c r="O108" s="534"/>
      <c r="P108" s="534"/>
      <c r="Q108" s="534"/>
      <c r="R108" s="534"/>
      <c r="S108" s="534"/>
      <c r="T108" s="534"/>
      <c r="U108" s="534"/>
      <c r="V108" s="534"/>
      <c r="W108" s="534"/>
      <c r="X108" s="534"/>
      <c r="Y108" s="534"/>
      <c r="Z108" s="534"/>
      <c r="AA108" s="534"/>
      <c r="AB108" s="534"/>
      <c r="AC108" s="534"/>
      <c r="AD108" s="534"/>
      <c r="AE108" s="534"/>
      <c r="AF108" s="534"/>
      <c r="AG108" s="534"/>
      <c r="AH108" s="534"/>
      <c r="AI108" s="534"/>
      <c r="AJ108" s="534"/>
      <c r="AK108" s="534"/>
      <c r="AL108" s="534"/>
      <c r="AM108" s="534"/>
      <c r="AN108" s="534"/>
      <c r="AO108" s="534"/>
      <c r="AP108" s="534"/>
      <c r="AQ108" s="534"/>
      <c r="AR108" s="534"/>
      <c r="AS108" s="534"/>
      <c r="AT108" s="534"/>
      <c r="AU108" s="534"/>
      <c r="AV108" s="534"/>
      <c r="AW108" s="534"/>
      <c r="AX108" s="534"/>
      <c r="AY108" s="534"/>
      <c r="AZ108" s="534"/>
      <c r="BA108" s="534"/>
      <c r="BB108" s="534"/>
      <c r="BC108" s="534"/>
      <c r="BD108" s="534"/>
      <c r="BE108" s="534"/>
      <c r="BF108" s="534"/>
      <c r="BG108" s="534"/>
      <c r="BH108" s="534"/>
      <c r="BI108" s="534"/>
      <c r="BJ108" s="534"/>
      <c r="BK108" s="534"/>
      <c r="BL108" s="534"/>
      <c r="BM108" s="534"/>
      <c r="BN108" s="534"/>
      <c r="BO108" s="534"/>
      <c r="BP108" s="534"/>
      <c r="BQ108" s="534"/>
      <c r="BR108" s="534"/>
      <c r="BS108" s="534"/>
      <c r="BT108" s="534"/>
      <c r="BU108" s="534"/>
      <c r="BV108" s="534"/>
      <c r="BW108" s="534"/>
      <c r="BX108" s="534"/>
      <c r="BY108" s="534"/>
      <c r="BZ108" s="534"/>
      <c r="CA108" s="534"/>
      <c r="CB108" s="534"/>
      <c r="CC108" s="534"/>
      <c r="CD108" s="534"/>
      <c r="CE108" s="534"/>
      <c r="CF108" s="534"/>
      <c r="CG108" s="534"/>
      <c r="CH108" s="534"/>
      <c r="CI108" s="534"/>
      <c r="CJ108" s="534"/>
      <c r="CK108" s="534"/>
      <c r="CL108" s="534"/>
      <c r="CM108" s="534"/>
      <c r="CN108" s="534"/>
      <c r="CO108" s="534"/>
      <c r="CP108" s="534"/>
      <c r="CQ108" s="534"/>
      <c r="CR108" s="534"/>
      <c r="CS108" s="534"/>
      <c r="CT108" s="534"/>
      <c r="CU108" s="534"/>
      <c r="CV108" s="534"/>
      <c r="CW108" s="534"/>
      <c r="CX108" s="534"/>
      <c r="CY108" s="534"/>
      <c r="CZ108" s="534"/>
      <c r="DA108" s="534"/>
      <c r="DB108" s="534"/>
      <c r="DC108" s="534"/>
      <c r="DD108" s="534"/>
      <c r="DE108" s="534"/>
      <c r="DF108" s="534"/>
      <c r="DG108" s="534"/>
      <c r="DH108" s="534"/>
      <c r="DI108" s="534"/>
      <c r="DJ108" s="534"/>
      <c r="DK108" s="534"/>
      <c r="DL108" s="534"/>
      <c r="DM108" s="534"/>
      <c r="DN108" s="534"/>
      <c r="DO108" s="534"/>
      <c r="DP108" s="534"/>
      <c r="DQ108" s="534"/>
      <c r="DR108" s="534"/>
      <c r="DS108" s="534"/>
      <c r="DT108" s="534"/>
      <c r="DU108" s="534"/>
      <c r="DV108" s="534"/>
      <c r="DW108" s="534"/>
      <c r="DX108" s="534"/>
      <c r="DY108" s="534"/>
      <c r="DZ108" s="534"/>
      <c r="EA108" s="534"/>
      <c r="EB108" s="534"/>
      <c r="EC108" s="534"/>
      <c r="ED108" s="534"/>
      <c r="EE108" s="534"/>
      <c r="EF108" s="534"/>
      <c r="EG108" s="534"/>
      <c r="EH108" s="534"/>
      <c r="EI108" s="534"/>
      <c r="EJ108" s="534"/>
      <c r="EK108" s="534"/>
      <c r="EL108" s="534"/>
      <c r="EM108" s="534"/>
      <c r="EN108" s="534"/>
      <c r="EO108" s="534"/>
      <c r="EP108" s="534"/>
      <c r="EQ108" s="534"/>
      <c r="ER108" s="534"/>
      <c r="ES108" s="534"/>
      <c r="ET108" s="534"/>
      <c r="EU108" s="534"/>
      <c r="EV108" s="534"/>
      <c r="EW108" s="534"/>
      <c r="EX108" s="534"/>
      <c r="EY108" s="534"/>
      <c r="EZ108" s="534"/>
      <c r="FA108" s="534"/>
      <c r="FB108" s="534"/>
      <c r="FC108" s="534"/>
      <c r="FD108" s="534"/>
      <c r="FE108" s="534"/>
      <c r="FF108" s="534"/>
      <c r="FG108" s="534"/>
      <c r="FH108" s="534"/>
      <c r="FI108" s="534"/>
      <c r="FJ108" s="534"/>
      <c r="FK108" s="534"/>
      <c r="FL108" s="534"/>
      <c r="FM108" s="534"/>
      <c r="FN108" s="534"/>
      <c r="FO108" s="534"/>
      <c r="FP108" s="534"/>
      <c r="FQ108" s="534"/>
      <c r="FR108" s="534"/>
      <c r="FS108" s="534"/>
      <c r="FT108" s="534"/>
      <c r="FU108" s="534"/>
      <c r="FV108" s="534"/>
      <c r="FW108" s="534"/>
      <c r="FX108" s="534"/>
      <c r="FY108" s="534"/>
      <c r="FZ108" s="534"/>
      <c r="GA108" s="534"/>
      <c r="GB108" s="534"/>
      <c r="GC108" s="534"/>
      <c r="GD108" s="534"/>
      <c r="GE108" s="534"/>
      <c r="GF108" s="534"/>
      <c r="GG108" s="534"/>
      <c r="GH108" s="534"/>
      <c r="GI108" s="534"/>
      <c r="GJ108" s="534"/>
      <c r="GK108" s="534"/>
      <c r="GL108" s="534"/>
      <c r="GM108" s="534"/>
      <c r="GN108" s="534"/>
      <c r="GO108" s="534"/>
      <c r="GP108" s="534"/>
      <c r="GQ108" s="534"/>
      <c r="GR108" s="534"/>
      <c r="GS108" s="534"/>
      <c r="GT108" s="534"/>
      <c r="GU108" s="534"/>
      <c r="GV108" s="534"/>
      <c r="GW108" s="534"/>
      <c r="GX108" s="534"/>
      <c r="GY108" s="534"/>
      <c r="GZ108" s="534"/>
      <c r="HA108" s="534"/>
      <c r="HB108" s="534"/>
      <c r="HC108" s="534"/>
      <c r="HD108" s="534"/>
      <c r="HE108" s="534"/>
      <c r="HF108" s="534"/>
      <c r="HG108" s="534"/>
      <c r="HH108" s="534"/>
      <c r="HI108" s="534"/>
      <c r="HJ108" s="534"/>
      <c r="HK108" s="534"/>
      <c r="HL108" s="534"/>
      <c r="HM108" s="534"/>
      <c r="HN108" s="534"/>
      <c r="HO108" s="534"/>
      <c r="HP108" s="534"/>
      <c r="HQ108" s="534"/>
      <c r="HR108" s="534"/>
      <c r="HS108" s="534"/>
      <c r="HT108" s="534"/>
      <c r="HU108" s="534"/>
      <c r="HV108" s="534"/>
      <c r="HW108" s="534"/>
      <c r="HX108" s="534"/>
      <c r="HY108" s="534"/>
      <c r="HZ108" s="534"/>
      <c r="IA108" s="534"/>
      <c r="IB108" s="534"/>
      <c r="IC108" s="534"/>
      <c r="ID108" s="534"/>
      <c r="IE108" s="534"/>
      <c r="IF108" s="534"/>
      <c r="IG108" s="534"/>
      <c r="IH108" s="534"/>
      <c r="II108" s="534"/>
      <c r="IJ108" s="534"/>
      <c r="IK108" s="534"/>
      <c r="IL108" s="534"/>
    </row>
    <row r="109" spans="1:246" s="444" customFormat="1" ht="19.5" customHeight="1">
      <c r="A109" s="469"/>
      <c r="B109" s="458"/>
      <c r="C109" s="458"/>
      <c r="D109" s="458"/>
      <c r="E109" s="502"/>
      <c r="F109" s="466"/>
      <c r="G109" s="534"/>
      <c r="H109" s="534"/>
      <c r="I109" s="534"/>
      <c r="J109" s="534"/>
      <c r="K109" s="534"/>
      <c r="L109" s="534"/>
      <c r="M109" s="534"/>
      <c r="N109" s="534"/>
      <c r="O109" s="534"/>
      <c r="P109" s="534"/>
      <c r="Q109" s="534"/>
      <c r="R109" s="534"/>
      <c r="S109" s="534"/>
      <c r="T109" s="534"/>
      <c r="U109" s="534"/>
      <c r="V109" s="534"/>
      <c r="W109" s="534"/>
      <c r="X109" s="534"/>
      <c r="Y109" s="534"/>
      <c r="Z109" s="534"/>
      <c r="AA109" s="534"/>
      <c r="AB109" s="534"/>
      <c r="AC109" s="534"/>
      <c r="AD109" s="534"/>
      <c r="AE109" s="534"/>
      <c r="AF109" s="534"/>
      <c r="AG109" s="534"/>
      <c r="AH109" s="534"/>
      <c r="AI109" s="534"/>
      <c r="AJ109" s="534"/>
      <c r="AK109" s="534"/>
      <c r="AL109" s="534"/>
      <c r="AM109" s="534"/>
      <c r="AN109" s="534"/>
      <c r="AO109" s="534"/>
      <c r="AP109" s="534"/>
      <c r="AQ109" s="534"/>
      <c r="AR109" s="534"/>
      <c r="AS109" s="534"/>
      <c r="AT109" s="534"/>
      <c r="AU109" s="534"/>
      <c r="AV109" s="534"/>
      <c r="AW109" s="534"/>
      <c r="AX109" s="534"/>
      <c r="AY109" s="534"/>
      <c r="AZ109" s="534"/>
      <c r="BA109" s="534"/>
      <c r="BB109" s="534"/>
      <c r="BC109" s="534"/>
      <c r="BD109" s="534"/>
      <c r="BE109" s="534"/>
      <c r="BF109" s="534"/>
      <c r="BG109" s="534"/>
      <c r="BH109" s="534"/>
      <c r="BI109" s="534"/>
      <c r="BJ109" s="534"/>
      <c r="BK109" s="534"/>
      <c r="BL109" s="534"/>
      <c r="BM109" s="534"/>
      <c r="BN109" s="534"/>
      <c r="BO109" s="534"/>
      <c r="BP109" s="534"/>
      <c r="BQ109" s="534"/>
      <c r="BR109" s="534"/>
      <c r="BS109" s="534"/>
      <c r="BT109" s="534"/>
      <c r="BU109" s="534"/>
      <c r="BV109" s="534"/>
      <c r="BW109" s="534"/>
      <c r="BX109" s="534"/>
      <c r="BY109" s="534"/>
      <c r="BZ109" s="534"/>
      <c r="CA109" s="534"/>
      <c r="CB109" s="534"/>
      <c r="CC109" s="534"/>
      <c r="CD109" s="534"/>
      <c r="CE109" s="534"/>
      <c r="CF109" s="534"/>
      <c r="CG109" s="534"/>
      <c r="CH109" s="534"/>
      <c r="CI109" s="534"/>
      <c r="CJ109" s="534"/>
      <c r="CK109" s="534"/>
      <c r="CL109" s="534"/>
      <c r="CM109" s="534"/>
      <c r="CN109" s="534"/>
      <c r="CO109" s="534"/>
      <c r="CP109" s="534"/>
      <c r="CQ109" s="534"/>
      <c r="CR109" s="534"/>
      <c r="CS109" s="534"/>
      <c r="CT109" s="534"/>
      <c r="CU109" s="534"/>
      <c r="CV109" s="534"/>
      <c r="CW109" s="534"/>
      <c r="CX109" s="534"/>
      <c r="CY109" s="534"/>
      <c r="CZ109" s="534"/>
      <c r="DA109" s="534"/>
      <c r="DB109" s="534"/>
      <c r="DC109" s="534"/>
      <c r="DD109" s="534"/>
      <c r="DE109" s="534"/>
      <c r="DF109" s="534"/>
      <c r="DG109" s="534"/>
      <c r="DH109" s="534"/>
      <c r="DI109" s="534"/>
      <c r="DJ109" s="534"/>
      <c r="DK109" s="534"/>
      <c r="DL109" s="534"/>
      <c r="DM109" s="534"/>
      <c r="DN109" s="534"/>
      <c r="DO109" s="534"/>
      <c r="DP109" s="534"/>
      <c r="DQ109" s="534"/>
      <c r="DR109" s="534"/>
      <c r="DS109" s="534"/>
      <c r="DT109" s="534"/>
      <c r="DU109" s="534"/>
      <c r="DV109" s="534"/>
      <c r="DW109" s="534"/>
      <c r="DX109" s="534"/>
      <c r="DY109" s="534"/>
      <c r="DZ109" s="534"/>
      <c r="EA109" s="534"/>
      <c r="EB109" s="534"/>
      <c r="EC109" s="534"/>
      <c r="ED109" s="534"/>
      <c r="EE109" s="534"/>
      <c r="EF109" s="534"/>
      <c r="EG109" s="534"/>
      <c r="EH109" s="534"/>
      <c r="EI109" s="534"/>
      <c r="EJ109" s="534"/>
      <c r="EK109" s="534"/>
      <c r="EL109" s="534"/>
      <c r="EM109" s="534"/>
      <c r="EN109" s="534"/>
      <c r="EO109" s="534"/>
      <c r="EP109" s="534"/>
      <c r="EQ109" s="534"/>
      <c r="ER109" s="534"/>
      <c r="ES109" s="534"/>
      <c r="ET109" s="534"/>
      <c r="EU109" s="534"/>
      <c r="EV109" s="534"/>
      <c r="EW109" s="534"/>
      <c r="EX109" s="534"/>
      <c r="EY109" s="534"/>
      <c r="EZ109" s="534"/>
      <c r="FA109" s="534"/>
      <c r="FB109" s="534"/>
      <c r="FC109" s="534"/>
      <c r="FD109" s="534"/>
      <c r="FE109" s="534"/>
      <c r="FF109" s="534"/>
      <c r="FG109" s="534"/>
      <c r="FH109" s="534"/>
      <c r="FI109" s="534"/>
      <c r="FJ109" s="534"/>
      <c r="FK109" s="534"/>
      <c r="FL109" s="534"/>
      <c r="FM109" s="534"/>
      <c r="FN109" s="534"/>
      <c r="FO109" s="534"/>
      <c r="FP109" s="534"/>
      <c r="FQ109" s="534"/>
      <c r="FR109" s="534"/>
      <c r="FS109" s="534"/>
      <c r="FT109" s="534"/>
      <c r="FU109" s="534"/>
      <c r="FV109" s="534"/>
      <c r="FW109" s="534"/>
      <c r="FX109" s="534"/>
      <c r="FY109" s="534"/>
      <c r="FZ109" s="534"/>
      <c r="GA109" s="534"/>
      <c r="GB109" s="534"/>
      <c r="GC109" s="534"/>
      <c r="GD109" s="534"/>
      <c r="GE109" s="534"/>
      <c r="GF109" s="534"/>
      <c r="GG109" s="534"/>
      <c r="GH109" s="534"/>
      <c r="GI109" s="534"/>
      <c r="GJ109" s="534"/>
      <c r="GK109" s="534"/>
      <c r="GL109" s="534"/>
      <c r="GM109" s="534"/>
      <c r="GN109" s="534"/>
      <c r="GO109" s="534"/>
      <c r="GP109" s="534"/>
      <c r="GQ109" s="534"/>
      <c r="GR109" s="534"/>
      <c r="GS109" s="534"/>
      <c r="GT109" s="534"/>
      <c r="GU109" s="534"/>
      <c r="GV109" s="534"/>
      <c r="GW109" s="534"/>
      <c r="GX109" s="534"/>
      <c r="GY109" s="534"/>
      <c r="GZ109" s="534"/>
      <c r="HA109" s="534"/>
      <c r="HB109" s="534"/>
      <c r="HC109" s="534"/>
      <c r="HD109" s="534"/>
      <c r="HE109" s="534"/>
      <c r="HF109" s="534"/>
      <c r="HG109" s="534"/>
      <c r="HH109" s="534"/>
      <c r="HI109" s="534"/>
      <c r="HJ109" s="534"/>
      <c r="HK109" s="534"/>
      <c r="HL109" s="534"/>
      <c r="HM109" s="534"/>
      <c r="HN109" s="534"/>
      <c r="HO109" s="534"/>
      <c r="HP109" s="534"/>
      <c r="HQ109" s="534"/>
      <c r="HR109" s="534"/>
      <c r="HS109" s="534"/>
      <c r="HT109" s="534"/>
      <c r="HU109" s="534"/>
      <c r="HV109" s="534"/>
      <c r="HW109" s="534"/>
      <c r="HX109" s="534"/>
      <c r="HY109" s="534"/>
      <c r="HZ109" s="534"/>
      <c r="IA109" s="534"/>
      <c r="IB109" s="534"/>
      <c r="IC109" s="534"/>
      <c r="ID109" s="534"/>
      <c r="IE109" s="534"/>
      <c r="IF109" s="534"/>
      <c r="IG109" s="534"/>
      <c r="IH109" s="534"/>
      <c r="II109" s="534"/>
      <c r="IJ109" s="534"/>
      <c r="IK109" s="534"/>
      <c r="IL109" s="534"/>
    </row>
    <row r="110" spans="1:246" s="444" customFormat="1" ht="19.5" customHeight="1">
      <c r="A110" s="469"/>
      <c r="B110" s="458"/>
      <c r="C110" s="458"/>
      <c r="D110" s="458"/>
      <c r="E110" s="502"/>
      <c r="F110" s="466"/>
      <c r="G110" s="534"/>
      <c r="H110" s="534"/>
      <c r="I110" s="534"/>
      <c r="J110" s="534"/>
      <c r="K110" s="534"/>
      <c r="L110" s="534"/>
      <c r="M110" s="534"/>
      <c r="N110" s="534"/>
      <c r="O110" s="534"/>
      <c r="P110" s="534"/>
      <c r="Q110" s="534"/>
      <c r="R110" s="534"/>
      <c r="S110" s="534"/>
      <c r="T110" s="534"/>
      <c r="U110" s="534"/>
      <c r="V110" s="534"/>
      <c r="W110" s="534"/>
      <c r="X110" s="534"/>
      <c r="Y110" s="534"/>
      <c r="Z110" s="534"/>
      <c r="AA110" s="534"/>
      <c r="AB110" s="534"/>
      <c r="AC110" s="534"/>
      <c r="AD110" s="534"/>
      <c r="AE110" s="534"/>
      <c r="AF110" s="534"/>
      <c r="AG110" s="534"/>
      <c r="AH110" s="534"/>
      <c r="AI110" s="534"/>
      <c r="AJ110" s="534"/>
      <c r="AK110" s="534"/>
      <c r="AL110" s="534"/>
      <c r="AM110" s="534"/>
      <c r="AN110" s="534"/>
      <c r="AO110" s="534"/>
      <c r="AP110" s="534"/>
      <c r="AQ110" s="534"/>
      <c r="AR110" s="534"/>
      <c r="AS110" s="534"/>
      <c r="AT110" s="534"/>
      <c r="AU110" s="534"/>
      <c r="AV110" s="534"/>
      <c r="AW110" s="534"/>
      <c r="AX110" s="534"/>
      <c r="AY110" s="534"/>
      <c r="AZ110" s="534"/>
      <c r="BA110" s="534"/>
      <c r="BB110" s="534"/>
      <c r="BC110" s="534"/>
      <c r="BD110" s="534"/>
      <c r="BE110" s="534"/>
      <c r="BF110" s="534"/>
      <c r="BG110" s="534"/>
      <c r="BH110" s="534"/>
      <c r="BI110" s="534"/>
      <c r="BJ110" s="534"/>
      <c r="BK110" s="534"/>
      <c r="BL110" s="534"/>
      <c r="BM110" s="534"/>
      <c r="BN110" s="534"/>
      <c r="BO110" s="534"/>
      <c r="BP110" s="534"/>
      <c r="BQ110" s="534"/>
      <c r="BR110" s="534"/>
      <c r="BS110" s="534"/>
      <c r="BT110" s="534"/>
      <c r="BU110" s="534"/>
      <c r="BV110" s="534"/>
      <c r="BW110" s="534"/>
      <c r="BX110" s="534"/>
      <c r="BY110" s="534"/>
      <c r="BZ110" s="534"/>
      <c r="CA110" s="534"/>
      <c r="CB110" s="534"/>
      <c r="CC110" s="534"/>
      <c r="CD110" s="534"/>
      <c r="CE110" s="534"/>
      <c r="CF110" s="534"/>
      <c r="CG110" s="534"/>
      <c r="CH110" s="534"/>
      <c r="CI110" s="534"/>
      <c r="CJ110" s="534"/>
      <c r="CK110" s="534"/>
      <c r="CL110" s="534"/>
      <c r="CM110" s="534"/>
      <c r="CN110" s="534"/>
      <c r="CO110" s="534"/>
      <c r="CP110" s="534"/>
      <c r="CQ110" s="534"/>
      <c r="CR110" s="534"/>
      <c r="CS110" s="534"/>
      <c r="CT110" s="534"/>
      <c r="CU110" s="534"/>
      <c r="CV110" s="534"/>
      <c r="CW110" s="534"/>
      <c r="CX110" s="534"/>
      <c r="CY110" s="534"/>
      <c r="CZ110" s="534"/>
      <c r="DA110" s="534"/>
      <c r="DB110" s="534"/>
      <c r="DC110" s="534"/>
      <c r="DD110" s="534"/>
      <c r="DE110" s="534"/>
      <c r="DF110" s="534"/>
      <c r="DG110" s="534"/>
      <c r="DH110" s="534"/>
      <c r="DI110" s="534"/>
      <c r="DJ110" s="534"/>
      <c r="DK110" s="534"/>
      <c r="DL110" s="534"/>
      <c r="DM110" s="534"/>
      <c r="DN110" s="534"/>
      <c r="DO110" s="534"/>
      <c r="DP110" s="534"/>
      <c r="DQ110" s="534"/>
      <c r="DR110" s="534"/>
      <c r="DS110" s="534"/>
      <c r="DT110" s="534"/>
      <c r="DU110" s="534"/>
      <c r="DV110" s="534"/>
      <c r="DW110" s="534"/>
      <c r="DX110" s="534"/>
      <c r="DY110" s="534"/>
      <c r="DZ110" s="534"/>
      <c r="EA110" s="534"/>
      <c r="EB110" s="534"/>
      <c r="EC110" s="534"/>
      <c r="ED110" s="534"/>
      <c r="EE110" s="534"/>
      <c r="EF110" s="534"/>
      <c r="EG110" s="534"/>
      <c r="EH110" s="534"/>
      <c r="EI110" s="534"/>
      <c r="EJ110" s="534"/>
      <c r="EK110" s="534"/>
      <c r="EL110" s="534"/>
      <c r="EM110" s="534"/>
      <c r="EN110" s="534"/>
      <c r="EO110" s="534"/>
      <c r="EP110" s="534"/>
      <c r="EQ110" s="534"/>
      <c r="ER110" s="534"/>
      <c r="ES110" s="534"/>
      <c r="ET110" s="534"/>
      <c r="EU110" s="534"/>
      <c r="EV110" s="534"/>
      <c r="EW110" s="534"/>
      <c r="EX110" s="534"/>
      <c r="EY110" s="534"/>
      <c r="EZ110" s="534"/>
      <c r="FA110" s="534"/>
      <c r="FB110" s="534"/>
      <c r="FC110" s="534"/>
      <c r="FD110" s="534"/>
      <c r="FE110" s="534"/>
      <c r="FF110" s="534"/>
      <c r="FG110" s="534"/>
      <c r="FH110" s="534"/>
      <c r="FI110" s="534"/>
      <c r="FJ110" s="534"/>
      <c r="FK110" s="534"/>
      <c r="FL110" s="534"/>
      <c r="FM110" s="534"/>
      <c r="FN110" s="534"/>
      <c r="FO110" s="534"/>
      <c r="FP110" s="534"/>
      <c r="FQ110" s="534"/>
      <c r="FR110" s="534"/>
      <c r="FS110" s="534"/>
      <c r="FT110" s="534"/>
      <c r="FU110" s="534"/>
      <c r="FV110" s="534"/>
      <c r="FW110" s="534"/>
      <c r="FX110" s="534"/>
      <c r="FY110" s="534"/>
      <c r="FZ110" s="534"/>
      <c r="GA110" s="534"/>
      <c r="GB110" s="534"/>
      <c r="GC110" s="534"/>
      <c r="GD110" s="534"/>
      <c r="GE110" s="534"/>
      <c r="GF110" s="534"/>
      <c r="GG110" s="534"/>
      <c r="GH110" s="534"/>
      <c r="GI110" s="534"/>
      <c r="GJ110" s="534"/>
      <c r="GK110" s="534"/>
      <c r="GL110" s="534"/>
      <c r="GM110" s="534"/>
      <c r="GN110" s="534"/>
      <c r="GO110" s="534"/>
      <c r="GP110" s="534"/>
      <c r="GQ110" s="534"/>
      <c r="GR110" s="534"/>
      <c r="GS110" s="534"/>
      <c r="GT110" s="534"/>
      <c r="GU110" s="534"/>
      <c r="GV110" s="534"/>
      <c r="GW110" s="534"/>
      <c r="GX110" s="534"/>
      <c r="GY110" s="534"/>
      <c r="GZ110" s="534"/>
      <c r="HA110" s="534"/>
      <c r="HB110" s="534"/>
      <c r="HC110" s="534"/>
      <c r="HD110" s="534"/>
      <c r="HE110" s="534"/>
      <c r="HF110" s="534"/>
      <c r="HG110" s="534"/>
      <c r="HH110" s="534"/>
      <c r="HI110" s="534"/>
      <c r="HJ110" s="534"/>
      <c r="HK110" s="534"/>
      <c r="HL110" s="534"/>
      <c r="HM110" s="534"/>
      <c r="HN110" s="534"/>
      <c r="HO110" s="534"/>
      <c r="HP110" s="534"/>
      <c r="HQ110" s="534"/>
      <c r="HR110" s="534"/>
      <c r="HS110" s="534"/>
      <c r="HT110" s="534"/>
      <c r="HU110" s="534"/>
      <c r="HV110" s="534"/>
      <c r="HW110" s="534"/>
      <c r="HX110" s="534"/>
      <c r="HY110" s="534"/>
      <c r="HZ110" s="534"/>
      <c r="IA110" s="534"/>
      <c r="IB110" s="534"/>
      <c r="IC110" s="534"/>
      <c r="ID110" s="534"/>
      <c r="IE110" s="534"/>
      <c r="IF110" s="534"/>
      <c r="IG110" s="534"/>
      <c r="IH110" s="534"/>
      <c r="II110" s="534"/>
      <c r="IJ110" s="534"/>
      <c r="IK110" s="534"/>
      <c r="IL110" s="534"/>
    </row>
    <row r="111" spans="1:246" s="444" customFormat="1" ht="19.5" customHeight="1">
      <c r="A111" s="469"/>
      <c r="B111" s="458"/>
      <c r="C111" s="458"/>
      <c r="D111" s="458"/>
      <c r="E111" s="446">
        <v>120</v>
      </c>
      <c r="F111" s="465" t="s">
        <v>2657</v>
      </c>
      <c r="G111" s="534"/>
      <c r="H111" s="534"/>
      <c r="I111" s="534"/>
      <c r="J111" s="534"/>
      <c r="K111" s="534"/>
      <c r="L111" s="534"/>
      <c r="M111" s="534"/>
      <c r="N111" s="534"/>
      <c r="O111" s="534"/>
      <c r="P111" s="534"/>
      <c r="Q111" s="534"/>
      <c r="R111" s="534"/>
      <c r="S111" s="534"/>
      <c r="T111" s="534"/>
      <c r="U111" s="534"/>
      <c r="V111" s="534"/>
      <c r="W111" s="534"/>
      <c r="X111" s="534"/>
      <c r="Y111" s="534"/>
      <c r="Z111" s="534"/>
      <c r="AA111" s="534"/>
      <c r="AB111" s="534"/>
      <c r="AC111" s="534"/>
      <c r="AD111" s="534"/>
      <c r="AE111" s="534"/>
      <c r="AF111" s="534"/>
      <c r="AG111" s="534"/>
      <c r="AH111" s="534"/>
      <c r="AI111" s="534"/>
      <c r="AJ111" s="534"/>
      <c r="AK111" s="534"/>
      <c r="AL111" s="534"/>
      <c r="AM111" s="534"/>
      <c r="AN111" s="534"/>
      <c r="AO111" s="534"/>
      <c r="AP111" s="534"/>
      <c r="AQ111" s="534"/>
      <c r="AR111" s="534"/>
      <c r="AS111" s="534"/>
      <c r="AT111" s="534"/>
      <c r="AU111" s="534"/>
      <c r="AV111" s="534"/>
      <c r="AW111" s="534"/>
      <c r="AX111" s="534"/>
      <c r="AY111" s="534"/>
      <c r="AZ111" s="534"/>
      <c r="BA111" s="534"/>
      <c r="BB111" s="534"/>
      <c r="BC111" s="534"/>
      <c r="BD111" s="534"/>
      <c r="BE111" s="534"/>
      <c r="BF111" s="534"/>
      <c r="BG111" s="534"/>
      <c r="BH111" s="534"/>
      <c r="BI111" s="534"/>
      <c r="BJ111" s="534"/>
      <c r="BK111" s="534"/>
      <c r="BL111" s="534"/>
      <c r="BM111" s="534"/>
      <c r="BN111" s="534"/>
      <c r="BO111" s="534"/>
      <c r="BP111" s="534"/>
      <c r="BQ111" s="534"/>
      <c r="BR111" s="534"/>
      <c r="BS111" s="534"/>
      <c r="BT111" s="534"/>
      <c r="BU111" s="534"/>
      <c r="BV111" s="534"/>
      <c r="BW111" s="534"/>
      <c r="BX111" s="534"/>
      <c r="BY111" s="534"/>
      <c r="BZ111" s="534"/>
      <c r="CA111" s="534"/>
      <c r="CB111" s="534"/>
      <c r="CC111" s="534"/>
      <c r="CD111" s="534"/>
      <c r="CE111" s="534"/>
      <c r="CF111" s="534"/>
      <c r="CG111" s="534"/>
      <c r="CH111" s="534"/>
      <c r="CI111" s="534"/>
      <c r="CJ111" s="534"/>
      <c r="CK111" s="534"/>
      <c r="CL111" s="534"/>
      <c r="CM111" s="534"/>
      <c r="CN111" s="534"/>
      <c r="CO111" s="534"/>
      <c r="CP111" s="534"/>
      <c r="CQ111" s="534"/>
      <c r="CR111" s="534"/>
      <c r="CS111" s="534"/>
      <c r="CT111" s="534"/>
      <c r="CU111" s="534"/>
      <c r="CV111" s="534"/>
      <c r="CW111" s="534"/>
      <c r="CX111" s="534"/>
      <c r="CY111" s="534"/>
      <c r="CZ111" s="534"/>
      <c r="DA111" s="534"/>
      <c r="DB111" s="534"/>
      <c r="DC111" s="534"/>
      <c r="DD111" s="534"/>
      <c r="DE111" s="534"/>
      <c r="DF111" s="534"/>
      <c r="DG111" s="534"/>
      <c r="DH111" s="534"/>
      <c r="DI111" s="534"/>
      <c r="DJ111" s="534"/>
      <c r="DK111" s="534"/>
      <c r="DL111" s="534"/>
      <c r="DM111" s="534"/>
      <c r="DN111" s="534"/>
      <c r="DO111" s="534"/>
      <c r="DP111" s="534"/>
      <c r="DQ111" s="534"/>
      <c r="DR111" s="534"/>
      <c r="DS111" s="534"/>
      <c r="DT111" s="534"/>
      <c r="DU111" s="534"/>
      <c r="DV111" s="534"/>
      <c r="DW111" s="534"/>
      <c r="DX111" s="534"/>
      <c r="DY111" s="534"/>
      <c r="DZ111" s="534"/>
      <c r="EA111" s="534"/>
      <c r="EB111" s="534"/>
      <c r="EC111" s="534"/>
      <c r="ED111" s="534"/>
      <c r="EE111" s="534"/>
      <c r="EF111" s="534"/>
      <c r="EG111" s="534"/>
      <c r="EH111" s="534"/>
      <c r="EI111" s="534"/>
      <c r="EJ111" s="534"/>
      <c r="EK111" s="534"/>
      <c r="EL111" s="534"/>
      <c r="EM111" s="534"/>
      <c r="EN111" s="534"/>
      <c r="EO111" s="534"/>
      <c r="EP111" s="534"/>
      <c r="EQ111" s="534"/>
      <c r="ER111" s="534"/>
      <c r="ES111" s="534"/>
      <c r="ET111" s="534"/>
      <c r="EU111" s="534"/>
      <c r="EV111" s="534"/>
      <c r="EW111" s="534"/>
      <c r="EX111" s="534"/>
      <c r="EY111" s="534"/>
      <c r="EZ111" s="534"/>
      <c r="FA111" s="534"/>
      <c r="FB111" s="534"/>
      <c r="FC111" s="534"/>
      <c r="FD111" s="534"/>
      <c r="FE111" s="534"/>
      <c r="FF111" s="534"/>
      <c r="FG111" s="534"/>
      <c r="FH111" s="534"/>
      <c r="FI111" s="534"/>
      <c r="FJ111" s="534"/>
      <c r="FK111" s="534"/>
      <c r="FL111" s="534"/>
      <c r="FM111" s="534"/>
      <c r="FN111" s="534"/>
      <c r="FO111" s="534"/>
      <c r="FP111" s="534"/>
      <c r="FQ111" s="534"/>
      <c r="FR111" s="534"/>
      <c r="FS111" s="534"/>
      <c r="FT111" s="534"/>
      <c r="FU111" s="534"/>
      <c r="FV111" s="534"/>
      <c r="FW111" s="534"/>
      <c r="FX111" s="534"/>
      <c r="FY111" s="534"/>
      <c r="FZ111" s="534"/>
      <c r="GA111" s="534"/>
      <c r="GB111" s="534"/>
      <c r="GC111" s="534"/>
      <c r="GD111" s="534"/>
      <c r="GE111" s="534"/>
      <c r="GF111" s="534"/>
      <c r="GG111" s="534"/>
      <c r="GH111" s="534"/>
      <c r="GI111" s="534"/>
      <c r="GJ111" s="534"/>
      <c r="GK111" s="534"/>
      <c r="GL111" s="534"/>
      <c r="GM111" s="534"/>
      <c r="GN111" s="534"/>
      <c r="GO111" s="534"/>
      <c r="GP111" s="534"/>
      <c r="GQ111" s="534"/>
      <c r="GR111" s="534"/>
      <c r="GS111" s="534"/>
      <c r="GT111" s="534"/>
      <c r="GU111" s="534"/>
      <c r="GV111" s="534"/>
      <c r="GW111" s="534"/>
      <c r="GX111" s="534"/>
      <c r="GY111" s="534"/>
      <c r="GZ111" s="534"/>
      <c r="HA111" s="534"/>
      <c r="HB111" s="534"/>
      <c r="HC111" s="534"/>
      <c r="HD111" s="534"/>
      <c r="HE111" s="534"/>
      <c r="HF111" s="534"/>
      <c r="HG111" s="534"/>
      <c r="HH111" s="534"/>
      <c r="HI111" s="534"/>
      <c r="HJ111" s="534"/>
      <c r="HK111" s="534"/>
      <c r="HL111" s="534"/>
      <c r="HM111" s="534"/>
      <c r="HN111" s="534"/>
      <c r="HO111" s="534"/>
      <c r="HP111" s="534"/>
      <c r="HQ111" s="534"/>
      <c r="HR111" s="534"/>
      <c r="HS111" s="534"/>
      <c r="HT111" s="534"/>
      <c r="HU111" s="534"/>
      <c r="HV111" s="534"/>
      <c r="HW111" s="534"/>
      <c r="HX111" s="534"/>
      <c r="HY111" s="534"/>
      <c r="HZ111" s="534"/>
      <c r="IA111" s="534"/>
      <c r="IB111" s="534"/>
      <c r="IC111" s="534"/>
      <c r="ID111" s="534"/>
      <c r="IE111" s="534"/>
      <c r="IF111" s="534"/>
      <c r="IG111" s="534"/>
      <c r="IH111" s="534"/>
      <c r="II111" s="534"/>
      <c r="IJ111" s="534"/>
      <c r="IK111" s="534"/>
      <c r="IL111" s="534"/>
    </row>
    <row r="112" spans="1:246" s="444" customFormat="1" ht="20.100000000000001" customHeight="1">
      <c r="A112" s="469"/>
      <c r="B112" s="458"/>
      <c r="C112" s="458"/>
      <c r="D112" s="458"/>
      <c r="E112" s="446"/>
      <c r="F112" s="466" t="s">
        <v>2658</v>
      </c>
      <c r="G112" s="534"/>
      <c r="H112" s="534"/>
      <c r="I112" s="534"/>
      <c r="J112" s="534"/>
      <c r="K112" s="534"/>
      <c r="L112" s="534"/>
      <c r="M112" s="534"/>
      <c r="N112" s="534"/>
      <c r="O112" s="534"/>
      <c r="P112" s="534"/>
      <c r="Q112" s="534"/>
      <c r="R112" s="534"/>
      <c r="S112" s="534"/>
      <c r="T112" s="534"/>
      <c r="U112" s="534"/>
      <c r="V112" s="534"/>
      <c r="W112" s="534"/>
      <c r="X112" s="534"/>
      <c r="Y112" s="534"/>
      <c r="Z112" s="534"/>
      <c r="AA112" s="534"/>
      <c r="AB112" s="534"/>
      <c r="AC112" s="534"/>
      <c r="AD112" s="534"/>
      <c r="AE112" s="534"/>
      <c r="AF112" s="534"/>
      <c r="AG112" s="534"/>
      <c r="AH112" s="534"/>
      <c r="AI112" s="534"/>
      <c r="AJ112" s="534"/>
      <c r="AK112" s="534"/>
      <c r="AL112" s="534"/>
      <c r="AM112" s="534"/>
      <c r="AN112" s="534"/>
      <c r="AO112" s="534"/>
      <c r="AP112" s="534"/>
      <c r="AQ112" s="534"/>
      <c r="AR112" s="534"/>
      <c r="AS112" s="534"/>
      <c r="AT112" s="534"/>
      <c r="AU112" s="534"/>
      <c r="AV112" s="534"/>
      <c r="AW112" s="534"/>
      <c r="AX112" s="534"/>
      <c r="AY112" s="534"/>
      <c r="AZ112" s="534"/>
      <c r="BA112" s="534"/>
      <c r="BB112" s="534"/>
      <c r="BC112" s="534"/>
      <c r="BD112" s="534"/>
      <c r="BE112" s="534"/>
      <c r="BF112" s="534"/>
      <c r="BG112" s="534"/>
      <c r="BH112" s="534"/>
      <c r="BI112" s="534"/>
      <c r="BJ112" s="534"/>
      <c r="BK112" s="534"/>
      <c r="BL112" s="534"/>
      <c r="BM112" s="534"/>
      <c r="BN112" s="534"/>
      <c r="BO112" s="534"/>
      <c r="BP112" s="534"/>
      <c r="BQ112" s="534"/>
      <c r="BR112" s="534"/>
      <c r="BS112" s="534"/>
      <c r="BT112" s="534"/>
      <c r="BU112" s="534"/>
      <c r="BV112" s="534"/>
      <c r="BW112" s="534"/>
      <c r="BX112" s="534"/>
      <c r="BY112" s="534"/>
      <c r="BZ112" s="534"/>
      <c r="CA112" s="534"/>
      <c r="CB112" s="534"/>
      <c r="CC112" s="534"/>
      <c r="CD112" s="534"/>
      <c r="CE112" s="534"/>
      <c r="CF112" s="534"/>
      <c r="CG112" s="534"/>
      <c r="CH112" s="534"/>
      <c r="CI112" s="534"/>
      <c r="CJ112" s="534"/>
      <c r="CK112" s="534"/>
      <c r="CL112" s="534"/>
      <c r="CM112" s="534"/>
      <c r="CN112" s="534"/>
      <c r="CO112" s="534"/>
      <c r="CP112" s="534"/>
      <c r="CQ112" s="534"/>
      <c r="CR112" s="534"/>
      <c r="CS112" s="534"/>
      <c r="CT112" s="534"/>
      <c r="CU112" s="534"/>
      <c r="CV112" s="534"/>
      <c r="CW112" s="534"/>
      <c r="CX112" s="534"/>
      <c r="CY112" s="534"/>
      <c r="CZ112" s="534"/>
      <c r="DA112" s="534"/>
      <c r="DB112" s="534"/>
      <c r="DC112" s="534"/>
      <c r="DD112" s="534"/>
      <c r="DE112" s="534"/>
      <c r="DF112" s="534"/>
      <c r="DG112" s="534"/>
      <c r="DH112" s="534"/>
      <c r="DI112" s="534"/>
      <c r="DJ112" s="534"/>
      <c r="DK112" s="534"/>
      <c r="DL112" s="534"/>
      <c r="DM112" s="534"/>
      <c r="DN112" s="534"/>
      <c r="DO112" s="534"/>
      <c r="DP112" s="534"/>
      <c r="DQ112" s="534"/>
      <c r="DR112" s="534"/>
      <c r="DS112" s="534"/>
      <c r="DT112" s="534"/>
      <c r="DU112" s="534"/>
      <c r="DV112" s="534"/>
      <c r="DW112" s="534"/>
      <c r="DX112" s="534"/>
      <c r="DY112" s="534"/>
      <c r="DZ112" s="534"/>
      <c r="EA112" s="534"/>
      <c r="EB112" s="534"/>
      <c r="EC112" s="534"/>
      <c r="ED112" s="534"/>
      <c r="EE112" s="534"/>
      <c r="EF112" s="534"/>
      <c r="EG112" s="534"/>
      <c r="EH112" s="534"/>
      <c r="EI112" s="534"/>
      <c r="EJ112" s="534"/>
      <c r="EK112" s="534"/>
      <c r="EL112" s="534"/>
      <c r="EM112" s="534"/>
      <c r="EN112" s="534"/>
      <c r="EO112" s="534"/>
      <c r="EP112" s="534"/>
      <c r="EQ112" s="534"/>
      <c r="ER112" s="534"/>
      <c r="ES112" s="534"/>
      <c r="ET112" s="534"/>
      <c r="EU112" s="534"/>
      <c r="EV112" s="534"/>
      <c r="EW112" s="534"/>
      <c r="EX112" s="534"/>
      <c r="EY112" s="534"/>
      <c r="EZ112" s="534"/>
      <c r="FA112" s="534"/>
      <c r="FB112" s="534"/>
      <c r="FC112" s="534"/>
      <c r="FD112" s="534"/>
      <c r="FE112" s="534"/>
      <c r="FF112" s="534"/>
      <c r="FG112" s="534"/>
      <c r="FH112" s="534"/>
      <c r="FI112" s="534"/>
      <c r="FJ112" s="534"/>
      <c r="FK112" s="534"/>
      <c r="FL112" s="534"/>
      <c r="FM112" s="534"/>
      <c r="FN112" s="534"/>
      <c r="FO112" s="534"/>
      <c r="FP112" s="534"/>
      <c r="FQ112" s="534"/>
      <c r="FR112" s="534"/>
      <c r="FS112" s="534"/>
      <c r="FT112" s="534"/>
      <c r="FU112" s="534"/>
      <c r="FV112" s="534"/>
      <c r="FW112" s="534"/>
      <c r="FX112" s="534"/>
      <c r="FY112" s="534"/>
      <c r="FZ112" s="534"/>
      <c r="GA112" s="534"/>
      <c r="GB112" s="534"/>
      <c r="GC112" s="534"/>
      <c r="GD112" s="534"/>
      <c r="GE112" s="534"/>
      <c r="GF112" s="534"/>
      <c r="GG112" s="534"/>
      <c r="GH112" s="534"/>
      <c r="GI112" s="534"/>
      <c r="GJ112" s="534"/>
      <c r="GK112" s="534"/>
      <c r="GL112" s="534"/>
      <c r="GM112" s="534"/>
      <c r="GN112" s="534"/>
      <c r="GO112" s="534"/>
      <c r="GP112" s="534"/>
      <c r="GQ112" s="534"/>
      <c r="GR112" s="534"/>
      <c r="GS112" s="534"/>
      <c r="GT112" s="534"/>
      <c r="GU112" s="534"/>
      <c r="GV112" s="534"/>
      <c r="GW112" s="534"/>
      <c r="GX112" s="534"/>
      <c r="GY112" s="534"/>
      <c r="GZ112" s="534"/>
      <c r="HA112" s="534"/>
      <c r="HB112" s="534"/>
      <c r="HC112" s="534"/>
      <c r="HD112" s="534"/>
      <c r="HE112" s="534"/>
      <c r="HF112" s="534"/>
      <c r="HG112" s="534"/>
      <c r="HH112" s="534"/>
      <c r="HI112" s="534"/>
      <c r="HJ112" s="534"/>
      <c r="HK112" s="534"/>
      <c r="HL112" s="534"/>
      <c r="HM112" s="534"/>
      <c r="HN112" s="534"/>
      <c r="HO112" s="534"/>
      <c r="HP112" s="534"/>
      <c r="HQ112" s="534"/>
      <c r="HR112" s="534"/>
      <c r="HS112" s="534"/>
      <c r="HT112" s="534"/>
      <c r="HU112" s="534"/>
      <c r="HV112" s="534"/>
      <c r="HW112" s="534"/>
      <c r="HX112" s="534"/>
      <c r="HY112" s="534"/>
      <c r="HZ112" s="534"/>
      <c r="IA112" s="534"/>
      <c r="IB112" s="534"/>
      <c r="IC112" s="534"/>
      <c r="ID112" s="534"/>
      <c r="IE112" s="534"/>
      <c r="IF112" s="534"/>
      <c r="IG112" s="534"/>
      <c r="IH112" s="534"/>
      <c r="II112" s="534"/>
      <c r="IJ112" s="534"/>
      <c r="IK112" s="534"/>
      <c r="IL112" s="534"/>
    </row>
    <row r="113" spans="1:246" s="444" customFormat="1" ht="21.75" customHeight="1">
      <c r="A113" s="470"/>
      <c r="B113" s="463"/>
      <c r="C113" s="463"/>
      <c r="D113" s="463"/>
      <c r="E113" s="464"/>
      <c r="F113" s="540"/>
      <c r="G113" s="534"/>
      <c r="H113" s="534"/>
      <c r="I113" s="534"/>
      <c r="J113" s="534"/>
      <c r="K113" s="534"/>
      <c r="L113" s="534"/>
      <c r="M113" s="534"/>
      <c r="N113" s="534"/>
      <c r="O113" s="534"/>
      <c r="P113" s="534"/>
      <c r="Q113" s="534"/>
      <c r="R113" s="534"/>
      <c r="S113" s="534"/>
      <c r="T113" s="534"/>
      <c r="U113" s="534"/>
      <c r="V113" s="534"/>
      <c r="W113" s="534"/>
      <c r="X113" s="534"/>
      <c r="Y113" s="534"/>
      <c r="Z113" s="534"/>
      <c r="AA113" s="534"/>
      <c r="AB113" s="534"/>
      <c r="AC113" s="534"/>
      <c r="AD113" s="534"/>
      <c r="AE113" s="534"/>
      <c r="AF113" s="534"/>
      <c r="AG113" s="534"/>
      <c r="AH113" s="534"/>
      <c r="AI113" s="534"/>
      <c r="AJ113" s="534"/>
      <c r="AK113" s="534"/>
      <c r="AL113" s="534"/>
      <c r="AM113" s="534"/>
      <c r="AN113" s="534"/>
      <c r="AO113" s="534"/>
      <c r="AP113" s="534"/>
      <c r="AQ113" s="534"/>
      <c r="AR113" s="534"/>
      <c r="AS113" s="534"/>
      <c r="AT113" s="534"/>
      <c r="AU113" s="534"/>
      <c r="AV113" s="534"/>
      <c r="AW113" s="534"/>
      <c r="AX113" s="534"/>
      <c r="AY113" s="534"/>
      <c r="AZ113" s="534"/>
      <c r="BA113" s="534"/>
      <c r="BB113" s="534"/>
      <c r="BC113" s="534"/>
      <c r="BD113" s="534"/>
      <c r="BE113" s="534"/>
      <c r="BF113" s="534"/>
      <c r="BG113" s="534"/>
      <c r="BH113" s="534"/>
      <c r="BI113" s="534"/>
      <c r="BJ113" s="534"/>
      <c r="BK113" s="534"/>
      <c r="BL113" s="534"/>
      <c r="BM113" s="534"/>
      <c r="BN113" s="534"/>
      <c r="BO113" s="534"/>
      <c r="BP113" s="534"/>
      <c r="BQ113" s="534"/>
      <c r="BR113" s="534"/>
      <c r="BS113" s="534"/>
      <c r="BT113" s="534"/>
      <c r="BU113" s="534"/>
      <c r="BV113" s="534"/>
      <c r="BW113" s="534"/>
      <c r="BX113" s="534"/>
      <c r="BY113" s="534"/>
      <c r="BZ113" s="534"/>
      <c r="CA113" s="534"/>
      <c r="CB113" s="534"/>
      <c r="CC113" s="534"/>
      <c r="CD113" s="534"/>
      <c r="CE113" s="534"/>
      <c r="CF113" s="534"/>
      <c r="CG113" s="534"/>
      <c r="CH113" s="534"/>
      <c r="CI113" s="534"/>
      <c r="CJ113" s="534"/>
      <c r="CK113" s="534"/>
      <c r="CL113" s="534"/>
      <c r="CM113" s="534"/>
      <c r="CN113" s="534"/>
      <c r="CO113" s="534"/>
      <c r="CP113" s="534"/>
      <c r="CQ113" s="534"/>
      <c r="CR113" s="534"/>
      <c r="CS113" s="534"/>
      <c r="CT113" s="534"/>
      <c r="CU113" s="534"/>
      <c r="CV113" s="534"/>
      <c r="CW113" s="534"/>
      <c r="CX113" s="534"/>
      <c r="CY113" s="534"/>
      <c r="CZ113" s="534"/>
      <c r="DA113" s="534"/>
      <c r="DB113" s="534"/>
      <c r="DC113" s="534"/>
      <c r="DD113" s="534"/>
      <c r="DE113" s="534"/>
      <c r="DF113" s="534"/>
      <c r="DG113" s="534"/>
      <c r="DH113" s="534"/>
      <c r="DI113" s="534"/>
      <c r="DJ113" s="534"/>
      <c r="DK113" s="534"/>
      <c r="DL113" s="534"/>
      <c r="DM113" s="534"/>
      <c r="DN113" s="534"/>
      <c r="DO113" s="534"/>
      <c r="DP113" s="534"/>
      <c r="DQ113" s="534"/>
      <c r="DR113" s="534"/>
      <c r="DS113" s="534"/>
      <c r="DT113" s="534"/>
      <c r="DU113" s="534"/>
      <c r="DV113" s="534"/>
      <c r="DW113" s="534"/>
      <c r="DX113" s="534"/>
      <c r="DY113" s="534"/>
      <c r="DZ113" s="534"/>
      <c r="EA113" s="534"/>
      <c r="EB113" s="534"/>
      <c r="EC113" s="534"/>
      <c r="ED113" s="534"/>
      <c r="EE113" s="534"/>
      <c r="EF113" s="534"/>
      <c r="EG113" s="534"/>
      <c r="EH113" s="534"/>
      <c r="EI113" s="534"/>
      <c r="EJ113" s="534"/>
      <c r="EK113" s="534"/>
      <c r="EL113" s="534"/>
      <c r="EM113" s="534"/>
      <c r="EN113" s="534"/>
      <c r="EO113" s="534"/>
      <c r="EP113" s="534"/>
      <c r="EQ113" s="534"/>
      <c r="ER113" s="534"/>
      <c r="ES113" s="534"/>
      <c r="ET113" s="534"/>
      <c r="EU113" s="534"/>
      <c r="EV113" s="534"/>
      <c r="EW113" s="534"/>
      <c r="EX113" s="534"/>
      <c r="EY113" s="534"/>
      <c r="EZ113" s="534"/>
      <c r="FA113" s="534"/>
      <c r="FB113" s="534"/>
      <c r="FC113" s="534"/>
      <c r="FD113" s="534"/>
      <c r="FE113" s="534"/>
      <c r="FF113" s="534"/>
      <c r="FG113" s="534"/>
      <c r="FH113" s="534"/>
      <c r="FI113" s="534"/>
      <c r="FJ113" s="534"/>
      <c r="FK113" s="534"/>
      <c r="FL113" s="534"/>
      <c r="FM113" s="534"/>
      <c r="FN113" s="534"/>
      <c r="FO113" s="534"/>
      <c r="FP113" s="534"/>
      <c r="FQ113" s="534"/>
      <c r="FR113" s="534"/>
      <c r="FS113" s="534"/>
      <c r="FT113" s="534"/>
      <c r="FU113" s="534"/>
      <c r="FV113" s="534"/>
      <c r="FW113" s="534"/>
      <c r="FX113" s="534"/>
      <c r="FY113" s="534"/>
      <c r="FZ113" s="534"/>
      <c r="GA113" s="534"/>
      <c r="GB113" s="534"/>
      <c r="GC113" s="534"/>
      <c r="GD113" s="534"/>
      <c r="GE113" s="534"/>
      <c r="GF113" s="534"/>
      <c r="GG113" s="534"/>
      <c r="GH113" s="534"/>
      <c r="GI113" s="534"/>
      <c r="GJ113" s="534"/>
      <c r="GK113" s="534"/>
      <c r="GL113" s="534"/>
      <c r="GM113" s="534"/>
      <c r="GN113" s="534"/>
      <c r="GO113" s="534"/>
      <c r="GP113" s="534"/>
      <c r="GQ113" s="534"/>
      <c r="GR113" s="534"/>
      <c r="GS113" s="534"/>
      <c r="GT113" s="534"/>
      <c r="GU113" s="534"/>
      <c r="GV113" s="534"/>
      <c r="GW113" s="534"/>
      <c r="GX113" s="534"/>
      <c r="GY113" s="534"/>
      <c r="GZ113" s="534"/>
      <c r="HA113" s="534"/>
      <c r="HB113" s="534"/>
      <c r="HC113" s="534"/>
      <c r="HD113" s="534"/>
      <c r="HE113" s="534"/>
      <c r="HF113" s="534"/>
      <c r="HG113" s="534"/>
      <c r="HH113" s="534"/>
      <c r="HI113" s="534"/>
      <c r="HJ113" s="534"/>
      <c r="HK113" s="534"/>
      <c r="HL113" s="534"/>
      <c r="HM113" s="534"/>
      <c r="HN113" s="534"/>
      <c r="HO113" s="534"/>
      <c r="HP113" s="534"/>
      <c r="HQ113" s="534"/>
      <c r="HR113" s="534"/>
      <c r="HS113" s="534"/>
      <c r="HT113" s="534"/>
      <c r="HU113" s="534"/>
      <c r="HV113" s="534"/>
      <c r="HW113" s="534"/>
      <c r="HX113" s="534"/>
      <c r="HY113" s="534"/>
      <c r="HZ113" s="534"/>
      <c r="IA113" s="534"/>
      <c r="IB113" s="534"/>
      <c r="IC113" s="534"/>
      <c r="ID113" s="534"/>
      <c r="IE113" s="534"/>
      <c r="IF113" s="534"/>
      <c r="IG113" s="534"/>
      <c r="IH113" s="534"/>
      <c r="II113" s="534"/>
      <c r="IJ113" s="534"/>
      <c r="IK113" s="534"/>
      <c r="IL113" s="534"/>
    </row>
    <row r="114" spans="1:246" s="444" customFormat="1" ht="20.100000000000001" customHeight="1">
      <c r="A114" s="457"/>
      <c r="B114" s="458"/>
      <c r="C114" s="458"/>
      <c r="D114" s="458"/>
      <c r="E114" s="446">
        <f>E116+E130+E123</f>
        <v>6330</v>
      </c>
      <c r="F114" s="539" t="s">
        <v>2471</v>
      </c>
      <c r="G114" s="534"/>
      <c r="H114" s="534"/>
      <c r="I114" s="534"/>
      <c r="J114" s="534"/>
      <c r="K114" s="534"/>
      <c r="L114" s="534"/>
      <c r="M114" s="534"/>
      <c r="N114" s="534"/>
      <c r="O114" s="534"/>
      <c r="P114" s="534"/>
      <c r="Q114" s="534"/>
      <c r="R114" s="534"/>
      <c r="S114" s="534"/>
      <c r="T114" s="534"/>
      <c r="U114" s="534"/>
      <c r="V114" s="534"/>
      <c r="W114" s="534"/>
      <c r="X114" s="534"/>
      <c r="Y114" s="534"/>
      <c r="Z114" s="534"/>
      <c r="AA114" s="534"/>
      <c r="AB114" s="534"/>
      <c r="AC114" s="534"/>
      <c r="AD114" s="534"/>
      <c r="AE114" s="534"/>
      <c r="AF114" s="534"/>
      <c r="AG114" s="534"/>
      <c r="AH114" s="534"/>
      <c r="AI114" s="534"/>
      <c r="AJ114" s="534"/>
      <c r="AK114" s="534"/>
      <c r="AL114" s="534"/>
      <c r="AM114" s="534"/>
      <c r="AN114" s="534"/>
      <c r="AO114" s="534"/>
      <c r="AP114" s="534"/>
      <c r="AQ114" s="534"/>
      <c r="AR114" s="534"/>
      <c r="AS114" s="534"/>
      <c r="AT114" s="534"/>
      <c r="AU114" s="534"/>
      <c r="AV114" s="534"/>
      <c r="AW114" s="534"/>
      <c r="AX114" s="534"/>
      <c r="AY114" s="534"/>
      <c r="AZ114" s="534"/>
      <c r="BA114" s="534"/>
      <c r="BB114" s="534"/>
      <c r="BC114" s="534"/>
      <c r="BD114" s="534"/>
      <c r="BE114" s="534"/>
      <c r="BF114" s="534"/>
      <c r="BG114" s="534"/>
      <c r="BH114" s="534"/>
      <c r="BI114" s="534"/>
      <c r="BJ114" s="534"/>
      <c r="BK114" s="534"/>
      <c r="BL114" s="534"/>
      <c r="BM114" s="534"/>
      <c r="BN114" s="534"/>
      <c r="BO114" s="534"/>
      <c r="BP114" s="534"/>
      <c r="BQ114" s="534"/>
      <c r="BR114" s="534"/>
      <c r="BS114" s="534"/>
      <c r="BT114" s="534"/>
      <c r="BU114" s="534"/>
      <c r="BV114" s="534"/>
      <c r="BW114" s="534"/>
      <c r="BX114" s="534"/>
      <c r="BY114" s="534"/>
      <c r="BZ114" s="534"/>
      <c r="CA114" s="534"/>
      <c r="CB114" s="534"/>
      <c r="CC114" s="534"/>
      <c r="CD114" s="534"/>
      <c r="CE114" s="534"/>
      <c r="CF114" s="534"/>
      <c r="CG114" s="534"/>
      <c r="CH114" s="534"/>
      <c r="CI114" s="534"/>
      <c r="CJ114" s="534"/>
      <c r="CK114" s="534"/>
      <c r="CL114" s="534"/>
      <c r="CM114" s="534"/>
      <c r="CN114" s="534"/>
      <c r="CO114" s="534"/>
      <c r="CP114" s="534"/>
      <c r="CQ114" s="534"/>
      <c r="CR114" s="534"/>
      <c r="CS114" s="534"/>
      <c r="CT114" s="534"/>
      <c r="CU114" s="534"/>
      <c r="CV114" s="534"/>
      <c r="CW114" s="534"/>
      <c r="CX114" s="534"/>
      <c r="CY114" s="534"/>
      <c r="CZ114" s="534"/>
      <c r="DA114" s="534"/>
      <c r="DB114" s="534"/>
      <c r="DC114" s="534"/>
      <c r="DD114" s="534"/>
      <c r="DE114" s="534"/>
      <c r="DF114" s="534"/>
      <c r="DG114" s="534"/>
      <c r="DH114" s="534"/>
      <c r="DI114" s="534"/>
      <c r="DJ114" s="534"/>
      <c r="DK114" s="534"/>
      <c r="DL114" s="534"/>
      <c r="DM114" s="534"/>
      <c r="DN114" s="534"/>
      <c r="DO114" s="534"/>
      <c r="DP114" s="534"/>
      <c r="DQ114" s="534"/>
      <c r="DR114" s="534"/>
      <c r="DS114" s="534"/>
      <c r="DT114" s="534"/>
      <c r="DU114" s="534"/>
      <c r="DV114" s="534"/>
      <c r="DW114" s="534"/>
      <c r="DX114" s="534"/>
      <c r="DY114" s="534"/>
      <c r="DZ114" s="534"/>
      <c r="EA114" s="534"/>
      <c r="EB114" s="534"/>
      <c r="EC114" s="534"/>
      <c r="ED114" s="534"/>
      <c r="EE114" s="534"/>
      <c r="EF114" s="534"/>
      <c r="EG114" s="534"/>
      <c r="EH114" s="534"/>
      <c r="EI114" s="534"/>
      <c r="EJ114" s="534"/>
      <c r="EK114" s="534"/>
      <c r="EL114" s="534"/>
      <c r="EM114" s="534"/>
      <c r="EN114" s="534"/>
      <c r="EO114" s="534"/>
      <c r="EP114" s="534"/>
      <c r="EQ114" s="534"/>
      <c r="ER114" s="534"/>
      <c r="ES114" s="534"/>
      <c r="ET114" s="534"/>
      <c r="EU114" s="534"/>
      <c r="EV114" s="534"/>
      <c r="EW114" s="534"/>
      <c r="EX114" s="534"/>
      <c r="EY114" s="534"/>
      <c r="EZ114" s="534"/>
      <c r="FA114" s="534"/>
      <c r="FB114" s="534"/>
      <c r="FC114" s="534"/>
      <c r="FD114" s="534"/>
      <c r="FE114" s="534"/>
      <c r="FF114" s="534"/>
      <c r="FG114" s="534"/>
      <c r="FH114" s="534"/>
      <c r="FI114" s="534"/>
      <c r="FJ114" s="534"/>
      <c r="FK114" s="534"/>
      <c r="FL114" s="534"/>
      <c r="FM114" s="534"/>
      <c r="FN114" s="534"/>
      <c r="FO114" s="534"/>
      <c r="FP114" s="534"/>
      <c r="FQ114" s="534"/>
      <c r="FR114" s="534"/>
      <c r="FS114" s="534"/>
      <c r="FT114" s="534"/>
      <c r="FU114" s="534"/>
      <c r="FV114" s="534"/>
      <c r="FW114" s="534"/>
      <c r="FX114" s="534"/>
      <c r="FY114" s="534"/>
      <c r="FZ114" s="534"/>
      <c r="GA114" s="534"/>
      <c r="GB114" s="534"/>
      <c r="GC114" s="534"/>
      <c r="GD114" s="534"/>
      <c r="GE114" s="534"/>
      <c r="GF114" s="534"/>
      <c r="GG114" s="534"/>
      <c r="GH114" s="534"/>
      <c r="GI114" s="534"/>
      <c r="GJ114" s="534"/>
      <c r="GK114" s="534"/>
      <c r="GL114" s="534"/>
      <c r="GM114" s="534"/>
      <c r="GN114" s="534"/>
      <c r="GO114" s="534"/>
      <c r="GP114" s="534"/>
      <c r="GQ114" s="534"/>
      <c r="GR114" s="534"/>
      <c r="GS114" s="534"/>
      <c r="GT114" s="534"/>
      <c r="GU114" s="534"/>
      <c r="GV114" s="534"/>
      <c r="GW114" s="534"/>
      <c r="GX114" s="534"/>
      <c r="GY114" s="534"/>
      <c r="GZ114" s="534"/>
      <c r="HA114" s="534"/>
      <c r="HB114" s="534"/>
      <c r="HC114" s="534"/>
      <c r="HD114" s="534"/>
      <c r="HE114" s="534"/>
      <c r="HF114" s="534"/>
      <c r="HG114" s="534"/>
      <c r="HH114" s="534"/>
      <c r="HI114" s="534"/>
      <c r="HJ114" s="534"/>
      <c r="HK114" s="534"/>
      <c r="HL114" s="534"/>
      <c r="HM114" s="534"/>
      <c r="HN114" s="534"/>
      <c r="HO114" s="534"/>
      <c r="HP114" s="534"/>
      <c r="HQ114" s="534"/>
      <c r="HR114" s="534"/>
      <c r="HS114" s="534"/>
      <c r="HT114" s="534"/>
      <c r="HU114" s="534"/>
      <c r="HV114" s="534"/>
      <c r="HW114" s="534"/>
      <c r="HX114" s="534"/>
      <c r="HY114" s="534"/>
      <c r="HZ114" s="534"/>
      <c r="IA114" s="534"/>
      <c r="IB114" s="534"/>
      <c r="IC114" s="534"/>
      <c r="ID114" s="534"/>
      <c r="IE114" s="534"/>
      <c r="IF114" s="534"/>
      <c r="IG114" s="534"/>
      <c r="IH114" s="534"/>
      <c r="II114" s="534"/>
      <c r="IJ114" s="534"/>
      <c r="IK114" s="534"/>
      <c r="IL114" s="534"/>
    </row>
    <row r="115" spans="1:246" s="444" customFormat="1" ht="20.100000000000001" customHeight="1">
      <c r="A115" s="457"/>
      <c r="B115" s="458"/>
      <c r="C115" s="458"/>
      <c r="D115" s="458"/>
      <c r="E115" s="446"/>
      <c r="F115" s="449"/>
      <c r="G115" s="534"/>
      <c r="H115" s="534"/>
      <c r="I115" s="534"/>
      <c r="J115" s="534"/>
      <c r="K115" s="534"/>
      <c r="L115" s="534"/>
      <c r="M115" s="534"/>
      <c r="N115" s="534"/>
      <c r="O115" s="534"/>
      <c r="P115" s="534"/>
      <c r="Q115" s="534"/>
      <c r="R115" s="534"/>
      <c r="S115" s="534"/>
      <c r="T115" s="534"/>
      <c r="U115" s="534"/>
      <c r="V115" s="534"/>
      <c r="W115" s="534"/>
      <c r="X115" s="534"/>
      <c r="Y115" s="534"/>
      <c r="Z115" s="534"/>
      <c r="AA115" s="534"/>
      <c r="AB115" s="534"/>
      <c r="AC115" s="534"/>
      <c r="AD115" s="534"/>
      <c r="AE115" s="534"/>
      <c r="AF115" s="534"/>
      <c r="AG115" s="534"/>
      <c r="AH115" s="534"/>
      <c r="AI115" s="534"/>
      <c r="AJ115" s="534"/>
      <c r="AK115" s="534"/>
      <c r="AL115" s="534"/>
      <c r="AM115" s="534"/>
      <c r="AN115" s="534"/>
      <c r="AO115" s="534"/>
      <c r="AP115" s="534"/>
      <c r="AQ115" s="534"/>
      <c r="AR115" s="534"/>
      <c r="AS115" s="534"/>
      <c r="AT115" s="534"/>
      <c r="AU115" s="534"/>
      <c r="AV115" s="534"/>
      <c r="AW115" s="534"/>
      <c r="AX115" s="534"/>
      <c r="AY115" s="534"/>
      <c r="AZ115" s="534"/>
      <c r="BA115" s="534"/>
      <c r="BB115" s="534"/>
      <c r="BC115" s="534"/>
      <c r="BD115" s="534"/>
      <c r="BE115" s="534"/>
      <c r="BF115" s="534"/>
      <c r="BG115" s="534"/>
      <c r="BH115" s="534"/>
      <c r="BI115" s="534"/>
      <c r="BJ115" s="534"/>
      <c r="BK115" s="534"/>
      <c r="BL115" s="534"/>
      <c r="BM115" s="534"/>
      <c r="BN115" s="534"/>
      <c r="BO115" s="534"/>
      <c r="BP115" s="534"/>
      <c r="BQ115" s="534"/>
      <c r="BR115" s="534"/>
      <c r="BS115" s="534"/>
      <c r="BT115" s="534"/>
      <c r="BU115" s="534"/>
      <c r="BV115" s="534"/>
      <c r="BW115" s="534"/>
      <c r="BX115" s="534"/>
      <c r="BY115" s="534"/>
      <c r="BZ115" s="534"/>
      <c r="CA115" s="534"/>
      <c r="CB115" s="534"/>
      <c r="CC115" s="534"/>
      <c r="CD115" s="534"/>
      <c r="CE115" s="534"/>
      <c r="CF115" s="534"/>
      <c r="CG115" s="534"/>
      <c r="CH115" s="534"/>
      <c r="CI115" s="534"/>
      <c r="CJ115" s="534"/>
      <c r="CK115" s="534"/>
      <c r="CL115" s="534"/>
      <c r="CM115" s="534"/>
      <c r="CN115" s="534"/>
      <c r="CO115" s="534"/>
      <c r="CP115" s="534"/>
      <c r="CQ115" s="534"/>
      <c r="CR115" s="534"/>
      <c r="CS115" s="534"/>
      <c r="CT115" s="534"/>
      <c r="CU115" s="534"/>
      <c r="CV115" s="534"/>
      <c r="CW115" s="534"/>
      <c r="CX115" s="534"/>
      <c r="CY115" s="534"/>
      <c r="CZ115" s="534"/>
      <c r="DA115" s="534"/>
      <c r="DB115" s="534"/>
      <c r="DC115" s="534"/>
      <c r="DD115" s="534"/>
      <c r="DE115" s="534"/>
      <c r="DF115" s="534"/>
      <c r="DG115" s="534"/>
      <c r="DH115" s="534"/>
      <c r="DI115" s="534"/>
      <c r="DJ115" s="534"/>
      <c r="DK115" s="534"/>
      <c r="DL115" s="534"/>
      <c r="DM115" s="534"/>
      <c r="DN115" s="534"/>
      <c r="DO115" s="534"/>
      <c r="DP115" s="534"/>
      <c r="DQ115" s="534"/>
      <c r="DR115" s="534"/>
      <c r="DS115" s="534"/>
      <c r="DT115" s="534"/>
      <c r="DU115" s="534"/>
      <c r="DV115" s="534"/>
      <c r="DW115" s="534"/>
      <c r="DX115" s="534"/>
      <c r="DY115" s="534"/>
      <c r="DZ115" s="534"/>
      <c r="EA115" s="534"/>
      <c r="EB115" s="534"/>
      <c r="EC115" s="534"/>
      <c r="ED115" s="534"/>
      <c r="EE115" s="534"/>
      <c r="EF115" s="534"/>
      <c r="EG115" s="534"/>
      <c r="EH115" s="534"/>
      <c r="EI115" s="534"/>
      <c r="EJ115" s="534"/>
      <c r="EK115" s="534"/>
      <c r="EL115" s="534"/>
      <c r="EM115" s="534"/>
      <c r="EN115" s="534"/>
      <c r="EO115" s="534"/>
      <c r="EP115" s="534"/>
      <c r="EQ115" s="534"/>
      <c r="ER115" s="534"/>
      <c r="ES115" s="534"/>
      <c r="ET115" s="534"/>
      <c r="EU115" s="534"/>
      <c r="EV115" s="534"/>
      <c r="EW115" s="534"/>
      <c r="EX115" s="534"/>
      <c r="EY115" s="534"/>
      <c r="EZ115" s="534"/>
      <c r="FA115" s="534"/>
      <c r="FB115" s="534"/>
      <c r="FC115" s="534"/>
      <c r="FD115" s="534"/>
      <c r="FE115" s="534"/>
      <c r="FF115" s="534"/>
      <c r="FG115" s="534"/>
      <c r="FH115" s="534"/>
      <c r="FI115" s="534"/>
      <c r="FJ115" s="534"/>
      <c r="FK115" s="534"/>
      <c r="FL115" s="534"/>
      <c r="FM115" s="534"/>
      <c r="FN115" s="534"/>
      <c r="FO115" s="534"/>
      <c r="FP115" s="534"/>
      <c r="FQ115" s="534"/>
      <c r="FR115" s="534"/>
      <c r="FS115" s="534"/>
      <c r="FT115" s="534"/>
      <c r="FU115" s="534"/>
      <c r="FV115" s="534"/>
      <c r="FW115" s="534"/>
      <c r="FX115" s="534"/>
      <c r="FY115" s="534"/>
      <c r="FZ115" s="534"/>
      <c r="GA115" s="534"/>
      <c r="GB115" s="534"/>
      <c r="GC115" s="534"/>
      <c r="GD115" s="534"/>
      <c r="GE115" s="534"/>
      <c r="GF115" s="534"/>
      <c r="GG115" s="534"/>
      <c r="GH115" s="534"/>
      <c r="GI115" s="534"/>
      <c r="GJ115" s="534"/>
      <c r="GK115" s="534"/>
      <c r="GL115" s="534"/>
      <c r="GM115" s="534"/>
      <c r="GN115" s="534"/>
      <c r="GO115" s="534"/>
      <c r="GP115" s="534"/>
      <c r="GQ115" s="534"/>
      <c r="GR115" s="534"/>
      <c r="GS115" s="534"/>
      <c r="GT115" s="534"/>
      <c r="GU115" s="534"/>
      <c r="GV115" s="534"/>
      <c r="GW115" s="534"/>
      <c r="GX115" s="534"/>
      <c r="GY115" s="534"/>
      <c r="GZ115" s="534"/>
      <c r="HA115" s="534"/>
      <c r="HB115" s="534"/>
      <c r="HC115" s="534"/>
      <c r="HD115" s="534"/>
      <c r="HE115" s="534"/>
      <c r="HF115" s="534"/>
      <c r="HG115" s="534"/>
      <c r="HH115" s="534"/>
      <c r="HI115" s="534"/>
      <c r="HJ115" s="534"/>
      <c r="HK115" s="534"/>
      <c r="HL115" s="534"/>
      <c r="HM115" s="534"/>
      <c r="HN115" s="534"/>
      <c r="HO115" s="534"/>
      <c r="HP115" s="534"/>
      <c r="HQ115" s="534"/>
      <c r="HR115" s="534"/>
      <c r="HS115" s="534"/>
      <c r="HT115" s="534"/>
      <c r="HU115" s="534"/>
      <c r="HV115" s="534"/>
      <c r="HW115" s="534"/>
      <c r="HX115" s="534"/>
      <c r="HY115" s="534"/>
      <c r="HZ115" s="534"/>
      <c r="IA115" s="534"/>
      <c r="IB115" s="534"/>
      <c r="IC115" s="534"/>
      <c r="ID115" s="534"/>
      <c r="IE115" s="534"/>
      <c r="IF115" s="534"/>
      <c r="IG115" s="534"/>
      <c r="IH115" s="534"/>
      <c r="II115" s="534"/>
      <c r="IJ115" s="534"/>
      <c r="IK115" s="534"/>
      <c r="IL115" s="534"/>
    </row>
    <row r="116" spans="1:246" s="444" customFormat="1" ht="20.100000000000001" customHeight="1">
      <c r="A116" s="457"/>
      <c r="B116" s="458"/>
      <c r="C116" s="458"/>
      <c r="D116" s="458"/>
      <c r="E116" s="446">
        <v>2000</v>
      </c>
      <c r="F116" s="875" t="s">
        <v>2655</v>
      </c>
      <c r="G116" s="534"/>
      <c r="H116" s="534"/>
      <c r="I116" s="534"/>
      <c r="J116" s="534"/>
      <c r="K116" s="534"/>
      <c r="L116" s="534"/>
      <c r="M116" s="534"/>
      <c r="N116" s="534"/>
      <c r="O116" s="534"/>
      <c r="P116" s="534"/>
      <c r="Q116" s="534"/>
      <c r="R116" s="534"/>
      <c r="S116" s="534"/>
      <c r="T116" s="534"/>
      <c r="U116" s="534"/>
      <c r="V116" s="534"/>
      <c r="W116" s="534"/>
      <c r="X116" s="534"/>
      <c r="Y116" s="534"/>
      <c r="Z116" s="534"/>
      <c r="AA116" s="534"/>
      <c r="AB116" s="534"/>
      <c r="AC116" s="534"/>
      <c r="AD116" s="534"/>
      <c r="AE116" s="534"/>
      <c r="AF116" s="534"/>
      <c r="AG116" s="534"/>
      <c r="AH116" s="534"/>
      <c r="AI116" s="534"/>
      <c r="AJ116" s="534"/>
      <c r="AK116" s="534"/>
      <c r="AL116" s="534"/>
      <c r="AM116" s="534"/>
      <c r="AN116" s="534"/>
      <c r="AO116" s="534"/>
      <c r="AP116" s="534"/>
      <c r="AQ116" s="534"/>
      <c r="AR116" s="534"/>
      <c r="AS116" s="534"/>
      <c r="AT116" s="534"/>
      <c r="AU116" s="534"/>
      <c r="AV116" s="534"/>
      <c r="AW116" s="534"/>
      <c r="AX116" s="534"/>
      <c r="AY116" s="534"/>
      <c r="AZ116" s="534"/>
      <c r="BA116" s="534"/>
      <c r="BB116" s="534"/>
      <c r="BC116" s="534"/>
      <c r="BD116" s="534"/>
      <c r="BE116" s="534"/>
      <c r="BF116" s="534"/>
      <c r="BG116" s="534"/>
      <c r="BH116" s="534"/>
      <c r="BI116" s="534"/>
      <c r="BJ116" s="534"/>
      <c r="BK116" s="534"/>
      <c r="BL116" s="534"/>
      <c r="BM116" s="534"/>
      <c r="BN116" s="534"/>
      <c r="BO116" s="534"/>
      <c r="BP116" s="534"/>
      <c r="BQ116" s="534"/>
      <c r="BR116" s="534"/>
      <c r="BS116" s="534"/>
      <c r="BT116" s="534"/>
      <c r="BU116" s="534"/>
      <c r="BV116" s="534"/>
      <c r="BW116" s="534"/>
      <c r="BX116" s="534"/>
      <c r="BY116" s="534"/>
      <c r="BZ116" s="534"/>
      <c r="CA116" s="534"/>
      <c r="CB116" s="534"/>
      <c r="CC116" s="534"/>
      <c r="CD116" s="534"/>
      <c r="CE116" s="534"/>
      <c r="CF116" s="534"/>
      <c r="CG116" s="534"/>
      <c r="CH116" s="534"/>
      <c r="CI116" s="534"/>
      <c r="CJ116" s="534"/>
      <c r="CK116" s="534"/>
      <c r="CL116" s="534"/>
      <c r="CM116" s="534"/>
      <c r="CN116" s="534"/>
      <c r="CO116" s="534"/>
      <c r="CP116" s="534"/>
      <c r="CQ116" s="534"/>
      <c r="CR116" s="534"/>
      <c r="CS116" s="534"/>
      <c r="CT116" s="534"/>
      <c r="CU116" s="534"/>
      <c r="CV116" s="534"/>
      <c r="CW116" s="534"/>
      <c r="CX116" s="534"/>
      <c r="CY116" s="534"/>
      <c r="CZ116" s="534"/>
      <c r="DA116" s="534"/>
      <c r="DB116" s="534"/>
      <c r="DC116" s="534"/>
      <c r="DD116" s="534"/>
      <c r="DE116" s="534"/>
      <c r="DF116" s="534"/>
      <c r="DG116" s="534"/>
      <c r="DH116" s="534"/>
      <c r="DI116" s="534"/>
      <c r="DJ116" s="534"/>
      <c r="DK116" s="534"/>
      <c r="DL116" s="534"/>
      <c r="DM116" s="534"/>
      <c r="DN116" s="534"/>
      <c r="DO116" s="534"/>
      <c r="DP116" s="534"/>
      <c r="DQ116" s="534"/>
      <c r="DR116" s="534"/>
      <c r="DS116" s="534"/>
      <c r="DT116" s="534"/>
      <c r="DU116" s="534"/>
      <c r="DV116" s="534"/>
      <c r="DW116" s="534"/>
      <c r="DX116" s="534"/>
      <c r="DY116" s="534"/>
      <c r="DZ116" s="534"/>
      <c r="EA116" s="534"/>
      <c r="EB116" s="534"/>
      <c r="EC116" s="534"/>
      <c r="ED116" s="534"/>
      <c r="EE116" s="534"/>
      <c r="EF116" s="534"/>
      <c r="EG116" s="534"/>
      <c r="EH116" s="534"/>
      <c r="EI116" s="534"/>
      <c r="EJ116" s="534"/>
      <c r="EK116" s="534"/>
      <c r="EL116" s="534"/>
      <c r="EM116" s="534"/>
      <c r="EN116" s="534"/>
      <c r="EO116" s="534"/>
      <c r="EP116" s="534"/>
      <c r="EQ116" s="534"/>
      <c r="ER116" s="534"/>
      <c r="ES116" s="534"/>
      <c r="ET116" s="534"/>
      <c r="EU116" s="534"/>
      <c r="EV116" s="534"/>
      <c r="EW116" s="534"/>
      <c r="EX116" s="534"/>
      <c r="EY116" s="534"/>
      <c r="EZ116" s="534"/>
      <c r="FA116" s="534"/>
      <c r="FB116" s="534"/>
      <c r="FC116" s="534"/>
      <c r="FD116" s="534"/>
      <c r="FE116" s="534"/>
      <c r="FF116" s="534"/>
      <c r="FG116" s="534"/>
      <c r="FH116" s="534"/>
      <c r="FI116" s="534"/>
      <c r="FJ116" s="534"/>
      <c r="FK116" s="534"/>
      <c r="FL116" s="534"/>
      <c r="FM116" s="534"/>
      <c r="FN116" s="534"/>
      <c r="FO116" s="534"/>
      <c r="FP116" s="534"/>
      <c r="FQ116" s="534"/>
      <c r="FR116" s="534"/>
      <c r="FS116" s="534"/>
      <c r="FT116" s="534"/>
      <c r="FU116" s="534"/>
      <c r="FV116" s="534"/>
      <c r="FW116" s="534"/>
      <c r="FX116" s="534"/>
      <c r="FY116" s="534"/>
      <c r="FZ116" s="534"/>
      <c r="GA116" s="534"/>
      <c r="GB116" s="534"/>
      <c r="GC116" s="534"/>
      <c r="GD116" s="534"/>
      <c r="GE116" s="534"/>
      <c r="GF116" s="534"/>
      <c r="GG116" s="534"/>
      <c r="GH116" s="534"/>
      <c r="GI116" s="534"/>
      <c r="GJ116" s="534"/>
      <c r="GK116" s="534"/>
      <c r="GL116" s="534"/>
      <c r="GM116" s="534"/>
      <c r="GN116" s="534"/>
      <c r="GO116" s="534"/>
      <c r="GP116" s="534"/>
      <c r="GQ116" s="534"/>
      <c r="GR116" s="534"/>
      <c r="GS116" s="534"/>
      <c r="GT116" s="534"/>
      <c r="GU116" s="534"/>
      <c r="GV116" s="534"/>
      <c r="GW116" s="534"/>
      <c r="GX116" s="534"/>
      <c r="GY116" s="534"/>
      <c r="GZ116" s="534"/>
      <c r="HA116" s="534"/>
      <c r="HB116" s="534"/>
      <c r="HC116" s="534"/>
      <c r="HD116" s="534"/>
      <c r="HE116" s="534"/>
      <c r="HF116" s="534"/>
      <c r="HG116" s="534"/>
      <c r="HH116" s="534"/>
      <c r="HI116" s="534"/>
      <c r="HJ116" s="534"/>
      <c r="HK116" s="534"/>
      <c r="HL116" s="534"/>
      <c r="HM116" s="534"/>
      <c r="HN116" s="534"/>
      <c r="HO116" s="534"/>
      <c r="HP116" s="534"/>
      <c r="HQ116" s="534"/>
      <c r="HR116" s="534"/>
      <c r="HS116" s="534"/>
      <c r="HT116" s="534"/>
      <c r="HU116" s="534"/>
      <c r="HV116" s="534"/>
      <c r="HW116" s="534"/>
      <c r="HX116" s="534"/>
      <c r="HY116" s="534"/>
      <c r="HZ116" s="534"/>
      <c r="IA116" s="534"/>
      <c r="IB116" s="534"/>
      <c r="IC116" s="534"/>
      <c r="ID116" s="534"/>
      <c r="IE116" s="534"/>
      <c r="IF116" s="534"/>
      <c r="IG116" s="534"/>
      <c r="IH116" s="534"/>
      <c r="II116" s="534"/>
      <c r="IJ116" s="534"/>
      <c r="IK116" s="534"/>
      <c r="IL116" s="534"/>
    </row>
    <row r="117" spans="1:246" s="444" customFormat="1" ht="20.100000000000001" customHeight="1">
      <c r="A117" s="457"/>
      <c r="B117" s="458"/>
      <c r="C117" s="458"/>
      <c r="D117" s="458"/>
      <c r="E117" s="449"/>
      <c r="F117" s="875"/>
      <c r="G117" s="534"/>
      <c r="H117" s="534"/>
      <c r="I117" s="534"/>
      <c r="J117" s="534"/>
      <c r="K117" s="534"/>
      <c r="L117" s="534"/>
      <c r="M117" s="534"/>
      <c r="N117" s="534"/>
      <c r="O117" s="534"/>
      <c r="P117" s="534"/>
      <c r="Q117" s="534"/>
      <c r="R117" s="534"/>
      <c r="S117" s="534"/>
      <c r="T117" s="534"/>
      <c r="U117" s="534"/>
      <c r="V117" s="534"/>
      <c r="W117" s="534"/>
      <c r="X117" s="534"/>
      <c r="Y117" s="534"/>
      <c r="Z117" s="534"/>
      <c r="AA117" s="534"/>
      <c r="AB117" s="534"/>
      <c r="AC117" s="534"/>
      <c r="AD117" s="534"/>
      <c r="AE117" s="534"/>
      <c r="AF117" s="534"/>
      <c r="AG117" s="534"/>
      <c r="AH117" s="534"/>
      <c r="AI117" s="534"/>
      <c r="AJ117" s="534"/>
      <c r="AK117" s="534"/>
      <c r="AL117" s="534"/>
      <c r="AM117" s="534"/>
      <c r="AN117" s="534"/>
      <c r="AO117" s="534"/>
      <c r="AP117" s="534"/>
      <c r="AQ117" s="534"/>
      <c r="AR117" s="534"/>
      <c r="AS117" s="534"/>
      <c r="AT117" s="534"/>
      <c r="AU117" s="534"/>
      <c r="AV117" s="534"/>
      <c r="AW117" s="534"/>
      <c r="AX117" s="534"/>
      <c r="AY117" s="534"/>
      <c r="AZ117" s="534"/>
      <c r="BA117" s="534"/>
      <c r="BB117" s="534"/>
      <c r="BC117" s="534"/>
      <c r="BD117" s="534"/>
      <c r="BE117" s="534"/>
      <c r="BF117" s="534"/>
      <c r="BG117" s="534"/>
      <c r="BH117" s="534"/>
      <c r="BI117" s="534"/>
      <c r="BJ117" s="534"/>
      <c r="BK117" s="534"/>
      <c r="BL117" s="534"/>
      <c r="BM117" s="534"/>
      <c r="BN117" s="534"/>
      <c r="BO117" s="534"/>
      <c r="BP117" s="534"/>
      <c r="BQ117" s="534"/>
      <c r="BR117" s="534"/>
      <c r="BS117" s="534"/>
      <c r="BT117" s="534"/>
      <c r="BU117" s="534"/>
      <c r="BV117" s="534"/>
      <c r="BW117" s="534"/>
      <c r="BX117" s="534"/>
      <c r="BY117" s="534"/>
      <c r="BZ117" s="534"/>
      <c r="CA117" s="534"/>
      <c r="CB117" s="534"/>
      <c r="CC117" s="534"/>
      <c r="CD117" s="534"/>
      <c r="CE117" s="534"/>
      <c r="CF117" s="534"/>
      <c r="CG117" s="534"/>
      <c r="CH117" s="534"/>
      <c r="CI117" s="534"/>
      <c r="CJ117" s="534"/>
      <c r="CK117" s="534"/>
      <c r="CL117" s="534"/>
      <c r="CM117" s="534"/>
      <c r="CN117" s="534"/>
      <c r="CO117" s="534"/>
      <c r="CP117" s="534"/>
      <c r="CQ117" s="534"/>
      <c r="CR117" s="534"/>
      <c r="CS117" s="534"/>
      <c r="CT117" s="534"/>
      <c r="CU117" s="534"/>
      <c r="CV117" s="534"/>
      <c r="CW117" s="534"/>
      <c r="CX117" s="534"/>
      <c r="CY117" s="534"/>
      <c r="CZ117" s="534"/>
      <c r="DA117" s="534"/>
      <c r="DB117" s="534"/>
      <c r="DC117" s="534"/>
      <c r="DD117" s="534"/>
      <c r="DE117" s="534"/>
      <c r="DF117" s="534"/>
      <c r="DG117" s="534"/>
      <c r="DH117" s="534"/>
      <c r="DI117" s="534"/>
      <c r="DJ117" s="534"/>
      <c r="DK117" s="534"/>
      <c r="DL117" s="534"/>
      <c r="DM117" s="534"/>
      <c r="DN117" s="534"/>
      <c r="DO117" s="534"/>
      <c r="DP117" s="534"/>
      <c r="DQ117" s="534"/>
      <c r="DR117" s="534"/>
      <c r="DS117" s="534"/>
      <c r="DT117" s="534"/>
      <c r="DU117" s="534"/>
      <c r="DV117" s="534"/>
      <c r="DW117" s="534"/>
      <c r="DX117" s="534"/>
      <c r="DY117" s="534"/>
      <c r="DZ117" s="534"/>
      <c r="EA117" s="534"/>
      <c r="EB117" s="534"/>
      <c r="EC117" s="534"/>
      <c r="ED117" s="534"/>
      <c r="EE117" s="534"/>
      <c r="EF117" s="534"/>
      <c r="EG117" s="534"/>
      <c r="EH117" s="534"/>
      <c r="EI117" s="534"/>
      <c r="EJ117" s="534"/>
      <c r="EK117" s="534"/>
      <c r="EL117" s="534"/>
      <c r="EM117" s="534"/>
      <c r="EN117" s="534"/>
      <c r="EO117" s="534"/>
      <c r="EP117" s="534"/>
      <c r="EQ117" s="534"/>
      <c r="ER117" s="534"/>
      <c r="ES117" s="534"/>
      <c r="ET117" s="534"/>
      <c r="EU117" s="534"/>
      <c r="EV117" s="534"/>
      <c r="EW117" s="534"/>
      <c r="EX117" s="534"/>
      <c r="EY117" s="534"/>
      <c r="EZ117" s="534"/>
      <c r="FA117" s="534"/>
      <c r="FB117" s="534"/>
      <c r="FC117" s="534"/>
      <c r="FD117" s="534"/>
      <c r="FE117" s="534"/>
      <c r="FF117" s="534"/>
      <c r="FG117" s="534"/>
      <c r="FH117" s="534"/>
      <c r="FI117" s="534"/>
      <c r="FJ117" s="534"/>
      <c r="FK117" s="534"/>
      <c r="FL117" s="534"/>
      <c r="FM117" s="534"/>
      <c r="FN117" s="534"/>
      <c r="FO117" s="534"/>
      <c r="FP117" s="534"/>
      <c r="FQ117" s="534"/>
      <c r="FR117" s="534"/>
      <c r="FS117" s="534"/>
      <c r="FT117" s="534"/>
      <c r="FU117" s="534"/>
      <c r="FV117" s="534"/>
      <c r="FW117" s="534"/>
      <c r="FX117" s="534"/>
      <c r="FY117" s="534"/>
      <c r="FZ117" s="534"/>
      <c r="GA117" s="534"/>
      <c r="GB117" s="534"/>
      <c r="GC117" s="534"/>
      <c r="GD117" s="534"/>
      <c r="GE117" s="534"/>
      <c r="GF117" s="534"/>
      <c r="GG117" s="534"/>
      <c r="GH117" s="534"/>
      <c r="GI117" s="534"/>
      <c r="GJ117" s="534"/>
      <c r="GK117" s="534"/>
      <c r="GL117" s="534"/>
      <c r="GM117" s="534"/>
      <c r="GN117" s="534"/>
      <c r="GO117" s="534"/>
      <c r="GP117" s="534"/>
      <c r="GQ117" s="534"/>
      <c r="GR117" s="534"/>
      <c r="GS117" s="534"/>
      <c r="GT117" s="534"/>
      <c r="GU117" s="534"/>
      <c r="GV117" s="534"/>
      <c r="GW117" s="534"/>
      <c r="GX117" s="534"/>
      <c r="GY117" s="534"/>
      <c r="GZ117" s="534"/>
      <c r="HA117" s="534"/>
      <c r="HB117" s="534"/>
      <c r="HC117" s="534"/>
      <c r="HD117" s="534"/>
      <c r="HE117" s="534"/>
      <c r="HF117" s="534"/>
      <c r="HG117" s="534"/>
      <c r="HH117" s="534"/>
      <c r="HI117" s="534"/>
      <c r="HJ117" s="534"/>
      <c r="HK117" s="534"/>
      <c r="HL117" s="534"/>
      <c r="HM117" s="534"/>
      <c r="HN117" s="534"/>
      <c r="HO117" s="534"/>
      <c r="HP117" s="534"/>
      <c r="HQ117" s="534"/>
      <c r="HR117" s="534"/>
      <c r="HS117" s="534"/>
      <c r="HT117" s="534"/>
      <c r="HU117" s="534"/>
      <c r="HV117" s="534"/>
      <c r="HW117" s="534"/>
      <c r="HX117" s="534"/>
      <c r="HY117" s="534"/>
      <c r="HZ117" s="534"/>
      <c r="IA117" s="534"/>
      <c r="IB117" s="534"/>
      <c r="IC117" s="534"/>
      <c r="ID117" s="534"/>
      <c r="IE117" s="534"/>
      <c r="IF117" s="534"/>
      <c r="IG117" s="534"/>
      <c r="IH117" s="534"/>
      <c r="II117" s="534"/>
      <c r="IJ117" s="534"/>
      <c r="IK117" s="534"/>
      <c r="IL117" s="534"/>
    </row>
    <row r="118" spans="1:246" s="444" customFormat="1" ht="20.100000000000001" customHeight="1">
      <c r="A118" s="457"/>
      <c r="B118" s="458"/>
      <c r="C118" s="458"/>
      <c r="D118" s="458"/>
      <c r="E118" s="449"/>
      <c r="F118" s="858" t="s">
        <v>2656</v>
      </c>
      <c r="G118" s="534"/>
      <c r="H118" s="534"/>
      <c r="I118" s="534"/>
      <c r="J118" s="534"/>
      <c r="K118" s="534"/>
      <c r="L118" s="534"/>
      <c r="M118" s="534"/>
      <c r="N118" s="534"/>
      <c r="O118" s="534"/>
      <c r="P118" s="534"/>
      <c r="Q118" s="534"/>
      <c r="R118" s="534"/>
      <c r="S118" s="534"/>
      <c r="T118" s="534"/>
      <c r="U118" s="534"/>
      <c r="V118" s="534"/>
      <c r="W118" s="534"/>
      <c r="X118" s="534"/>
      <c r="Y118" s="534"/>
      <c r="Z118" s="534"/>
      <c r="AA118" s="534"/>
      <c r="AB118" s="534"/>
      <c r="AC118" s="534"/>
      <c r="AD118" s="534"/>
      <c r="AE118" s="534"/>
      <c r="AF118" s="534"/>
      <c r="AG118" s="534"/>
      <c r="AH118" s="534"/>
      <c r="AI118" s="534"/>
      <c r="AJ118" s="534"/>
      <c r="AK118" s="534"/>
      <c r="AL118" s="534"/>
      <c r="AM118" s="534"/>
      <c r="AN118" s="534"/>
      <c r="AO118" s="534"/>
      <c r="AP118" s="534"/>
      <c r="AQ118" s="534"/>
      <c r="AR118" s="534"/>
      <c r="AS118" s="534"/>
      <c r="AT118" s="534"/>
      <c r="AU118" s="534"/>
      <c r="AV118" s="534"/>
      <c r="AW118" s="534"/>
      <c r="AX118" s="534"/>
      <c r="AY118" s="534"/>
      <c r="AZ118" s="534"/>
      <c r="BA118" s="534"/>
      <c r="BB118" s="534"/>
      <c r="BC118" s="534"/>
      <c r="BD118" s="534"/>
      <c r="BE118" s="534"/>
      <c r="BF118" s="534"/>
      <c r="BG118" s="534"/>
      <c r="BH118" s="534"/>
      <c r="BI118" s="534"/>
      <c r="BJ118" s="534"/>
      <c r="BK118" s="534"/>
      <c r="BL118" s="534"/>
      <c r="BM118" s="534"/>
      <c r="BN118" s="534"/>
      <c r="BO118" s="534"/>
      <c r="BP118" s="534"/>
      <c r="BQ118" s="534"/>
      <c r="BR118" s="534"/>
      <c r="BS118" s="534"/>
      <c r="BT118" s="534"/>
      <c r="BU118" s="534"/>
      <c r="BV118" s="534"/>
      <c r="BW118" s="534"/>
      <c r="BX118" s="534"/>
      <c r="BY118" s="534"/>
      <c r="BZ118" s="534"/>
      <c r="CA118" s="534"/>
      <c r="CB118" s="534"/>
      <c r="CC118" s="534"/>
      <c r="CD118" s="534"/>
      <c r="CE118" s="534"/>
      <c r="CF118" s="534"/>
      <c r="CG118" s="534"/>
      <c r="CH118" s="534"/>
      <c r="CI118" s="534"/>
      <c r="CJ118" s="534"/>
      <c r="CK118" s="534"/>
      <c r="CL118" s="534"/>
      <c r="CM118" s="534"/>
      <c r="CN118" s="534"/>
      <c r="CO118" s="534"/>
      <c r="CP118" s="534"/>
      <c r="CQ118" s="534"/>
      <c r="CR118" s="534"/>
      <c r="CS118" s="534"/>
      <c r="CT118" s="534"/>
      <c r="CU118" s="534"/>
      <c r="CV118" s="534"/>
      <c r="CW118" s="534"/>
      <c r="CX118" s="534"/>
      <c r="CY118" s="534"/>
      <c r="CZ118" s="534"/>
      <c r="DA118" s="534"/>
      <c r="DB118" s="534"/>
      <c r="DC118" s="534"/>
      <c r="DD118" s="534"/>
      <c r="DE118" s="534"/>
      <c r="DF118" s="534"/>
      <c r="DG118" s="534"/>
      <c r="DH118" s="534"/>
      <c r="DI118" s="534"/>
      <c r="DJ118" s="534"/>
      <c r="DK118" s="534"/>
      <c r="DL118" s="534"/>
      <c r="DM118" s="534"/>
      <c r="DN118" s="534"/>
      <c r="DO118" s="534"/>
      <c r="DP118" s="534"/>
      <c r="DQ118" s="534"/>
      <c r="DR118" s="534"/>
      <c r="DS118" s="534"/>
      <c r="DT118" s="534"/>
      <c r="DU118" s="534"/>
      <c r="DV118" s="534"/>
      <c r="DW118" s="534"/>
      <c r="DX118" s="534"/>
      <c r="DY118" s="534"/>
      <c r="DZ118" s="534"/>
      <c r="EA118" s="534"/>
      <c r="EB118" s="534"/>
      <c r="EC118" s="534"/>
      <c r="ED118" s="534"/>
      <c r="EE118" s="534"/>
      <c r="EF118" s="534"/>
      <c r="EG118" s="534"/>
      <c r="EH118" s="534"/>
      <c r="EI118" s="534"/>
      <c r="EJ118" s="534"/>
      <c r="EK118" s="534"/>
      <c r="EL118" s="534"/>
      <c r="EM118" s="534"/>
      <c r="EN118" s="534"/>
      <c r="EO118" s="534"/>
      <c r="EP118" s="534"/>
      <c r="EQ118" s="534"/>
      <c r="ER118" s="534"/>
      <c r="ES118" s="534"/>
      <c r="ET118" s="534"/>
      <c r="EU118" s="534"/>
      <c r="EV118" s="534"/>
      <c r="EW118" s="534"/>
      <c r="EX118" s="534"/>
      <c r="EY118" s="534"/>
      <c r="EZ118" s="534"/>
      <c r="FA118" s="534"/>
      <c r="FB118" s="534"/>
      <c r="FC118" s="534"/>
      <c r="FD118" s="534"/>
      <c r="FE118" s="534"/>
      <c r="FF118" s="534"/>
      <c r="FG118" s="534"/>
      <c r="FH118" s="534"/>
      <c r="FI118" s="534"/>
      <c r="FJ118" s="534"/>
      <c r="FK118" s="534"/>
      <c r="FL118" s="534"/>
      <c r="FM118" s="534"/>
      <c r="FN118" s="534"/>
      <c r="FO118" s="534"/>
      <c r="FP118" s="534"/>
      <c r="FQ118" s="534"/>
      <c r="FR118" s="534"/>
      <c r="FS118" s="534"/>
      <c r="FT118" s="534"/>
      <c r="FU118" s="534"/>
      <c r="FV118" s="534"/>
      <c r="FW118" s="534"/>
      <c r="FX118" s="534"/>
      <c r="FY118" s="534"/>
      <c r="FZ118" s="534"/>
      <c r="GA118" s="534"/>
      <c r="GB118" s="534"/>
      <c r="GC118" s="534"/>
      <c r="GD118" s="534"/>
      <c r="GE118" s="534"/>
      <c r="GF118" s="534"/>
      <c r="GG118" s="534"/>
      <c r="GH118" s="534"/>
      <c r="GI118" s="534"/>
      <c r="GJ118" s="534"/>
      <c r="GK118" s="534"/>
      <c r="GL118" s="534"/>
      <c r="GM118" s="534"/>
      <c r="GN118" s="534"/>
      <c r="GO118" s="534"/>
      <c r="GP118" s="534"/>
      <c r="GQ118" s="534"/>
      <c r="GR118" s="534"/>
      <c r="GS118" s="534"/>
      <c r="GT118" s="534"/>
      <c r="GU118" s="534"/>
      <c r="GV118" s="534"/>
      <c r="GW118" s="534"/>
      <c r="GX118" s="534"/>
      <c r="GY118" s="534"/>
      <c r="GZ118" s="534"/>
      <c r="HA118" s="534"/>
      <c r="HB118" s="534"/>
      <c r="HC118" s="534"/>
      <c r="HD118" s="534"/>
      <c r="HE118" s="534"/>
      <c r="HF118" s="534"/>
      <c r="HG118" s="534"/>
      <c r="HH118" s="534"/>
      <c r="HI118" s="534"/>
      <c r="HJ118" s="534"/>
      <c r="HK118" s="534"/>
      <c r="HL118" s="534"/>
      <c r="HM118" s="534"/>
      <c r="HN118" s="534"/>
      <c r="HO118" s="534"/>
      <c r="HP118" s="534"/>
      <c r="HQ118" s="534"/>
      <c r="HR118" s="534"/>
      <c r="HS118" s="534"/>
      <c r="HT118" s="534"/>
      <c r="HU118" s="534"/>
      <c r="HV118" s="534"/>
      <c r="HW118" s="534"/>
      <c r="HX118" s="534"/>
      <c r="HY118" s="534"/>
      <c r="HZ118" s="534"/>
      <c r="IA118" s="534"/>
      <c r="IB118" s="534"/>
      <c r="IC118" s="534"/>
      <c r="ID118" s="534"/>
      <c r="IE118" s="534"/>
      <c r="IF118" s="534"/>
      <c r="IG118" s="534"/>
      <c r="IH118" s="534"/>
      <c r="II118" s="534"/>
      <c r="IJ118" s="534"/>
      <c r="IK118" s="534"/>
      <c r="IL118" s="534"/>
    </row>
    <row r="119" spans="1:246" s="444" customFormat="1" ht="20.100000000000001" customHeight="1">
      <c r="A119" s="457"/>
      <c r="B119" s="458"/>
      <c r="C119" s="458"/>
      <c r="D119" s="458"/>
      <c r="E119" s="446"/>
      <c r="F119" s="858"/>
      <c r="G119" s="534"/>
      <c r="H119" s="534"/>
      <c r="I119" s="534"/>
      <c r="J119" s="534"/>
      <c r="K119" s="534"/>
      <c r="L119" s="534"/>
      <c r="M119" s="534"/>
      <c r="N119" s="534"/>
      <c r="O119" s="534"/>
      <c r="P119" s="534"/>
      <c r="Q119" s="534"/>
      <c r="R119" s="534"/>
      <c r="S119" s="534"/>
      <c r="T119" s="534"/>
      <c r="U119" s="534"/>
      <c r="V119" s="534"/>
      <c r="W119" s="534"/>
      <c r="X119" s="534"/>
      <c r="Y119" s="534"/>
      <c r="Z119" s="534"/>
      <c r="AA119" s="534"/>
      <c r="AB119" s="534"/>
      <c r="AC119" s="534"/>
      <c r="AD119" s="534"/>
      <c r="AE119" s="534"/>
      <c r="AF119" s="534"/>
      <c r="AG119" s="534"/>
      <c r="AH119" s="534"/>
      <c r="AI119" s="534"/>
      <c r="AJ119" s="534"/>
      <c r="AK119" s="534"/>
      <c r="AL119" s="534"/>
      <c r="AM119" s="534"/>
      <c r="AN119" s="534"/>
      <c r="AO119" s="534"/>
      <c r="AP119" s="534"/>
      <c r="AQ119" s="534"/>
      <c r="AR119" s="534"/>
      <c r="AS119" s="534"/>
      <c r="AT119" s="534"/>
      <c r="AU119" s="534"/>
      <c r="AV119" s="534"/>
      <c r="AW119" s="534"/>
      <c r="AX119" s="534"/>
      <c r="AY119" s="534"/>
      <c r="AZ119" s="534"/>
      <c r="BA119" s="534"/>
      <c r="BB119" s="534"/>
      <c r="BC119" s="534"/>
      <c r="BD119" s="534"/>
      <c r="BE119" s="534"/>
      <c r="BF119" s="534"/>
      <c r="BG119" s="534"/>
      <c r="BH119" s="534"/>
      <c r="BI119" s="534"/>
      <c r="BJ119" s="534"/>
      <c r="BK119" s="534"/>
      <c r="BL119" s="534"/>
      <c r="BM119" s="534"/>
      <c r="BN119" s="534"/>
      <c r="BO119" s="534"/>
      <c r="BP119" s="534"/>
      <c r="BQ119" s="534"/>
      <c r="BR119" s="534"/>
      <c r="BS119" s="534"/>
      <c r="BT119" s="534"/>
      <c r="BU119" s="534"/>
      <c r="BV119" s="534"/>
      <c r="BW119" s="534"/>
      <c r="BX119" s="534"/>
      <c r="BY119" s="534"/>
      <c r="BZ119" s="534"/>
      <c r="CA119" s="534"/>
      <c r="CB119" s="534"/>
      <c r="CC119" s="534"/>
      <c r="CD119" s="534"/>
      <c r="CE119" s="534"/>
      <c r="CF119" s="534"/>
      <c r="CG119" s="534"/>
      <c r="CH119" s="534"/>
      <c r="CI119" s="534"/>
      <c r="CJ119" s="534"/>
      <c r="CK119" s="534"/>
      <c r="CL119" s="534"/>
      <c r="CM119" s="534"/>
      <c r="CN119" s="534"/>
      <c r="CO119" s="534"/>
      <c r="CP119" s="534"/>
      <c r="CQ119" s="534"/>
      <c r="CR119" s="534"/>
      <c r="CS119" s="534"/>
      <c r="CT119" s="534"/>
      <c r="CU119" s="534"/>
      <c r="CV119" s="534"/>
      <c r="CW119" s="534"/>
      <c r="CX119" s="534"/>
      <c r="CY119" s="534"/>
      <c r="CZ119" s="534"/>
      <c r="DA119" s="534"/>
      <c r="DB119" s="534"/>
      <c r="DC119" s="534"/>
      <c r="DD119" s="534"/>
      <c r="DE119" s="534"/>
      <c r="DF119" s="534"/>
      <c r="DG119" s="534"/>
      <c r="DH119" s="534"/>
      <c r="DI119" s="534"/>
      <c r="DJ119" s="534"/>
      <c r="DK119" s="534"/>
      <c r="DL119" s="534"/>
      <c r="DM119" s="534"/>
      <c r="DN119" s="534"/>
      <c r="DO119" s="534"/>
      <c r="DP119" s="534"/>
      <c r="DQ119" s="534"/>
      <c r="DR119" s="534"/>
      <c r="DS119" s="534"/>
      <c r="DT119" s="534"/>
      <c r="DU119" s="534"/>
      <c r="DV119" s="534"/>
      <c r="DW119" s="534"/>
      <c r="DX119" s="534"/>
      <c r="DY119" s="534"/>
      <c r="DZ119" s="534"/>
      <c r="EA119" s="534"/>
      <c r="EB119" s="534"/>
      <c r="EC119" s="534"/>
      <c r="ED119" s="534"/>
      <c r="EE119" s="534"/>
      <c r="EF119" s="534"/>
      <c r="EG119" s="534"/>
      <c r="EH119" s="534"/>
      <c r="EI119" s="534"/>
      <c r="EJ119" s="534"/>
      <c r="EK119" s="534"/>
      <c r="EL119" s="534"/>
      <c r="EM119" s="534"/>
      <c r="EN119" s="534"/>
      <c r="EO119" s="534"/>
      <c r="EP119" s="534"/>
      <c r="EQ119" s="534"/>
      <c r="ER119" s="534"/>
      <c r="ES119" s="534"/>
      <c r="ET119" s="534"/>
      <c r="EU119" s="534"/>
      <c r="EV119" s="534"/>
      <c r="EW119" s="534"/>
      <c r="EX119" s="534"/>
      <c r="EY119" s="534"/>
      <c r="EZ119" s="534"/>
      <c r="FA119" s="534"/>
      <c r="FB119" s="534"/>
      <c r="FC119" s="534"/>
      <c r="FD119" s="534"/>
      <c r="FE119" s="534"/>
      <c r="FF119" s="534"/>
      <c r="FG119" s="534"/>
      <c r="FH119" s="534"/>
      <c r="FI119" s="534"/>
      <c r="FJ119" s="534"/>
      <c r="FK119" s="534"/>
      <c r="FL119" s="534"/>
      <c r="FM119" s="534"/>
      <c r="FN119" s="534"/>
      <c r="FO119" s="534"/>
      <c r="FP119" s="534"/>
      <c r="FQ119" s="534"/>
      <c r="FR119" s="534"/>
      <c r="FS119" s="534"/>
      <c r="FT119" s="534"/>
      <c r="FU119" s="534"/>
      <c r="FV119" s="534"/>
      <c r="FW119" s="534"/>
      <c r="FX119" s="534"/>
      <c r="FY119" s="534"/>
      <c r="FZ119" s="534"/>
      <c r="GA119" s="534"/>
      <c r="GB119" s="534"/>
      <c r="GC119" s="534"/>
      <c r="GD119" s="534"/>
      <c r="GE119" s="534"/>
      <c r="GF119" s="534"/>
      <c r="GG119" s="534"/>
      <c r="GH119" s="534"/>
      <c r="GI119" s="534"/>
      <c r="GJ119" s="534"/>
      <c r="GK119" s="534"/>
      <c r="GL119" s="534"/>
      <c r="GM119" s="534"/>
      <c r="GN119" s="534"/>
      <c r="GO119" s="534"/>
      <c r="GP119" s="534"/>
      <c r="GQ119" s="534"/>
      <c r="GR119" s="534"/>
      <c r="GS119" s="534"/>
      <c r="GT119" s="534"/>
      <c r="GU119" s="534"/>
      <c r="GV119" s="534"/>
      <c r="GW119" s="534"/>
      <c r="GX119" s="534"/>
      <c r="GY119" s="534"/>
      <c r="GZ119" s="534"/>
      <c r="HA119" s="534"/>
      <c r="HB119" s="534"/>
      <c r="HC119" s="534"/>
      <c r="HD119" s="534"/>
      <c r="HE119" s="534"/>
      <c r="HF119" s="534"/>
      <c r="HG119" s="534"/>
      <c r="HH119" s="534"/>
      <c r="HI119" s="534"/>
      <c r="HJ119" s="534"/>
      <c r="HK119" s="534"/>
      <c r="HL119" s="534"/>
      <c r="HM119" s="534"/>
      <c r="HN119" s="534"/>
      <c r="HO119" s="534"/>
      <c r="HP119" s="534"/>
      <c r="HQ119" s="534"/>
      <c r="HR119" s="534"/>
      <c r="HS119" s="534"/>
      <c r="HT119" s="534"/>
      <c r="HU119" s="534"/>
      <c r="HV119" s="534"/>
      <c r="HW119" s="534"/>
      <c r="HX119" s="534"/>
      <c r="HY119" s="534"/>
      <c r="HZ119" s="534"/>
      <c r="IA119" s="534"/>
      <c r="IB119" s="534"/>
      <c r="IC119" s="534"/>
      <c r="ID119" s="534"/>
      <c r="IE119" s="534"/>
      <c r="IF119" s="534"/>
      <c r="IG119" s="534"/>
      <c r="IH119" s="534"/>
      <c r="II119" s="534"/>
      <c r="IJ119" s="534"/>
      <c r="IK119" s="534"/>
      <c r="IL119" s="534"/>
    </row>
    <row r="120" spans="1:246" s="444" customFormat="1" ht="20.100000000000001" customHeight="1">
      <c r="A120" s="457"/>
      <c r="B120" s="458"/>
      <c r="C120" s="458"/>
      <c r="D120" s="458"/>
      <c r="E120" s="449"/>
      <c r="F120" s="858"/>
      <c r="G120" s="534"/>
      <c r="H120" s="534"/>
      <c r="I120" s="534"/>
      <c r="J120" s="534"/>
      <c r="K120" s="534"/>
      <c r="L120" s="534"/>
      <c r="M120" s="534"/>
      <c r="N120" s="534"/>
      <c r="O120" s="534"/>
      <c r="P120" s="534"/>
      <c r="Q120" s="534"/>
      <c r="R120" s="534"/>
      <c r="S120" s="534"/>
      <c r="T120" s="534"/>
      <c r="U120" s="534"/>
      <c r="V120" s="534"/>
      <c r="W120" s="534"/>
      <c r="X120" s="534"/>
      <c r="Y120" s="534"/>
      <c r="Z120" s="534"/>
      <c r="AA120" s="534"/>
      <c r="AB120" s="534"/>
      <c r="AC120" s="534"/>
      <c r="AD120" s="534"/>
      <c r="AE120" s="534"/>
      <c r="AF120" s="534"/>
      <c r="AG120" s="534"/>
      <c r="AH120" s="534"/>
      <c r="AI120" s="534"/>
      <c r="AJ120" s="534"/>
      <c r="AK120" s="534"/>
      <c r="AL120" s="534"/>
      <c r="AM120" s="534"/>
      <c r="AN120" s="534"/>
      <c r="AO120" s="534"/>
      <c r="AP120" s="534"/>
      <c r="AQ120" s="534"/>
      <c r="AR120" s="534"/>
      <c r="AS120" s="534"/>
      <c r="AT120" s="534"/>
      <c r="AU120" s="534"/>
      <c r="AV120" s="534"/>
      <c r="AW120" s="534"/>
      <c r="AX120" s="534"/>
      <c r="AY120" s="534"/>
      <c r="AZ120" s="534"/>
      <c r="BA120" s="534"/>
      <c r="BB120" s="534"/>
      <c r="BC120" s="534"/>
      <c r="BD120" s="534"/>
      <c r="BE120" s="534"/>
      <c r="BF120" s="534"/>
      <c r="BG120" s="534"/>
      <c r="BH120" s="534"/>
      <c r="BI120" s="534"/>
      <c r="BJ120" s="534"/>
      <c r="BK120" s="534"/>
      <c r="BL120" s="534"/>
      <c r="BM120" s="534"/>
      <c r="BN120" s="534"/>
      <c r="BO120" s="534"/>
      <c r="BP120" s="534"/>
      <c r="BQ120" s="534"/>
      <c r="BR120" s="534"/>
      <c r="BS120" s="534"/>
      <c r="BT120" s="534"/>
      <c r="BU120" s="534"/>
      <c r="BV120" s="534"/>
      <c r="BW120" s="534"/>
      <c r="BX120" s="534"/>
      <c r="BY120" s="534"/>
      <c r="BZ120" s="534"/>
      <c r="CA120" s="534"/>
      <c r="CB120" s="534"/>
      <c r="CC120" s="534"/>
      <c r="CD120" s="534"/>
      <c r="CE120" s="534"/>
      <c r="CF120" s="534"/>
      <c r="CG120" s="534"/>
      <c r="CH120" s="534"/>
      <c r="CI120" s="534"/>
      <c r="CJ120" s="534"/>
      <c r="CK120" s="534"/>
      <c r="CL120" s="534"/>
      <c r="CM120" s="534"/>
      <c r="CN120" s="534"/>
      <c r="CO120" s="534"/>
      <c r="CP120" s="534"/>
      <c r="CQ120" s="534"/>
      <c r="CR120" s="534"/>
      <c r="CS120" s="534"/>
      <c r="CT120" s="534"/>
      <c r="CU120" s="534"/>
      <c r="CV120" s="534"/>
      <c r="CW120" s="534"/>
      <c r="CX120" s="534"/>
      <c r="CY120" s="534"/>
      <c r="CZ120" s="534"/>
      <c r="DA120" s="534"/>
      <c r="DB120" s="534"/>
      <c r="DC120" s="534"/>
      <c r="DD120" s="534"/>
      <c r="DE120" s="534"/>
      <c r="DF120" s="534"/>
      <c r="DG120" s="534"/>
      <c r="DH120" s="534"/>
      <c r="DI120" s="534"/>
      <c r="DJ120" s="534"/>
      <c r="DK120" s="534"/>
      <c r="DL120" s="534"/>
      <c r="DM120" s="534"/>
      <c r="DN120" s="534"/>
      <c r="DO120" s="534"/>
      <c r="DP120" s="534"/>
      <c r="DQ120" s="534"/>
      <c r="DR120" s="534"/>
      <c r="DS120" s="534"/>
      <c r="DT120" s="534"/>
      <c r="DU120" s="534"/>
      <c r="DV120" s="534"/>
      <c r="DW120" s="534"/>
      <c r="DX120" s="534"/>
      <c r="DY120" s="534"/>
      <c r="DZ120" s="534"/>
      <c r="EA120" s="534"/>
      <c r="EB120" s="534"/>
      <c r="EC120" s="534"/>
      <c r="ED120" s="534"/>
      <c r="EE120" s="534"/>
      <c r="EF120" s="534"/>
      <c r="EG120" s="534"/>
      <c r="EH120" s="534"/>
      <c r="EI120" s="534"/>
      <c r="EJ120" s="534"/>
      <c r="EK120" s="534"/>
      <c r="EL120" s="534"/>
      <c r="EM120" s="534"/>
      <c r="EN120" s="534"/>
      <c r="EO120" s="534"/>
      <c r="EP120" s="534"/>
      <c r="EQ120" s="534"/>
      <c r="ER120" s="534"/>
      <c r="ES120" s="534"/>
      <c r="ET120" s="534"/>
      <c r="EU120" s="534"/>
      <c r="EV120" s="534"/>
      <c r="EW120" s="534"/>
      <c r="EX120" s="534"/>
      <c r="EY120" s="534"/>
      <c r="EZ120" s="534"/>
      <c r="FA120" s="534"/>
      <c r="FB120" s="534"/>
      <c r="FC120" s="534"/>
      <c r="FD120" s="534"/>
      <c r="FE120" s="534"/>
      <c r="FF120" s="534"/>
      <c r="FG120" s="534"/>
      <c r="FH120" s="534"/>
      <c r="FI120" s="534"/>
      <c r="FJ120" s="534"/>
      <c r="FK120" s="534"/>
      <c r="FL120" s="534"/>
      <c r="FM120" s="534"/>
      <c r="FN120" s="534"/>
      <c r="FO120" s="534"/>
      <c r="FP120" s="534"/>
      <c r="FQ120" s="534"/>
      <c r="FR120" s="534"/>
      <c r="FS120" s="534"/>
      <c r="FT120" s="534"/>
      <c r="FU120" s="534"/>
      <c r="FV120" s="534"/>
      <c r="FW120" s="534"/>
      <c r="FX120" s="534"/>
      <c r="FY120" s="534"/>
      <c r="FZ120" s="534"/>
      <c r="GA120" s="534"/>
      <c r="GB120" s="534"/>
      <c r="GC120" s="534"/>
      <c r="GD120" s="534"/>
      <c r="GE120" s="534"/>
      <c r="GF120" s="534"/>
      <c r="GG120" s="534"/>
      <c r="GH120" s="534"/>
      <c r="GI120" s="534"/>
      <c r="GJ120" s="534"/>
      <c r="GK120" s="534"/>
      <c r="GL120" s="534"/>
      <c r="GM120" s="534"/>
      <c r="GN120" s="534"/>
      <c r="GO120" s="534"/>
      <c r="GP120" s="534"/>
      <c r="GQ120" s="534"/>
      <c r="GR120" s="534"/>
      <c r="GS120" s="534"/>
      <c r="GT120" s="534"/>
      <c r="GU120" s="534"/>
      <c r="GV120" s="534"/>
      <c r="GW120" s="534"/>
      <c r="GX120" s="534"/>
      <c r="GY120" s="534"/>
      <c r="GZ120" s="534"/>
      <c r="HA120" s="534"/>
      <c r="HB120" s="534"/>
      <c r="HC120" s="534"/>
      <c r="HD120" s="534"/>
      <c r="HE120" s="534"/>
      <c r="HF120" s="534"/>
      <c r="HG120" s="534"/>
      <c r="HH120" s="534"/>
      <c r="HI120" s="534"/>
      <c r="HJ120" s="534"/>
      <c r="HK120" s="534"/>
      <c r="HL120" s="534"/>
      <c r="HM120" s="534"/>
      <c r="HN120" s="534"/>
      <c r="HO120" s="534"/>
      <c r="HP120" s="534"/>
      <c r="HQ120" s="534"/>
      <c r="HR120" s="534"/>
      <c r="HS120" s="534"/>
      <c r="HT120" s="534"/>
      <c r="HU120" s="534"/>
      <c r="HV120" s="534"/>
      <c r="HW120" s="534"/>
      <c r="HX120" s="534"/>
      <c r="HY120" s="534"/>
      <c r="HZ120" s="534"/>
      <c r="IA120" s="534"/>
      <c r="IB120" s="534"/>
      <c r="IC120" s="534"/>
      <c r="ID120" s="534"/>
      <c r="IE120" s="534"/>
      <c r="IF120" s="534"/>
      <c r="IG120" s="534"/>
      <c r="IH120" s="534"/>
      <c r="II120" s="534"/>
      <c r="IJ120" s="534"/>
      <c r="IK120" s="534"/>
      <c r="IL120" s="534"/>
    </row>
    <row r="121" spans="1:246" s="444" customFormat="1" ht="20.100000000000001" customHeight="1">
      <c r="A121" s="457"/>
      <c r="B121" s="458"/>
      <c r="C121" s="458"/>
      <c r="D121" s="458"/>
      <c r="E121" s="449"/>
      <c r="F121" s="449"/>
      <c r="G121" s="534"/>
      <c r="H121" s="534"/>
      <c r="I121" s="534"/>
      <c r="J121" s="534"/>
      <c r="K121" s="534"/>
      <c r="L121" s="534"/>
      <c r="M121" s="534"/>
      <c r="N121" s="534"/>
      <c r="O121" s="534"/>
      <c r="P121" s="534"/>
      <c r="Q121" s="534"/>
      <c r="R121" s="534"/>
      <c r="S121" s="534"/>
      <c r="T121" s="534"/>
      <c r="U121" s="534"/>
      <c r="V121" s="534"/>
      <c r="W121" s="534"/>
      <c r="X121" s="534"/>
      <c r="Y121" s="534"/>
      <c r="Z121" s="534"/>
      <c r="AA121" s="534"/>
      <c r="AB121" s="534"/>
      <c r="AC121" s="534"/>
      <c r="AD121" s="534"/>
      <c r="AE121" s="534"/>
      <c r="AF121" s="534"/>
      <c r="AG121" s="534"/>
      <c r="AH121" s="534"/>
      <c r="AI121" s="534"/>
      <c r="AJ121" s="534"/>
      <c r="AK121" s="534"/>
      <c r="AL121" s="534"/>
      <c r="AM121" s="534"/>
      <c r="AN121" s="534"/>
      <c r="AO121" s="534"/>
      <c r="AP121" s="534"/>
      <c r="AQ121" s="534"/>
      <c r="AR121" s="534"/>
      <c r="AS121" s="534"/>
      <c r="AT121" s="534"/>
      <c r="AU121" s="534"/>
      <c r="AV121" s="534"/>
      <c r="AW121" s="534"/>
      <c r="AX121" s="534"/>
      <c r="AY121" s="534"/>
      <c r="AZ121" s="534"/>
      <c r="BA121" s="534"/>
      <c r="BB121" s="534"/>
      <c r="BC121" s="534"/>
      <c r="BD121" s="534"/>
      <c r="BE121" s="534"/>
      <c r="BF121" s="534"/>
      <c r="BG121" s="534"/>
      <c r="BH121" s="534"/>
      <c r="BI121" s="534"/>
      <c r="BJ121" s="534"/>
      <c r="BK121" s="534"/>
      <c r="BL121" s="534"/>
      <c r="BM121" s="534"/>
      <c r="BN121" s="534"/>
      <c r="BO121" s="534"/>
      <c r="BP121" s="534"/>
      <c r="BQ121" s="534"/>
      <c r="BR121" s="534"/>
      <c r="BS121" s="534"/>
      <c r="BT121" s="534"/>
      <c r="BU121" s="534"/>
      <c r="BV121" s="534"/>
      <c r="BW121" s="534"/>
      <c r="BX121" s="534"/>
      <c r="BY121" s="534"/>
      <c r="BZ121" s="534"/>
      <c r="CA121" s="534"/>
      <c r="CB121" s="534"/>
      <c r="CC121" s="534"/>
      <c r="CD121" s="534"/>
      <c r="CE121" s="534"/>
      <c r="CF121" s="534"/>
      <c r="CG121" s="534"/>
      <c r="CH121" s="534"/>
      <c r="CI121" s="534"/>
      <c r="CJ121" s="534"/>
      <c r="CK121" s="534"/>
      <c r="CL121" s="534"/>
      <c r="CM121" s="534"/>
      <c r="CN121" s="534"/>
      <c r="CO121" s="534"/>
      <c r="CP121" s="534"/>
      <c r="CQ121" s="534"/>
      <c r="CR121" s="534"/>
      <c r="CS121" s="534"/>
      <c r="CT121" s="534"/>
      <c r="CU121" s="534"/>
      <c r="CV121" s="534"/>
      <c r="CW121" s="534"/>
      <c r="CX121" s="534"/>
      <c r="CY121" s="534"/>
      <c r="CZ121" s="534"/>
      <c r="DA121" s="534"/>
      <c r="DB121" s="534"/>
      <c r="DC121" s="534"/>
      <c r="DD121" s="534"/>
      <c r="DE121" s="534"/>
      <c r="DF121" s="534"/>
      <c r="DG121" s="534"/>
      <c r="DH121" s="534"/>
      <c r="DI121" s="534"/>
      <c r="DJ121" s="534"/>
      <c r="DK121" s="534"/>
      <c r="DL121" s="534"/>
      <c r="DM121" s="534"/>
      <c r="DN121" s="534"/>
      <c r="DO121" s="534"/>
      <c r="DP121" s="534"/>
      <c r="DQ121" s="534"/>
      <c r="DR121" s="534"/>
      <c r="DS121" s="534"/>
      <c r="DT121" s="534"/>
      <c r="DU121" s="534"/>
      <c r="DV121" s="534"/>
      <c r="DW121" s="534"/>
      <c r="DX121" s="534"/>
      <c r="DY121" s="534"/>
      <c r="DZ121" s="534"/>
      <c r="EA121" s="534"/>
      <c r="EB121" s="534"/>
      <c r="EC121" s="534"/>
      <c r="ED121" s="534"/>
      <c r="EE121" s="534"/>
      <c r="EF121" s="534"/>
      <c r="EG121" s="534"/>
      <c r="EH121" s="534"/>
      <c r="EI121" s="534"/>
      <c r="EJ121" s="534"/>
      <c r="EK121" s="534"/>
      <c r="EL121" s="534"/>
      <c r="EM121" s="534"/>
      <c r="EN121" s="534"/>
      <c r="EO121" s="534"/>
      <c r="EP121" s="534"/>
      <c r="EQ121" s="534"/>
      <c r="ER121" s="534"/>
      <c r="ES121" s="534"/>
      <c r="ET121" s="534"/>
      <c r="EU121" s="534"/>
      <c r="EV121" s="534"/>
      <c r="EW121" s="534"/>
      <c r="EX121" s="534"/>
      <c r="EY121" s="534"/>
      <c r="EZ121" s="534"/>
      <c r="FA121" s="534"/>
      <c r="FB121" s="534"/>
      <c r="FC121" s="534"/>
      <c r="FD121" s="534"/>
      <c r="FE121" s="534"/>
      <c r="FF121" s="534"/>
      <c r="FG121" s="534"/>
      <c r="FH121" s="534"/>
      <c r="FI121" s="534"/>
      <c r="FJ121" s="534"/>
      <c r="FK121" s="534"/>
      <c r="FL121" s="534"/>
      <c r="FM121" s="534"/>
      <c r="FN121" s="534"/>
      <c r="FO121" s="534"/>
      <c r="FP121" s="534"/>
      <c r="FQ121" s="534"/>
      <c r="FR121" s="534"/>
      <c r="FS121" s="534"/>
      <c r="FT121" s="534"/>
      <c r="FU121" s="534"/>
      <c r="FV121" s="534"/>
      <c r="FW121" s="534"/>
      <c r="FX121" s="534"/>
      <c r="FY121" s="534"/>
      <c r="FZ121" s="534"/>
      <c r="GA121" s="534"/>
      <c r="GB121" s="534"/>
      <c r="GC121" s="534"/>
      <c r="GD121" s="534"/>
      <c r="GE121" s="534"/>
      <c r="GF121" s="534"/>
      <c r="GG121" s="534"/>
      <c r="GH121" s="534"/>
      <c r="GI121" s="534"/>
      <c r="GJ121" s="534"/>
      <c r="GK121" s="534"/>
      <c r="GL121" s="534"/>
      <c r="GM121" s="534"/>
      <c r="GN121" s="534"/>
      <c r="GO121" s="534"/>
      <c r="GP121" s="534"/>
      <c r="GQ121" s="534"/>
      <c r="GR121" s="534"/>
      <c r="GS121" s="534"/>
      <c r="GT121" s="534"/>
      <c r="GU121" s="534"/>
      <c r="GV121" s="534"/>
      <c r="GW121" s="534"/>
      <c r="GX121" s="534"/>
      <c r="GY121" s="534"/>
      <c r="GZ121" s="534"/>
      <c r="HA121" s="534"/>
      <c r="HB121" s="534"/>
      <c r="HC121" s="534"/>
      <c r="HD121" s="534"/>
      <c r="HE121" s="534"/>
      <c r="HF121" s="534"/>
      <c r="HG121" s="534"/>
      <c r="HH121" s="534"/>
      <c r="HI121" s="534"/>
      <c r="HJ121" s="534"/>
      <c r="HK121" s="534"/>
      <c r="HL121" s="534"/>
      <c r="HM121" s="534"/>
      <c r="HN121" s="534"/>
      <c r="HO121" s="534"/>
      <c r="HP121" s="534"/>
      <c r="HQ121" s="534"/>
      <c r="HR121" s="534"/>
      <c r="HS121" s="534"/>
      <c r="HT121" s="534"/>
      <c r="HU121" s="534"/>
      <c r="HV121" s="534"/>
      <c r="HW121" s="534"/>
      <c r="HX121" s="534"/>
      <c r="HY121" s="534"/>
      <c r="HZ121" s="534"/>
      <c r="IA121" s="534"/>
      <c r="IB121" s="534"/>
      <c r="IC121" s="534"/>
      <c r="ID121" s="534"/>
      <c r="IE121" s="534"/>
      <c r="IF121" s="534"/>
      <c r="IG121" s="534"/>
      <c r="IH121" s="534"/>
      <c r="II121" s="534"/>
      <c r="IJ121" s="534"/>
      <c r="IK121" s="534"/>
      <c r="IL121" s="534"/>
    </row>
    <row r="122" spans="1:246" s="444" customFormat="1" ht="20.100000000000001" customHeight="1">
      <c r="A122" s="457"/>
      <c r="B122" s="458"/>
      <c r="C122" s="458"/>
      <c r="D122" s="458"/>
      <c r="E122" s="449"/>
      <c r="F122" s="449"/>
      <c r="G122" s="534"/>
      <c r="H122" s="534"/>
      <c r="I122" s="534"/>
      <c r="J122" s="534"/>
      <c r="K122" s="534"/>
      <c r="L122" s="534"/>
      <c r="M122" s="534"/>
      <c r="N122" s="534"/>
      <c r="O122" s="534"/>
      <c r="P122" s="534"/>
      <c r="Q122" s="534"/>
      <c r="R122" s="534"/>
      <c r="S122" s="534"/>
      <c r="T122" s="534"/>
      <c r="U122" s="534"/>
      <c r="V122" s="534"/>
      <c r="W122" s="534"/>
      <c r="X122" s="534"/>
      <c r="Y122" s="534"/>
      <c r="Z122" s="534"/>
      <c r="AA122" s="534"/>
      <c r="AB122" s="534"/>
      <c r="AC122" s="534"/>
      <c r="AD122" s="534"/>
      <c r="AE122" s="534"/>
      <c r="AF122" s="534"/>
      <c r="AG122" s="534"/>
      <c r="AH122" s="534"/>
      <c r="AI122" s="534"/>
      <c r="AJ122" s="534"/>
      <c r="AK122" s="534"/>
      <c r="AL122" s="534"/>
      <c r="AM122" s="534"/>
      <c r="AN122" s="534"/>
      <c r="AO122" s="534"/>
      <c r="AP122" s="534"/>
      <c r="AQ122" s="534"/>
      <c r="AR122" s="534"/>
      <c r="AS122" s="534"/>
      <c r="AT122" s="534"/>
      <c r="AU122" s="534"/>
      <c r="AV122" s="534"/>
      <c r="AW122" s="534"/>
      <c r="AX122" s="534"/>
      <c r="AY122" s="534"/>
      <c r="AZ122" s="534"/>
      <c r="BA122" s="534"/>
      <c r="BB122" s="534"/>
      <c r="BC122" s="534"/>
      <c r="BD122" s="534"/>
      <c r="BE122" s="534"/>
      <c r="BF122" s="534"/>
      <c r="BG122" s="534"/>
      <c r="BH122" s="534"/>
      <c r="BI122" s="534"/>
      <c r="BJ122" s="534"/>
      <c r="BK122" s="534"/>
      <c r="BL122" s="534"/>
      <c r="BM122" s="534"/>
      <c r="BN122" s="534"/>
      <c r="BO122" s="534"/>
      <c r="BP122" s="534"/>
      <c r="BQ122" s="534"/>
      <c r="BR122" s="534"/>
      <c r="BS122" s="534"/>
      <c r="BT122" s="534"/>
      <c r="BU122" s="534"/>
      <c r="BV122" s="534"/>
      <c r="BW122" s="534"/>
      <c r="BX122" s="534"/>
      <c r="BY122" s="534"/>
      <c r="BZ122" s="534"/>
      <c r="CA122" s="534"/>
      <c r="CB122" s="534"/>
      <c r="CC122" s="534"/>
      <c r="CD122" s="534"/>
      <c r="CE122" s="534"/>
      <c r="CF122" s="534"/>
      <c r="CG122" s="534"/>
      <c r="CH122" s="534"/>
      <c r="CI122" s="534"/>
      <c r="CJ122" s="534"/>
      <c r="CK122" s="534"/>
      <c r="CL122" s="534"/>
      <c r="CM122" s="534"/>
      <c r="CN122" s="534"/>
      <c r="CO122" s="534"/>
      <c r="CP122" s="534"/>
      <c r="CQ122" s="534"/>
      <c r="CR122" s="534"/>
      <c r="CS122" s="534"/>
      <c r="CT122" s="534"/>
      <c r="CU122" s="534"/>
      <c r="CV122" s="534"/>
      <c r="CW122" s="534"/>
      <c r="CX122" s="534"/>
      <c r="CY122" s="534"/>
      <c r="CZ122" s="534"/>
      <c r="DA122" s="534"/>
      <c r="DB122" s="534"/>
      <c r="DC122" s="534"/>
      <c r="DD122" s="534"/>
      <c r="DE122" s="534"/>
      <c r="DF122" s="534"/>
      <c r="DG122" s="534"/>
      <c r="DH122" s="534"/>
      <c r="DI122" s="534"/>
      <c r="DJ122" s="534"/>
      <c r="DK122" s="534"/>
      <c r="DL122" s="534"/>
      <c r="DM122" s="534"/>
      <c r="DN122" s="534"/>
      <c r="DO122" s="534"/>
      <c r="DP122" s="534"/>
      <c r="DQ122" s="534"/>
      <c r="DR122" s="534"/>
      <c r="DS122" s="534"/>
      <c r="DT122" s="534"/>
      <c r="DU122" s="534"/>
      <c r="DV122" s="534"/>
      <c r="DW122" s="534"/>
      <c r="DX122" s="534"/>
      <c r="DY122" s="534"/>
      <c r="DZ122" s="534"/>
      <c r="EA122" s="534"/>
      <c r="EB122" s="534"/>
      <c r="EC122" s="534"/>
      <c r="ED122" s="534"/>
      <c r="EE122" s="534"/>
      <c r="EF122" s="534"/>
      <c r="EG122" s="534"/>
      <c r="EH122" s="534"/>
      <c r="EI122" s="534"/>
      <c r="EJ122" s="534"/>
      <c r="EK122" s="534"/>
      <c r="EL122" s="534"/>
      <c r="EM122" s="534"/>
      <c r="EN122" s="534"/>
      <c r="EO122" s="534"/>
      <c r="EP122" s="534"/>
      <c r="EQ122" s="534"/>
      <c r="ER122" s="534"/>
      <c r="ES122" s="534"/>
      <c r="ET122" s="534"/>
      <c r="EU122" s="534"/>
      <c r="EV122" s="534"/>
      <c r="EW122" s="534"/>
      <c r="EX122" s="534"/>
      <c r="EY122" s="534"/>
      <c r="EZ122" s="534"/>
      <c r="FA122" s="534"/>
      <c r="FB122" s="534"/>
      <c r="FC122" s="534"/>
      <c r="FD122" s="534"/>
      <c r="FE122" s="534"/>
      <c r="FF122" s="534"/>
      <c r="FG122" s="534"/>
      <c r="FH122" s="534"/>
      <c r="FI122" s="534"/>
      <c r="FJ122" s="534"/>
      <c r="FK122" s="534"/>
      <c r="FL122" s="534"/>
      <c r="FM122" s="534"/>
      <c r="FN122" s="534"/>
      <c r="FO122" s="534"/>
      <c r="FP122" s="534"/>
      <c r="FQ122" s="534"/>
      <c r="FR122" s="534"/>
      <c r="FS122" s="534"/>
      <c r="FT122" s="534"/>
      <c r="FU122" s="534"/>
      <c r="FV122" s="534"/>
      <c r="FW122" s="534"/>
      <c r="FX122" s="534"/>
      <c r="FY122" s="534"/>
      <c r="FZ122" s="534"/>
      <c r="GA122" s="534"/>
      <c r="GB122" s="534"/>
      <c r="GC122" s="534"/>
      <c r="GD122" s="534"/>
      <c r="GE122" s="534"/>
      <c r="GF122" s="534"/>
      <c r="GG122" s="534"/>
      <c r="GH122" s="534"/>
      <c r="GI122" s="534"/>
      <c r="GJ122" s="534"/>
      <c r="GK122" s="534"/>
      <c r="GL122" s="534"/>
      <c r="GM122" s="534"/>
      <c r="GN122" s="534"/>
      <c r="GO122" s="534"/>
      <c r="GP122" s="534"/>
      <c r="GQ122" s="534"/>
      <c r="GR122" s="534"/>
      <c r="GS122" s="534"/>
      <c r="GT122" s="534"/>
      <c r="GU122" s="534"/>
      <c r="GV122" s="534"/>
      <c r="GW122" s="534"/>
      <c r="GX122" s="534"/>
      <c r="GY122" s="534"/>
      <c r="GZ122" s="534"/>
      <c r="HA122" s="534"/>
      <c r="HB122" s="534"/>
      <c r="HC122" s="534"/>
      <c r="HD122" s="534"/>
      <c r="HE122" s="534"/>
      <c r="HF122" s="534"/>
      <c r="HG122" s="534"/>
      <c r="HH122" s="534"/>
      <c r="HI122" s="534"/>
      <c r="HJ122" s="534"/>
      <c r="HK122" s="534"/>
      <c r="HL122" s="534"/>
      <c r="HM122" s="534"/>
      <c r="HN122" s="534"/>
      <c r="HO122" s="534"/>
      <c r="HP122" s="534"/>
      <c r="HQ122" s="534"/>
      <c r="HR122" s="534"/>
      <c r="HS122" s="534"/>
      <c r="HT122" s="534"/>
      <c r="HU122" s="534"/>
      <c r="HV122" s="534"/>
      <c r="HW122" s="534"/>
      <c r="HX122" s="534"/>
      <c r="HY122" s="534"/>
      <c r="HZ122" s="534"/>
      <c r="IA122" s="534"/>
      <c r="IB122" s="534"/>
      <c r="IC122" s="534"/>
      <c r="ID122" s="534"/>
      <c r="IE122" s="534"/>
      <c r="IF122" s="534"/>
      <c r="IG122" s="534"/>
      <c r="IH122" s="534"/>
      <c r="II122" s="534"/>
      <c r="IJ122" s="534"/>
      <c r="IK122" s="534"/>
      <c r="IL122" s="534"/>
    </row>
    <row r="123" spans="1:246" s="444" customFormat="1" ht="20.100000000000001" customHeight="1">
      <c r="A123" s="457"/>
      <c r="B123" s="458"/>
      <c r="C123" s="458"/>
      <c r="D123" s="458"/>
      <c r="E123" s="456">
        <v>4000</v>
      </c>
      <c r="F123" s="875" t="s">
        <v>2659</v>
      </c>
      <c r="G123" s="534"/>
      <c r="H123" s="534"/>
      <c r="I123" s="534"/>
      <c r="J123" s="534"/>
      <c r="K123" s="534"/>
      <c r="L123" s="534"/>
      <c r="M123" s="534"/>
      <c r="N123" s="534"/>
      <c r="O123" s="534"/>
      <c r="P123" s="534"/>
      <c r="Q123" s="534"/>
      <c r="R123" s="534"/>
      <c r="S123" s="534"/>
      <c r="T123" s="534"/>
      <c r="U123" s="534"/>
      <c r="V123" s="534"/>
      <c r="W123" s="534"/>
      <c r="X123" s="534"/>
      <c r="Y123" s="534"/>
      <c r="Z123" s="534"/>
      <c r="AA123" s="534"/>
      <c r="AB123" s="534"/>
      <c r="AC123" s="534"/>
      <c r="AD123" s="534"/>
      <c r="AE123" s="534"/>
      <c r="AF123" s="534"/>
      <c r="AG123" s="534"/>
      <c r="AH123" s="534"/>
      <c r="AI123" s="534"/>
      <c r="AJ123" s="534"/>
      <c r="AK123" s="534"/>
      <c r="AL123" s="534"/>
      <c r="AM123" s="534"/>
      <c r="AN123" s="534"/>
      <c r="AO123" s="534"/>
      <c r="AP123" s="534"/>
      <c r="AQ123" s="534"/>
      <c r="AR123" s="534"/>
      <c r="AS123" s="534"/>
      <c r="AT123" s="534"/>
      <c r="AU123" s="534"/>
      <c r="AV123" s="534"/>
      <c r="AW123" s="534"/>
      <c r="AX123" s="534"/>
      <c r="AY123" s="534"/>
      <c r="AZ123" s="534"/>
      <c r="BA123" s="534"/>
      <c r="BB123" s="534"/>
      <c r="BC123" s="534"/>
      <c r="BD123" s="534"/>
      <c r="BE123" s="534"/>
      <c r="BF123" s="534"/>
      <c r="BG123" s="534"/>
      <c r="BH123" s="534"/>
      <c r="BI123" s="534"/>
      <c r="BJ123" s="534"/>
      <c r="BK123" s="534"/>
      <c r="BL123" s="534"/>
      <c r="BM123" s="534"/>
      <c r="BN123" s="534"/>
      <c r="BO123" s="534"/>
      <c r="BP123" s="534"/>
      <c r="BQ123" s="534"/>
      <c r="BR123" s="534"/>
      <c r="BS123" s="534"/>
      <c r="BT123" s="534"/>
      <c r="BU123" s="534"/>
      <c r="BV123" s="534"/>
      <c r="BW123" s="534"/>
      <c r="BX123" s="534"/>
      <c r="BY123" s="534"/>
      <c r="BZ123" s="534"/>
      <c r="CA123" s="534"/>
      <c r="CB123" s="534"/>
      <c r="CC123" s="534"/>
      <c r="CD123" s="534"/>
      <c r="CE123" s="534"/>
      <c r="CF123" s="534"/>
      <c r="CG123" s="534"/>
      <c r="CH123" s="534"/>
      <c r="CI123" s="534"/>
      <c r="CJ123" s="534"/>
      <c r="CK123" s="534"/>
      <c r="CL123" s="534"/>
      <c r="CM123" s="534"/>
      <c r="CN123" s="534"/>
      <c r="CO123" s="534"/>
      <c r="CP123" s="534"/>
      <c r="CQ123" s="534"/>
      <c r="CR123" s="534"/>
      <c r="CS123" s="534"/>
      <c r="CT123" s="534"/>
      <c r="CU123" s="534"/>
      <c r="CV123" s="534"/>
      <c r="CW123" s="534"/>
      <c r="CX123" s="534"/>
      <c r="CY123" s="534"/>
      <c r="CZ123" s="534"/>
      <c r="DA123" s="534"/>
      <c r="DB123" s="534"/>
      <c r="DC123" s="534"/>
      <c r="DD123" s="534"/>
      <c r="DE123" s="534"/>
      <c r="DF123" s="534"/>
      <c r="DG123" s="534"/>
      <c r="DH123" s="534"/>
      <c r="DI123" s="534"/>
      <c r="DJ123" s="534"/>
      <c r="DK123" s="534"/>
      <c r="DL123" s="534"/>
      <c r="DM123" s="534"/>
      <c r="DN123" s="534"/>
      <c r="DO123" s="534"/>
      <c r="DP123" s="534"/>
      <c r="DQ123" s="534"/>
      <c r="DR123" s="534"/>
      <c r="DS123" s="534"/>
      <c r="DT123" s="534"/>
      <c r="DU123" s="534"/>
      <c r="DV123" s="534"/>
      <c r="DW123" s="534"/>
      <c r="DX123" s="534"/>
      <c r="DY123" s="534"/>
      <c r="DZ123" s="534"/>
      <c r="EA123" s="534"/>
      <c r="EB123" s="534"/>
      <c r="EC123" s="534"/>
      <c r="ED123" s="534"/>
      <c r="EE123" s="534"/>
      <c r="EF123" s="534"/>
      <c r="EG123" s="534"/>
      <c r="EH123" s="534"/>
      <c r="EI123" s="534"/>
      <c r="EJ123" s="534"/>
      <c r="EK123" s="534"/>
      <c r="EL123" s="534"/>
      <c r="EM123" s="534"/>
      <c r="EN123" s="534"/>
      <c r="EO123" s="534"/>
      <c r="EP123" s="534"/>
      <c r="EQ123" s="534"/>
      <c r="ER123" s="534"/>
      <c r="ES123" s="534"/>
      <c r="ET123" s="534"/>
      <c r="EU123" s="534"/>
      <c r="EV123" s="534"/>
      <c r="EW123" s="534"/>
      <c r="EX123" s="534"/>
      <c r="EY123" s="534"/>
      <c r="EZ123" s="534"/>
      <c r="FA123" s="534"/>
      <c r="FB123" s="534"/>
      <c r="FC123" s="534"/>
      <c r="FD123" s="534"/>
      <c r="FE123" s="534"/>
      <c r="FF123" s="534"/>
      <c r="FG123" s="534"/>
      <c r="FH123" s="534"/>
      <c r="FI123" s="534"/>
      <c r="FJ123" s="534"/>
      <c r="FK123" s="534"/>
      <c r="FL123" s="534"/>
      <c r="FM123" s="534"/>
      <c r="FN123" s="534"/>
      <c r="FO123" s="534"/>
      <c r="FP123" s="534"/>
      <c r="FQ123" s="534"/>
      <c r="FR123" s="534"/>
      <c r="FS123" s="534"/>
      <c r="FT123" s="534"/>
      <c r="FU123" s="534"/>
      <c r="FV123" s="534"/>
      <c r="FW123" s="534"/>
      <c r="FX123" s="534"/>
      <c r="FY123" s="534"/>
      <c r="FZ123" s="534"/>
      <c r="GA123" s="534"/>
      <c r="GB123" s="534"/>
      <c r="GC123" s="534"/>
      <c r="GD123" s="534"/>
      <c r="GE123" s="534"/>
      <c r="GF123" s="534"/>
      <c r="GG123" s="534"/>
      <c r="GH123" s="534"/>
      <c r="GI123" s="534"/>
      <c r="GJ123" s="534"/>
      <c r="GK123" s="534"/>
      <c r="GL123" s="534"/>
      <c r="GM123" s="534"/>
      <c r="GN123" s="534"/>
      <c r="GO123" s="534"/>
      <c r="GP123" s="534"/>
      <c r="GQ123" s="534"/>
      <c r="GR123" s="534"/>
      <c r="GS123" s="534"/>
      <c r="GT123" s="534"/>
      <c r="GU123" s="534"/>
      <c r="GV123" s="534"/>
      <c r="GW123" s="534"/>
      <c r="GX123" s="534"/>
      <c r="GY123" s="534"/>
      <c r="GZ123" s="534"/>
      <c r="HA123" s="534"/>
      <c r="HB123" s="534"/>
      <c r="HC123" s="534"/>
      <c r="HD123" s="534"/>
      <c r="HE123" s="534"/>
      <c r="HF123" s="534"/>
      <c r="HG123" s="534"/>
      <c r="HH123" s="534"/>
      <c r="HI123" s="534"/>
      <c r="HJ123" s="534"/>
      <c r="HK123" s="534"/>
      <c r="HL123" s="534"/>
      <c r="HM123" s="534"/>
      <c r="HN123" s="534"/>
      <c r="HO123" s="534"/>
      <c r="HP123" s="534"/>
      <c r="HQ123" s="534"/>
      <c r="HR123" s="534"/>
      <c r="HS123" s="534"/>
      <c r="HT123" s="534"/>
      <c r="HU123" s="534"/>
      <c r="HV123" s="534"/>
      <c r="HW123" s="534"/>
      <c r="HX123" s="534"/>
      <c r="HY123" s="534"/>
      <c r="HZ123" s="534"/>
      <c r="IA123" s="534"/>
      <c r="IB123" s="534"/>
      <c r="IC123" s="534"/>
      <c r="ID123" s="534"/>
      <c r="IE123" s="534"/>
      <c r="IF123" s="534"/>
      <c r="IG123" s="534"/>
      <c r="IH123" s="534"/>
      <c r="II123" s="534"/>
      <c r="IJ123" s="534"/>
      <c r="IK123" s="534"/>
      <c r="IL123" s="534"/>
    </row>
    <row r="124" spans="1:246" s="444" customFormat="1" ht="20.100000000000001" customHeight="1">
      <c r="A124" s="457"/>
      <c r="B124" s="458"/>
      <c r="C124" s="458"/>
      <c r="D124" s="458"/>
      <c r="E124" s="449"/>
      <c r="F124" s="875"/>
      <c r="G124" s="534"/>
      <c r="H124" s="534"/>
      <c r="I124" s="534"/>
      <c r="J124" s="534"/>
      <c r="K124" s="534"/>
      <c r="L124" s="534"/>
      <c r="M124" s="534"/>
      <c r="N124" s="534"/>
      <c r="O124" s="534"/>
      <c r="P124" s="534"/>
      <c r="Q124" s="534"/>
      <c r="R124" s="534"/>
      <c r="S124" s="534"/>
      <c r="T124" s="534"/>
      <c r="U124" s="534"/>
      <c r="V124" s="534"/>
      <c r="W124" s="534"/>
      <c r="X124" s="534"/>
      <c r="Y124" s="534"/>
      <c r="Z124" s="534"/>
      <c r="AA124" s="534"/>
      <c r="AB124" s="534"/>
      <c r="AC124" s="534"/>
      <c r="AD124" s="534"/>
      <c r="AE124" s="534"/>
      <c r="AF124" s="534"/>
      <c r="AG124" s="534"/>
      <c r="AH124" s="534"/>
      <c r="AI124" s="534"/>
      <c r="AJ124" s="534"/>
      <c r="AK124" s="534"/>
      <c r="AL124" s="534"/>
      <c r="AM124" s="534"/>
      <c r="AN124" s="534"/>
      <c r="AO124" s="534"/>
      <c r="AP124" s="534"/>
      <c r="AQ124" s="534"/>
      <c r="AR124" s="534"/>
      <c r="AS124" s="534"/>
      <c r="AT124" s="534"/>
      <c r="AU124" s="534"/>
      <c r="AV124" s="534"/>
      <c r="AW124" s="534"/>
      <c r="AX124" s="534"/>
      <c r="AY124" s="534"/>
      <c r="AZ124" s="534"/>
      <c r="BA124" s="534"/>
      <c r="BB124" s="534"/>
      <c r="BC124" s="534"/>
      <c r="BD124" s="534"/>
      <c r="BE124" s="534"/>
      <c r="BF124" s="534"/>
      <c r="BG124" s="534"/>
      <c r="BH124" s="534"/>
      <c r="BI124" s="534"/>
      <c r="BJ124" s="534"/>
      <c r="BK124" s="534"/>
      <c r="BL124" s="534"/>
      <c r="BM124" s="534"/>
      <c r="BN124" s="534"/>
      <c r="BO124" s="534"/>
      <c r="BP124" s="534"/>
      <c r="BQ124" s="534"/>
      <c r="BR124" s="534"/>
      <c r="BS124" s="534"/>
      <c r="BT124" s="534"/>
      <c r="BU124" s="534"/>
      <c r="BV124" s="534"/>
      <c r="BW124" s="534"/>
      <c r="BX124" s="534"/>
      <c r="BY124" s="534"/>
      <c r="BZ124" s="534"/>
      <c r="CA124" s="534"/>
      <c r="CB124" s="534"/>
      <c r="CC124" s="534"/>
      <c r="CD124" s="534"/>
      <c r="CE124" s="534"/>
      <c r="CF124" s="534"/>
      <c r="CG124" s="534"/>
      <c r="CH124" s="534"/>
      <c r="CI124" s="534"/>
      <c r="CJ124" s="534"/>
      <c r="CK124" s="534"/>
      <c r="CL124" s="534"/>
      <c r="CM124" s="534"/>
      <c r="CN124" s="534"/>
      <c r="CO124" s="534"/>
      <c r="CP124" s="534"/>
      <c r="CQ124" s="534"/>
      <c r="CR124" s="534"/>
      <c r="CS124" s="534"/>
      <c r="CT124" s="534"/>
      <c r="CU124" s="534"/>
      <c r="CV124" s="534"/>
      <c r="CW124" s="534"/>
      <c r="CX124" s="534"/>
      <c r="CY124" s="534"/>
      <c r="CZ124" s="534"/>
      <c r="DA124" s="534"/>
      <c r="DB124" s="534"/>
      <c r="DC124" s="534"/>
      <c r="DD124" s="534"/>
      <c r="DE124" s="534"/>
      <c r="DF124" s="534"/>
      <c r="DG124" s="534"/>
      <c r="DH124" s="534"/>
      <c r="DI124" s="534"/>
      <c r="DJ124" s="534"/>
      <c r="DK124" s="534"/>
      <c r="DL124" s="534"/>
      <c r="DM124" s="534"/>
      <c r="DN124" s="534"/>
      <c r="DO124" s="534"/>
      <c r="DP124" s="534"/>
      <c r="DQ124" s="534"/>
      <c r="DR124" s="534"/>
      <c r="DS124" s="534"/>
      <c r="DT124" s="534"/>
      <c r="DU124" s="534"/>
      <c r="DV124" s="534"/>
      <c r="DW124" s="534"/>
      <c r="DX124" s="534"/>
      <c r="DY124" s="534"/>
      <c r="DZ124" s="534"/>
      <c r="EA124" s="534"/>
      <c r="EB124" s="534"/>
      <c r="EC124" s="534"/>
      <c r="ED124" s="534"/>
      <c r="EE124" s="534"/>
      <c r="EF124" s="534"/>
      <c r="EG124" s="534"/>
      <c r="EH124" s="534"/>
      <c r="EI124" s="534"/>
      <c r="EJ124" s="534"/>
      <c r="EK124" s="534"/>
      <c r="EL124" s="534"/>
      <c r="EM124" s="534"/>
      <c r="EN124" s="534"/>
      <c r="EO124" s="534"/>
      <c r="EP124" s="534"/>
      <c r="EQ124" s="534"/>
      <c r="ER124" s="534"/>
      <c r="ES124" s="534"/>
      <c r="ET124" s="534"/>
      <c r="EU124" s="534"/>
      <c r="EV124" s="534"/>
      <c r="EW124" s="534"/>
      <c r="EX124" s="534"/>
      <c r="EY124" s="534"/>
      <c r="EZ124" s="534"/>
      <c r="FA124" s="534"/>
      <c r="FB124" s="534"/>
      <c r="FC124" s="534"/>
      <c r="FD124" s="534"/>
      <c r="FE124" s="534"/>
      <c r="FF124" s="534"/>
      <c r="FG124" s="534"/>
      <c r="FH124" s="534"/>
      <c r="FI124" s="534"/>
      <c r="FJ124" s="534"/>
      <c r="FK124" s="534"/>
      <c r="FL124" s="534"/>
      <c r="FM124" s="534"/>
      <c r="FN124" s="534"/>
      <c r="FO124" s="534"/>
      <c r="FP124" s="534"/>
      <c r="FQ124" s="534"/>
      <c r="FR124" s="534"/>
      <c r="FS124" s="534"/>
      <c r="FT124" s="534"/>
      <c r="FU124" s="534"/>
      <c r="FV124" s="534"/>
      <c r="FW124" s="534"/>
      <c r="FX124" s="534"/>
      <c r="FY124" s="534"/>
      <c r="FZ124" s="534"/>
      <c r="GA124" s="534"/>
      <c r="GB124" s="534"/>
      <c r="GC124" s="534"/>
      <c r="GD124" s="534"/>
      <c r="GE124" s="534"/>
      <c r="GF124" s="534"/>
      <c r="GG124" s="534"/>
      <c r="GH124" s="534"/>
      <c r="GI124" s="534"/>
      <c r="GJ124" s="534"/>
      <c r="GK124" s="534"/>
      <c r="GL124" s="534"/>
      <c r="GM124" s="534"/>
      <c r="GN124" s="534"/>
      <c r="GO124" s="534"/>
      <c r="GP124" s="534"/>
      <c r="GQ124" s="534"/>
      <c r="GR124" s="534"/>
      <c r="GS124" s="534"/>
      <c r="GT124" s="534"/>
      <c r="GU124" s="534"/>
      <c r="GV124" s="534"/>
      <c r="GW124" s="534"/>
      <c r="GX124" s="534"/>
      <c r="GY124" s="534"/>
      <c r="GZ124" s="534"/>
      <c r="HA124" s="534"/>
      <c r="HB124" s="534"/>
      <c r="HC124" s="534"/>
      <c r="HD124" s="534"/>
      <c r="HE124" s="534"/>
      <c r="HF124" s="534"/>
      <c r="HG124" s="534"/>
      <c r="HH124" s="534"/>
      <c r="HI124" s="534"/>
      <c r="HJ124" s="534"/>
      <c r="HK124" s="534"/>
      <c r="HL124" s="534"/>
      <c r="HM124" s="534"/>
      <c r="HN124" s="534"/>
      <c r="HO124" s="534"/>
      <c r="HP124" s="534"/>
      <c r="HQ124" s="534"/>
      <c r="HR124" s="534"/>
      <c r="HS124" s="534"/>
      <c r="HT124" s="534"/>
      <c r="HU124" s="534"/>
      <c r="HV124" s="534"/>
      <c r="HW124" s="534"/>
      <c r="HX124" s="534"/>
      <c r="HY124" s="534"/>
      <c r="HZ124" s="534"/>
      <c r="IA124" s="534"/>
      <c r="IB124" s="534"/>
      <c r="IC124" s="534"/>
      <c r="ID124" s="534"/>
      <c r="IE124" s="534"/>
      <c r="IF124" s="534"/>
      <c r="IG124" s="534"/>
      <c r="IH124" s="534"/>
      <c r="II124" s="534"/>
      <c r="IJ124" s="534"/>
      <c r="IK124" s="534"/>
      <c r="IL124" s="534"/>
    </row>
    <row r="125" spans="1:246" s="444" customFormat="1" ht="20.100000000000001" customHeight="1">
      <c r="A125" s="457"/>
      <c r="B125" s="458"/>
      <c r="C125" s="458"/>
      <c r="D125" s="458"/>
      <c r="E125" s="449"/>
      <c r="F125" s="876" t="s">
        <v>2660</v>
      </c>
      <c r="G125" s="534"/>
      <c r="H125" s="534"/>
      <c r="I125" s="534"/>
      <c r="J125" s="534"/>
      <c r="K125" s="534"/>
      <c r="L125" s="534"/>
      <c r="M125" s="534"/>
      <c r="N125" s="534"/>
      <c r="O125" s="534"/>
      <c r="P125" s="534"/>
      <c r="Q125" s="534"/>
      <c r="R125" s="534"/>
      <c r="S125" s="534"/>
      <c r="T125" s="534"/>
      <c r="U125" s="534"/>
      <c r="V125" s="534"/>
      <c r="W125" s="534"/>
      <c r="X125" s="534"/>
      <c r="Y125" s="534"/>
      <c r="Z125" s="534"/>
      <c r="AA125" s="534"/>
      <c r="AB125" s="534"/>
      <c r="AC125" s="534"/>
      <c r="AD125" s="534"/>
      <c r="AE125" s="534"/>
      <c r="AF125" s="534"/>
      <c r="AG125" s="534"/>
      <c r="AH125" s="534"/>
      <c r="AI125" s="534"/>
      <c r="AJ125" s="534"/>
      <c r="AK125" s="534"/>
      <c r="AL125" s="534"/>
      <c r="AM125" s="534"/>
      <c r="AN125" s="534"/>
      <c r="AO125" s="534"/>
      <c r="AP125" s="534"/>
      <c r="AQ125" s="534"/>
      <c r="AR125" s="534"/>
      <c r="AS125" s="534"/>
      <c r="AT125" s="534"/>
      <c r="AU125" s="534"/>
      <c r="AV125" s="534"/>
      <c r="AW125" s="534"/>
      <c r="AX125" s="534"/>
      <c r="AY125" s="534"/>
      <c r="AZ125" s="534"/>
      <c r="BA125" s="534"/>
      <c r="BB125" s="534"/>
      <c r="BC125" s="534"/>
      <c r="BD125" s="534"/>
      <c r="BE125" s="534"/>
      <c r="BF125" s="534"/>
      <c r="BG125" s="534"/>
      <c r="BH125" s="534"/>
      <c r="BI125" s="534"/>
      <c r="BJ125" s="534"/>
      <c r="BK125" s="534"/>
      <c r="BL125" s="534"/>
      <c r="BM125" s="534"/>
      <c r="BN125" s="534"/>
      <c r="BO125" s="534"/>
      <c r="BP125" s="534"/>
      <c r="BQ125" s="534"/>
      <c r="BR125" s="534"/>
      <c r="BS125" s="534"/>
      <c r="BT125" s="534"/>
      <c r="BU125" s="534"/>
      <c r="BV125" s="534"/>
      <c r="BW125" s="534"/>
      <c r="BX125" s="534"/>
      <c r="BY125" s="534"/>
      <c r="BZ125" s="534"/>
      <c r="CA125" s="534"/>
      <c r="CB125" s="534"/>
      <c r="CC125" s="534"/>
      <c r="CD125" s="534"/>
      <c r="CE125" s="534"/>
      <c r="CF125" s="534"/>
      <c r="CG125" s="534"/>
      <c r="CH125" s="534"/>
      <c r="CI125" s="534"/>
      <c r="CJ125" s="534"/>
      <c r="CK125" s="534"/>
      <c r="CL125" s="534"/>
      <c r="CM125" s="534"/>
      <c r="CN125" s="534"/>
      <c r="CO125" s="534"/>
      <c r="CP125" s="534"/>
      <c r="CQ125" s="534"/>
      <c r="CR125" s="534"/>
      <c r="CS125" s="534"/>
      <c r="CT125" s="534"/>
      <c r="CU125" s="534"/>
      <c r="CV125" s="534"/>
      <c r="CW125" s="534"/>
      <c r="CX125" s="534"/>
      <c r="CY125" s="534"/>
      <c r="CZ125" s="534"/>
      <c r="DA125" s="534"/>
      <c r="DB125" s="534"/>
      <c r="DC125" s="534"/>
      <c r="DD125" s="534"/>
      <c r="DE125" s="534"/>
      <c r="DF125" s="534"/>
      <c r="DG125" s="534"/>
      <c r="DH125" s="534"/>
      <c r="DI125" s="534"/>
      <c r="DJ125" s="534"/>
      <c r="DK125" s="534"/>
      <c r="DL125" s="534"/>
      <c r="DM125" s="534"/>
      <c r="DN125" s="534"/>
      <c r="DO125" s="534"/>
      <c r="DP125" s="534"/>
      <c r="DQ125" s="534"/>
      <c r="DR125" s="534"/>
      <c r="DS125" s="534"/>
      <c r="DT125" s="534"/>
      <c r="DU125" s="534"/>
      <c r="DV125" s="534"/>
      <c r="DW125" s="534"/>
      <c r="DX125" s="534"/>
      <c r="DY125" s="534"/>
      <c r="DZ125" s="534"/>
      <c r="EA125" s="534"/>
      <c r="EB125" s="534"/>
      <c r="EC125" s="534"/>
      <c r="ED125" s="534"/>
      <c r="EE125" s="534"/>
      <c r="EF125" s="534"/>
      <c r="EG125" s="534"/>
      <c r="EH125" s="534"/>
      <c r="EI125" s="534"/>
      <c r="EJ125" s="534"/>
      <c r="EK125" s="534"/>
      <c r="EL125" s="534"/>
      <c r="EM125" s="534"/>
      <c r="EN125" s="534"/>
      <c r="EO125" s="534"/>
      <c r="EP125" s="534"/>
      <c r="EQ125" s="534"/>
      <c r="ER125" s="534"/>
      <c r="ES125" s="534"/>
      <c r="ET125" s="534"/>
      <c r="EU125" s="534"/>
      <c r="EV125" s="534"/>
      <c r="EW125" s="534"/>
      <c r="EX125" s="534"/>
      <c r="EY125" s="534"/>
      <c r="EZ125" s="534"/>
      <c r="FA125" s="534"/>
      <c r="FB125" s="534"/>
      <c r="FC125" s="534"/>
      <c r="FD125" s="534"/>
      <c r="FE125" s="534"/>
      <c r="FF125" s="534"/>
      <c r="FG125" s="534"/>
      <c r="FH125" s="534"/>
      <c r="FI125" s="534"/>
      <c r="FJ125" s="534"/>
      <c r="FK125" s="534"/>
      <c r="FL125" s="534"/>
      <c r="FM125" s="534"/>
      <c r="FN125" s="534"/>
      <c r="FO125" s="534"/>
      <c r="FP125" s="534"/>
      <c r="FQ125" s="534"/>
      <c r="FR125" s="534"/>
      <c r="FS125" s="534"/>
      <c r="FT125" s="534"/>
      <c r="FU125" s="534"/>
      <c r="FV125" s="534"/>
      <c r="FW125" s="534"/>
      <c r="FX125" s="534"/>
      <c r="FY125" s="534"/>
      <c r="FZ125" s="534"/>
      <c r="GA125" s="534"/>
      <c r="GB125" s="534"/>
      <c r="GC125" s="534"/>
      <c r="GD125" s="534"/>
      <c r="GE125" s="534"/>
      <c r="GF125" s="534"/>
      <c r="GG125" s="534"/>
      <c r="GH125" s="534"/>
      <c r="GI125" s="534"/>
      <c r="GJ125" s="534"/>
      <c r="GK125" s="534"/>
      <c r="GL125" s="534"/>
      <c r="GM125" s="534"/>
      <c r="GN125" s="534"/>
      <c r="GO125" s="534"/>
      <c r="GP125" s="534"/>
      <c r="GQ125" s="534"/>
      <c r="GR125" s="534"/>
      <c r="GS125" s="534"/>
      <c r="GT125" s="534"/>
      <c r="GU125" s="534"/>
      <c r="GV125" s="534"/>
      <c r="GW125" s="534"/>
      <c r="GX125" s="534"/>
      <c r="GY125" s="534"/>
      <c r="GZ125" s="534"/>
      <c r="HA125" s="534"/>
      <c r="HB125" s="534"/>
      <c r="HC125" s="534"/>
      <c r="HD125" s="534"/>
      <c r="HE125" s="534"/>
      <c r="HF125" s="534"/>
      <c r="HG125" s="534"/>
      <c r="HH125" s="534"/>
      <c r="HI125" s="534"/>
      <c r="HJ125" s="534"/>
      <c r="HK125" s="534"/>
      <c r="HL125" s="534"/>
      <c r="HM125" s="534"/>
      <c r="HN125" s="534"/>
      <c r="HO125" s="534"/>
      <c r="HP125" s="534"/>
      <c r="HQ125" s="534"/>
      <c r="HR125" s="534"/>
      <c r="HS125" s="534"/>
      <c r="HT125" s="534"/>
      <c r="HU125" s="534"/>
      <c r="HV125" s="534"/>
      <c r="HW125" s="534"/>
      <c r="HX125" s="534"/>
      <c r="HY125" s="534"/>
      <c r="HZ125" s="534"/>
      <c r="IA125" s="534"/>
      <c r="IB125" s="534"/>
      <c r="IC125" s="534"/>
      <c r="ID125" s="534"/>
      <c r="IE125" s="534"/>
      <c r="IF125" s="534"/>
      <c r="IG125" s="534"/>
      <c r="IH125" s="534"/>
      <c r="II125" s="534"/>
      <c r="IJ125" s="534"/>
      <c r="IK125" s="534"/>
      <c r="IL125" s="534"/>
    </row>
    <row r="126" spans="1:246" s="444" customFormat="1" ht="20.100000000000001" customHeight="1">
      <c r="A126" s="457"/>
      <c r="B126" s="458"/>
      <c r="C126" s="458"/>
      <c r="D126" s="458"/>
      <c r="E126" s="449"/>
      <c r="F126" s="876"/>
      <c r="G126" s="534"/>
      <c r="H126" s="534"/>
      <c r="I126" s="534"/>
      <c r="J126" s="534"/>
      <c r="K126" s="534"/>
      <c r="L126" s="534"/>
      <c r="M126" s="534"/>
      <c r="N126" s="534"/>
      <c r="O126" s="534"/>
      <c r="P126" s="534"/>
      <c r="Q126" s="534"/>
      <c r="R126" s="534"/>
      <c r="S126" s="534"/>
      <c r="T126" s="534"/>
      <c r="U126" s="534"/>
      <c r="V126" s="534"/>
      <c r="W126" s="534"/>
      <c r="X126" s="534"/>
      <c r="Y126" s="534"/>
      <c r="Z126" s="534"/>
      <c r="AA126" s="534"/>
      <c r="AB126" s="534"/>
      <c r="AC126" s="534"/>
      <c r="AD126" s="534"/>
      <c r="AE126" s="534"/>
      <c r="AF126" s="534"/>
      <c r="AG126" s="534"/>
      <c r="AH126" s="534"/>
      <c r="AI126" s="534"/>
      <c r="AJ126" s="534"/>
      <c r="AK126" s="534"/>
      <c r="AL126" s="534"/>
      <c r="AM126" s="534"/>
      <c r="AN126" s="534"/>
      <c r="AO126" s="534"/>
      <c r="AP126" s="534"/>
      <c r="AQ126" s="534"/>
      <c r="AR126" s="534"/>
      <c r="AS126" s="534"/>
      <c r="AT126" s="534"/>
      <c r="AU126" s="534"/>
      <c r="AV126" s="534"/>
      <c r="AW126" s="534"/>
      <c r="AX126" s="534"/>
      <c r="AY126" s="534"/>
      <c r="AZ126" s="534"/>
      <c r="BA126" s="534"/>
      <c r="BB126" s="534"/>
      <c r="BC126" s="534"/>
      <c r="BD126" s="534"/>
      <c r="BE126" s="534"/>
      <c r="BF126" s="534"/>
      <c r="BG126" s="534"/>
      <c r="BH126" s="534"/>
      <c r="BI126" s="534"/>
      <c r="BJ126" s="534"/>
      <c r="BK126" s="534"/>
      <c r="BL126" s="534"/>
      <c r="BM126" s="534"/>
      <c r="BN126" s="534"/>
      <c r="BO126" s="534"/>
      <c r="BP126" s="534"/>
      <c r="BQ126" s="534"/>
      <c r="BR126" s="534"/>
      <c r="BS126" s="534"/>
      <c r="BT126" s="534"/>
      <c r="BU126" s="534"/>
      <c r="BV126" s="534"/>
      <c r="BW126" s="534"/>
      <c r="BX126" s="534"/>
      <c r="BY126" s="534"/>
      <c r="BZ126" s="534"/>
      <c r="CA126" s="534"/>
      <c r="CB126" s="534"/>
      <c r="CC126" s="534"/>
      <c r="CD126" s="534"/>
      <c r="CE126" s="534"/>
      <c r="CF126" s="534"/>
      <c r="CG126" s="534"/>
      <c r="CH126" s="534"/>
      <c r="CI126" s="534"/>
      <c r="CJ126" s="534"/>
      <c r="CK126" s="534"/>
      <c r="CL126" s="534"/>
      <c r="CM126" s="534"/>
      <c r="CN126" s="534"/>
      <c r="CO126" s="534"/>
      <c r="CP126" s="534"/>
      <c r="CQ126" s="534"/>
      <c r="CR126" s="534"/>
      <c r="CS126" s="534"/>
      <c r="CT126" s="534"/>
      <c r="CU126" s="534"/>
      <c r="CV126" s="534"/>
      <c r="CW126" s="534"/>
      <c r="CX126" s="534"/>
      <c r="CY126" s="534"/>
      <c r="CZ126" s="534"/>
      <c r="DA126" s="534"/>
      <c r="DB126" s="534"/>
      <c r="DC126" s="534"/>
      <c r="DD126" s="534"/>
      <c r="DE126" s="534"/>
      <c r="DF126" s="534"/>
      <c r="DG126" s="534"/>
      <c r="DH126" s="534"/>
      <c r="DI126" s="534"/>
      <c r="DJ126" s="534"/>
      <c r="DK126" s="534"/>
      <c r="DL126" s="534"/>
      <c r="DM126" s="534"/>
      <c r="DN126" s="534"/>
      <c r="DO126" s="534"/>
      <c r="DP126" s="534"/>
      <c r="DQ126" s="534"/>
      <c r="DR126" s="534"/>
      <c r="DS126" s="534"/>
      <c r="DT126" s="534"/>
      <c r="DU126" s="534"/>
      <c r="DV126" s="534"/>
      <c r="DW126" s="534"/>
      <c r="DX126" s="534"/>
      <c r="DY126" s="534"/>
      <c r="DZ126" s="534"/>
      <c r="EA126" s="534"/>
      <c r="EB126" s="534"/>
      <c r="EC126" s="534"/>
      <c r="ED126" s="534"/>
      <c r="EE126" s="534"/>
      <c r="EF126" s="534"/>
      <c r="EG126" s="534"/>
      <c r="EH126" s="534"/>
      <c r="EI126" s="534"/>
      <c r="EJ126" s="534"/>
      <c r="EK126" s="534"/>
      <c r="EL126" s="534"/>
      <c r="EM126" s="534"/>
      <c r="EN126" s="534"/>
      <c r="EO126" s="534"/>
      <c r="EP126" s="534"/>
      <c r="EQ126" s="534"/>
      <c r="ER126" s="534"/>
      <c r="ES126" s="534"/>
      <c r="ET126" s="534"/>
      <c r="EU126" s="534"/>
      <c r="EV126" s="534"/>
      <c r="EW126" s="534"/>
      <c r="EX126" s="534"/>
      <c r="EY126" s="534"/>
      <c r="EZ126" s="534"/>
      <c r="FA126" s="534"/>
      <c r="FB126" s="534"/>
      <c r="FC126" s="534"/>
      <c r="FD126" s="534"/>
      <c r="FE126" s="534"/>
      <c r="FF126" s="534"/>
      <c r="FG126" s="534"/>
      <c r="FH126" s="534"/>
      <c r="FI126" s="534"/>
      <c r="FJ126" s="534"/>
      <c r="FK126" s="534"/>
      <c r="FL126" s="534"/>
      <c r="FM126" s="534"/>
      <c r="FN126" s="534"/>
      <c r="FO126" s="534"/>
      <c r="FP126" s="534"/>
      <c r="FQ126" s="534"/>
      <c r="FR126" s="534"/>
      <c r="FS126" s="534"/>
      <c r="FT126" s="534"/>
      <c r="FU126" s="534"/>
      <c r="FV126" s="534"/>
      <c r="FW126" s="534"/>
      <c r="FX126" s="534"/>
      <c r="FY126" s="534"/>
      <c r="FZ126" s="534"/>
      <c r="GA126" s="534"/>
      <c r="GB126" s="534"/>
      <c r="GC126" s="534"/>
      <c r="GD126" s="534"/>
      <c r="GE126" s="534"/>
      <c r="GF126" s="534"/>
      <c r="GG126" s="534"/>
      <c r="GH126" s="534"/>
      <c r="GI126" s="534"/>
      <c r="GJ126" s="534"/>
      <c r="GK126" s="534"/>
      <c r="GL126" s="534"/>
      <c r="GM126" s="534"/>
      <c r="GN126" s="534"/>
      <c r="GO126" s="534"/>
      <c r="GP126" s="534"/>
      <c r="GQ126" s="534"/>
      <c r="GR126" s="534"/>
      <c r="GS126" s="534"/>
      <c r="GT126" s="534"/>
      <c r="GU126" s="534"/>
      <c r="GV126" s="534"/>
      <c r="GW126" s="534"/>
      <c r="GX126" s="534"/>
      <c r="GY126" s="534"/>
      <c r="GZ126" s="534"/>
      <c r="HA126" s="534"/>
      <c r="HB126" s="534"/>
      <c r="HC126" s="534"/>
      <c r="HD126" s="534"/>
      <c r="HE126" s="534"/>
      <c r="HF126" s="534"/>
      <c r="HG126" s="534"/>
      <c r="HH126" s="534"/>
      <c r="HI126" s="534"/>
      <c r="HJ126" s="534"/>
      <c r="HK126" s="534"/>
      <c r="HL126" s="534"/>
      <c r="HM126" s="534"/>
      <c r="HN126" s="534"/>
      <c r="HO126" s="534"/>
      <c r="HP126" s="534"/>
      <c r="HQ126" s="534"/>
      <c r="HR126" s="534"/>
      <c r="HS126" s="534"/>
      <c r="HT126" s="534"/>
      <c r="HU126" s="534"/>
      <c r="HV126" s="534"/>
      <c r="HW126" s="534"/>
      <c r="HX126" s="534"/>
      <c r="HY126" s="534"/>
      <c r="HZ126" s="534"/>
      <c r="IA126" s="534"/>
      <c r="IB126" s="534"/>
      <c r="IC126" s="534"/>
      <c r="ID126" s="534"/>
      <c r="IE126" s="534"/>
      <c r="IF126" s="534"/>
      <c r="IG126" s="534"/>
      <c r="IH126" s="534"/>
      <c r="II126" s="534"/>
      <c r="IJ126" s="534"/>
      <c r="IK126" s="534"/>
      <c r="IL126" s="534"/>
    </row>
    <row r="127" spans="1:246" s="444" customFormat="1" ht="20.100000000000001" customHeight="1">
      <c r="A127" s="457"/>
      <c r="B127" s="458"/>
      <c r="C127" s="458"/>
      <c r="D127" s="458"/>
      <c r="E127" s="449"/>
      <c r="F127" s="876"/>
      <c r="G127" s="534"/>
      <c r="H127" s="534"/>
      <c r="I127" s="534"/>
      <c r="J127" s="534"/>
      <c r="K127" s="534"/>
      <c r="L127" s="534"/>
      <c r="M127" s="534"/>
      <c r="N127" s="534"/>
      <c r="O127" s="534"/>
      <c r="P127" s="534"/>
      <c r="Q127" s="534"/>
      <c r="R127" s="534"/>
      <c r="S127" s="534"/>
      <c r="T127" s="534"/>
      <c r="U127" s="534"/>
      <c r="V127" s="534"/>
      <c r="W127" s="534"/>
      <c r="X127" s="534"/>
      <c r="Y127" s="534"/>
      <c r="Z127" s="534"/>
      <c r="AA127" s="534"/>
      <c r="AB127" s="534"/>
      <c r="AC127" s="534"/>
      <c r="AD127" s="534"/>
      <c r="AE127" s="534"/>
      <c r="AF127" s="534"/>
      <c r="AG127" s="534"/>
      <c r="AH127" s="534"/>
      <c r="AI127" s="534"/>
      <c r="AJ127" s="534"/>
      <c r="AK127" s="534"/>
      <c r="AL127" s="534"/>
      <c r="AM127" s="534"/>
      <c r="AN127" s="534"/>
      <c r="AO127" s="534"/>
      <c r="AP127" s="534"/>
      <c r="AQ127" s="534"/>
      <c r="AR127" s="534"/>
      <c r="AS127" s="534"/>
      <c r="AT127" s="534"/>
      <c r="AU127" s="534"/>
      <c r="AV127" s="534"/>
      <c r="AW127" s="534"/>
      <c r="AX127" s="534"/>
      <c r="AY127" s="534"/>
      <c r="AZ127" s="534"/>
      <c r="BA127" s="534"/>
      <c r="BB127" s="534"/>
      <c r="BC127" s="534"/>
      <c r="BD127" s="534"/>
      <c r="BE127" s="534"/>
      <c r="BF127" s="534"/>
      <c r="BG127" s="534"/>
      <c r="BH127" s="534"/>
      <c r="BI127" s="534"/>
      <c r="BJ127" s="534"/>
      <c r="BK127" s="534"/>
      <c r="BL127" s="534"/>
      <c r="BM127" s="534"/>
      <c r="BN127" s="534"/>
      <c r="BO127" s="534"/>
      <c r="BP127" s="534"/>
      <c r="BQ127" s="534"/>
      <c r="BR127" s="534"/>
      <c r="BS127" s="534"/>
      <c r="BT127" s="534"/>
      <c r="BU127" s="534"/>
      <c r="BV127" s="534"/>
      <c r="BW127" s="534"/>
      <c r="BX127" s="534"/>
      <c r="BY127" s="534"/>
      <c r="BZ127" s="534"/>
      <c r="CA127" s="534"/>
      <c r="CB127" s="534"/>
      <c r="CC127" s="534"/>
      <c r="CD127" s="534"/>
      <c r="CE127" s="534"/>
      <c r="CF127" s="534"/>
      <c r="CG127" s="534"/>
      <c r="CH127" s="534"/>
      <c r="CI127" s="534"/>
      <c r="CJ127" s="534"/>
      <c r="CK127" s="534"/>
      <c r="CL127" s="534"/>
      <c r="CM127" s="534"/>
      <c r="CN127" s="534"/>
      <c r="CO127" s="534"/>
      <c r="CP127" s="534"/>
      <c r="CQ127" s="534"/>
      <c r="CR127" s="534"/>
      <c r="CS127" s="534"/>
      <c r="CT127" s="534"/>
      <c r="CU127" s="534"/>
      <c r="CV127" s="534"/>
      <c r="CW127" s="534"/>
      <c r="CX127" s="534"/>
      <c r="CY127" s="534"/>
      <c r="CZ127" s="534"/>
      <c r="DA127" s="534"/>
      <c r="DB127" s="534"/>
      <c r="DC127" s="534"/>
      <c r="DD127" s="534"/>
      <c r="DE127" s="534"/>
      <c r="DF127" s="534"/>
      <c r="DG127" s="534"/>
      <c r="DH127" s="534"/>
      <c r="DI127" s="534"/>
      <c r="DJ127" s="534"/>
      <c r="DK127" s="534"/>
      <c r="DL127" s="534"/>
      <c r="DM127" s="534"/>
      <c r="DN127" s="534"/>
      <c r="DO127" s="534"/>
      <c r="DP127" s="534"/>
      <c r="DQ127" s="534"/>
      <c r="DR127" s="534"/>
      <c r="DS127" s="534"/>
      <c r="DT127" s="534"/>
      <c r="DU127" s="534"/>
      <c r="DV127" s="534"/>
      <c r="DW127" s="534"/>
      <c r="DX127" s="534"/>
      <c r="DY127" s="534"/>
      <c r="DZ127" s="534"/>
      <c r="EA127" s="534"/>
      <c r="EB127" s="534"/>
      <c r="EC127" s="534"/>
      <c r="ED127" s="534"/>
      <c r="EE127" s="534"/>
      <c r="EF127" s="534"/>
      <c r="EG127" s="534"/>
      <c r="EH127" s="534"/>
      <c r="EI127" s="534"/>
      <c r="EJ127" s="534"/>
      <c r="EK127" s="534"/>
      <c r="EL127" s="534"/>
      <c r="EM127" s="534"/>
      <c r="EN127" s="534"/>
      <c r="EO127" s="534"/>
      <c r="EP127" s="534"/>
      <c r="EQ127" s="534"/>
      <c r="ER127" s="534"/>
      <c r="ES127" s="534"/>
      <c r="ET127" s="534"/>
      <c r="EU127" s="534"/>
      <c r="EV127" s="534"/>
      <c r="EW127" s="534"/>
      <c r="EX127" s="534"/>
      <c r="EY127" s="534"/>
      <c r="EZ127" s="534"/>
      <c r="FA127" s="534"/>
      <c r="FB127" s="534"/>
      <c r="FC127" s="534"/>
      <c r="FD127" s="534"/>
      <c r="FE127" s="534"/>
      <c r="FF127" s="534"/>
      <c r="FG127" s="534"/>
      <c r="FH127" s="534"/>
      <c r="FI127" s="534"/>
      <c r="FJ127" s="534"/>
      <c r="FK127" s="534"/>
      <c r="FL127" s="534"/>
      <c r="FM127" s="534"/>
      <c r="FN127" s="534"/>
      <c r="FO127" s="534"/>
      <c r="FP127" s="534"/>
      <c r="FQ127" s="534"/>
      <c r="FR127" s="534"/>
      <c r="FS127" s="534"/>
      <c r="FT127" s="534"/>
      <c r="FU127" s="534"/>
      <c r="FV127" s="534"/>
      <c r="FW127" s="534"/>
      <c r="FX127" s="534"/>
      <c r="FY127" s="534"/>
      <c r="FZ127" s="534"/>
      <c r="GA127" s="534"/>
      <c r="GB127" s="534"/>
      <c r="GC127" s="534"/>
      <c r="GD127" s="534"/>
      <c r="GE127" s="534"/>
      <c r="GF127" s="534"/>
      <c r="GG127" s="534"/>
      <c r="GH127" s="534"/>
      <c r="GI127" s="534"/>
      <c r="GJ127" s="534"/>
      <c r="GK127" s="534"/>
      <c r="GL127" s="534"/>
      <c r="GM127" s="534"/>
      <c r="GN127" s="534"/>
      <c r="GO127" s="534"/>
      <c r="GP127" s="534"/>
      <c r="GQ127" s="534"/>
      <c r="GR127" s="534"/>
      <c r="GS127" s="534"/>
      <c r="GT127" s="534"/>
      <c r="GU127" s="534"/>
      <c r="GV127" s="534"/>
      <c r="GW127" s="534"/>
      <c r="GX127" s="534"/>
      <c r="GY127" s="534"/>
      <c r="GZ127" s="534"/>
      <c r="HA127" s="534"/>
      <c r="HB127" s="534"/>
      <c r="HC127" s="534"/>
      <c r="HD127" s="534"/>
      <c r="HE127" s="534"/>
      <c r="HF127" s="534"/>
      <c r="HG127" s="534"/>
      <c r="HH127" s="534"/>
      <c r="HI127" s="534"/>
      <c r="HJ127" s="534"/>
      <c r="HK127" s="534"/>
      <c r="HL127" s="534"/>
      <c r="HM127" s="534"/>
      <c r="HN127" s="534"/>
      <c r="HO127" s="534"/>
      <c r="HP127" s="534"/>
      <c r="HQ127" s="534"/>
      <c r="HR127" s="534"/>
      <c r="HS127" s="534"/>
      <c r="HT127" s="534"/>
      <c r="HU127" s="534"/>
      <c r="HV127" s="534"/>
      <c r="HW127" s="534"/>
      <c r="HX127" s="534"/>
      <c r="HY127" s="534"/>
      <c r="HZ127" s="534"/>
      <c r="IA127" s="534"/>
      <c r="IB127" s="534"/>
      <c r="IC127" s="534"/>
      <c r="ID127" s="534"/>
      <c r="IE127" s="534"/>
      <c r="IF127" s="534"/>
      <c r="IG127" s="534"/>
      <c r="IH127" s="534"/>
      <c r="II127" s="534"/>
      <c r="IJ127" s="534"/>
      <c r="IK127" s="534"/>
      <c r="IL127" s="534"/>
    </row>
    <row r="128" spans="1:246" s="444" customFormat="1" ht="20.100000000000001" customHeight="1">
      <c r="A128" s="457"/>
      <c r="B128" s="458"/>
      <c r="C128" s="458"/>
      <c r="D128" s="458"/>
      <c r="E128" s="449"/>
      <c r="F128" s="541"/>
      <c r="G128" s="534"/>
      <c r="H128" s="534"/>
      <c r="I128" s="534"/>
      <c r="J128" s="534"/>
      <c r="K128" s="534"/>
      <c r="L128" s="534"/>
      <c r="M128" s="534"/>
      <c r="N128" s="534"/>
      <c r="O128" s="534"/>
      <c r="P128" s="534"/>
      <c r="Q128" s="534"/>
      <c r="R128" s="534"/>
      <c r="S128" s="534"/>
      <c r="T128" s="534"/>
      <c r="U128" s="534"/>
      <c r="V128" s="534"/>
      <c r="W128" s="534"/>
      <c r="X128" s="534"/>
      <c r="Y128" s="534"/>
      <c r="Z128" s="534"/>
      <c r="AA128" s="534"/>
      <c r="AB128" s="534"/>
      <c r="AC128" s="534"/>
      <c r="AD128" s="534"/>
      <c r="AE128" s="534"/>
      <c r="AF128" s="534"/>
      <c r="AG128" s="534"/>
      <c r="AH128" s="534"/>
      <c r="AI128" s="534"/>
      <c r="AJ128" s="534"/>
      <c r="AK128" s="534"/>
      <c r="AL128" s="534"/>
      <c r="AM128" s="534"/>
      <c r="AN128" s="534"/>
      <c r="AO128" s="534"/>
      <c r="AP128" s="534"/>
      <c r="AQ128" s="534"/>
      <c r="AR128" s="534"/>
      <c r="AS128" s="534"/>
      <c r="AT128" s="534"/>
      <c r="AU128" s="534"/>
      <c r="AV128" s="534"/>
      <c r="AW128" s="534"/>
      <c r="AX128" s="534"/>
      <c r="AY128" s="534"/>
      <c r="AZ128" s="534"/>
      <c r="BA128" s="534"/>
      <c r="BB128" s="534"/>
      <c r="BC128" s="534"/>
      <c r="BD128" s="534"/>
      <c r="BE128" s="534"/>
      <c r="BF128" s="534"/>
      <c r="BG128" s="534"/>
      <c r="BH128" s="534"/>
      <c r="BI128" s="534"/>
      <c r="BJ128" s="534"/>
      <c r="BK128" s="534"/>
      <c r="BL128" s="534"/>
      <c r="BM128" s="534"/>
      <c r="BN128" s="534"/>
      <c r="BO128" s="534"/>
      <c r="BP128" s="534"/>
      <c r="BQ128" s="534"/>
      <c r="BR128" s="534"/>
      <c r="BS128" s="534"/>
      <c r="BT128" s="534"/>
      <c r="BU128" s="534"/>
      <c r="BV128" s="534"/>
      <c r="BW128" s="534"/>
      <c r="BX128" s="534"/>
      <c r="BY128" s="534"/>
      <c r="BZ128" s="534"/>
      <c r="CA128" s="534"/>
      <c r="CB128" s="534"/>
      <c r="CC128" s="534"/>
      <c r="CD128" s="534"/>
      <c r="CE128" s="534"/>
      <c r="CF128" s="534"/>
      <c r="CG128" s="534"/>
      <c r="CH128" s="534"/>
      <c r="CI128" s="534"/>
      <c r="CJ128" s="534"/>
      <c r="CK128" s="534"/>
      <c r="CL128" s="534"/>
      <c r="CM128" s="534"/>
      <c r="CN128" s="534"/>
      <c r="CO128" s="534"/>
      <c r="CP128" s="534"/>
      <c r="CQ128" s="534"/>
      <c r="CR128" s="534"/>
      <c r="CS128" s="534"/>
      <c r="CT128" s="534"/>
      <c r="CU128" s="534"/>
      <c r="CV128" s="534"/>
      <c r="CW128" s="534"/>
      <c r="CX128" s="534"/>
      <c r="CY128" s="534"/>
      <c r="CZ128" s="534"/>
      <c r="DA128" s="534"/>
      <c r="DB128" s="534"/>
      <c r="DC128" s="534"/>
      <c r="DD128" s="534"/>
      <c r="DE128" s="534"/>
      <c r="DF128" s="534"/>
      <c r="DG128" s="534"/>
      <c r="DH128" s="534"/>
      <c r="DI128" s="534"/>
      <c r="DJ128" s="534"/>
      <c r="DK128" s="534"/>
      <c r="DL128" s="534"/>
      <c r="DM128" s="534"/>
      <c r="DN128" s="534"/>
      <c r="DO128" s="534"/>
      <c r="DP128" s="534"/>
      <c r="DQ128" s="534"/>
      <c r="DR128" s="534"/>
      <c r="DS128" s="534"/>
      <c r="DT128" s="534"/>
      <c r="DU128" s="534"/>
      <c r="DV128" s="534"/>
      <c r="DW128" s="534"/>
      <c r="DX128" s="534"/>
      <c r="DY128" s="534"/>
      <c r="DZ128" s="534"/>
      <c r="EA128" s="534"/>
      <c r="EB128" s="534"/>
      <c r="EC128" s="534"/>
      <c r="ED128" s="534"/>
      <c r="EE128" s="534"/>
      <c r="EF128" s="534"/>
      <c r="EG128" s="534"/>
      <c r="EH128" s="534"/>
      <c r="EI128" s="534"/>
      <c r="EJ128" s="534"/>
      <c r="EK128" s="534"/>
      <c r="EL128" s="534"/>
      <c r="EM128" s="534"/>
      <c r="EN128" s="534"/>
      <c r="EO128" s="534"/>
      <c r="EP128" s="534"/>
      <c r="EQ128" s="534"/>
      <c r="ER128" s="534"/>
      <c r="ES128" s="534"/>
      <c r="ET128" s="534"/>
      <c r="EU128" s="534"/>
      <c r="EV128" s="534"/>
      <c r="EW128" s="534"/>
      <c r="EX128" s="534"/>
      <c r="EY128" s="534"/>
      <c r="EZ128" s="534"/>
      <c r="FA128" s="534"/>
      <c r="FB128" s="534"/>
      <c r="FC128" s="534"/>
      <c r="FD128" s="534"/>
      <c r="FE128" s="534"/>
      <c r="FF128" s="534"/>
      <c r="FG128" s="534"/>
      <c r="FH128" s="534"/>
      <c r="FI128" s="534"/>
      <c r="FJ128" s="534"/>
      <c r="FK128" s="534"/>
      <c r="FL128" s="534"/>
      <c r="FM128" s="534"/>
      <c r="FN128" s="534"/>
      <c r="FO128" s="534"/>
      <c r="FP128" s="534"/>
      <c r="FQ128" s="534"/>
      <c r="FR128" s="534"/>
      <c r="FS128" s="534"/>
      <c r="FT128" s="534"/>
      <c r="FU128" s="534"/>
      <c r="FV128" s="534"/>
      <c r="FW128" s="534"/>
      <c r="FX128" s="534"/>
      <c r="FY128" s="534"/>
      <c r="FZ128" s="534"/>
      <c r="GA128" s="534"/>
      <c r="GB128" s="534"/>
      <c r="GC128" s="534"/>
      <c r="GD128" s="534"/>
      <c r="GE128" s="534"/>
      <c r="GF128" s="534"/>
      <c r="GG128" s="534"/>
      <c r="GH128" s="534"/>
      <c r="GI128" s="534"/>
      <c r="GJ128" s="534"/>
      <c r="GK128" s="534"/>
      <c r="GL128" s="534"/>
      <c r="GM128" s="534"/>
      <c r="GN128" s="534"/>
      <c r="GO128" s="534"/>
      <c r="GP128" s="534"/>
      <c r="GQ128" s="534"/>
      <c r="GR128" s="534"/>
      <c r="GS128" s="534"/>
      <c r="GT128" s="534"/>
      <c r="GU128" s="534"/>
      <c r="GV128" s="534"/>
      <c r="GW128" s="534"/>
      <c r="GX128" s="534"/>
      <c r="GY128" s="534"/>
      <c r="GZ128" s="534"/>
      <c r="HA128" s="534"/>
      <c r="HB128" s="534"/>
      <c r="HC128" s="534"/>
      <c r="HD128" s="534"/>
      <c r="HE128" s="534"/>
      <c r="HF128" s="534"/>
      <c r="HG128" s="534"/>
      <c r="HH128" s="534"/>
      <c r="HI128" s="534"/>
      <c r="HJ128" s="534"/>
      <c r="HK128" s="534"/>
      <c r="HL128" s="534"/>
      <c r="HM128" s="534"/>
      <c r="HN128" s="534"/>
      <c r="HO128" s="534"/>
      <c r="HP128" s="534"/>
      <c r="HQ128" s="534"/>
      <c r="HR128" s="534"/>
      <c r="HS128" s="534"/>
      <c r="HT128" s="534"/>
      <c r="HU128" s="534"/>
      <c r="HV128" s="534"/>
      <c r="HW128" s="534"/>
      <c r="HX128" s="534"/>
      <c r="HY128" s="534"/>
      <c r="HZ128" s="534"/>
      <c r="IA128" s="534"/>
      <c r="IB128" s="534"/>
      <c r="IC128" s="534"/>
      <c r="ID128" s="534"/>
      <c r="IE128" s="534"/>
      <c r="IF128" s="534"/>
      <c r="IG128" s="534"/>
      <c r="IH128" s="534"/>
      <c r="II128" s="534"/>
      <c r="IJ128" s="534"/>
      <c r="IK128" s="534"/>
      <c r="IL128" s="534"/>
    </row>
    <row r="129" spans="1:246" s="444" customFormat="1" ht="20.100000000000001" customHeight="1">
      <c r="A129" s="457"/>
      <c r="B129" s="458"/>
      <c r="C129" s="458"/>
      <c r="D129" s="458"/>
      <c r="E129" s="449"/>
      <c r="F129" s="449"/>
      <c r="G129" s="534"/>
      <c r="H129" s="534"/>
      <c r="I129" s="534"/>
      <c r="J129" s="534"/>
      <c r="K129" s="534"/>
      <c r="L129" s="534"/>
      <c r="M129" s="534"/>
      <c r="N129" s="534"/>
      <c r="O129" s="534"/>
      <c r="P129" s="534"/>
      <c r="Q129" s="534"/>
      <c r="R129" s="534"/>
      <c r="S129" s="534"/>
      <c r="T129" s="534"/>
      <c r="U129" s="534"/>
      <c r="V129" s="534"/>
      <c r="W129" s="534"/>
      <c r="X129" s="534"/>
      <c r="Y129" s="534"/>
      <c r="Z129" s="534"/>
      <c r="AA129" s="534"/>
      <c r="AB129" s="534"/>
      <c r="AC129" s="534"/>
      <c r="AD129" s="534"/>
      <c r="AE129" s="534"/>
      <c r="AF129" s="534"/>
      <c r="AG129" s="534"/>
      <c r="AH129" s="534"/>
      <c r="AI129" s="534"/>
      <c r="AJ129" s="534"/>
      <c r="AK129" s="534"/>
      <c r="AL129" s="534"/>
      <c r="AM129" s="534"/>
      <c r="AN129" s="534"/>
      <c r="AO129" s="534"/>
      <c r="AP129" s="534"/>
      <c r="AQ129" s="534"/>
      <c r="AR129" s="534"/>
      <c r="AS129" s="534"/>
      <c r="AT129" s="534"/>
      <c r="AU129" s="534"/>
      <c r="AV129" s="534"/>
      <c r="AW129" s="534"/>
      <c r="AX129" s="534"/>
      <c r="AY129" s="534"/>
      <c r="AZ129" s="534"/>
      <c r="BA129" s="534"/>
      <c r="BB129" s="534"/>
      <c r="BC129" s="534"/>
      <c r="BD129" s="534"/>
      <c r="BE129" s="534"/>
      <c r="BF129" s="534"/>
      <c r="BG129" s="534"/>
      <c r="BH129" s="534"/>
      <c r="BI129" s="534"/>
      <c r="BJ129" s="534"/>
      <c r="BK129" s="534"/>
      <c r="BL129" s="534"/>
      <c r="BM129" s="534"/>
      <c r="BN129" s="534"/>
      <c r="BO129" s="534"/>
      <c r="BP129" s="534"/>
      <c r="BQ129" s="534"/>
      <c r="BR129" s="534"/>
      <c r="BS129" s="534"/>
      <c r="BT129" s="534"/>
      <c r="BU129" s="534"/>
      <c r="BV129" s="534"/>
      <c r="BW129" s="534"/>
      <c r="BX129" s="534"/>
      <c r="BY129" s="534"/>
      <c r="BZ129" s="534"/>
      <c r="CA129" s="534"/>
      <c r="CB129" s="534"/>
      <c r="CC129" s="534"/>
      <c r="CD129" s="534"/>
      <c r="CE129" s="534"/>
      <c r="CF129" s="534"/>
      <c r="CG129" s="534"/>
      <c r="CH129" s="534"/>
      <c r="CI129" s="534"/>
      <c r="CJ129" s="534"/>
      <c r="CK129" s="534"/>
      <c r="CL129" s="534"/>
      <c r="CM129" s="534"/>
      <c r="CN129" s="534"/>
      <c r="CO129" s="534"/>
      <c r="CP129" s="534"/>
      <c r="CQ129" s="534"/>
      <c r="CR129" s="534"/>
      <c r="CS129" s="534"/>
      <c r="CT129" s="534"/>
      <c r="CU129" s="534"/>
      <c r="CV129" s="534"/>
      <c r="CW129" s="534"/>
      <c r="CX129" s="534"/>
      <c r="CY129" s="534"/>
      <c r="CZ129" s="534"/>
      <c r="DA129" s="534"/>
      <c r="DB129" s="534"/>
      <c r="DC129" s="534"/>
      <c r="DD129" s="534"/>
      <c r="DE129" s="534"/>
      <c r="DF129" s="534"/>
      <c r="DG129" s="534"/>
      <c r="DH129" s="534"/>
      <c r="DI129" s="534"/>
      <c r="DJ129" s="534"/>
      <c r="DK129" s="534"/>
      <c r="DL129" s="534"/>
      <c r="DM129" s="534"/>
      <c r="DN129" s="534"/>
      <c r="DO129" s="534"/>
      <c r="DP129" s="534"/>
      <c r="DQ129" s="534"/>
      <c r="DR129" s="534"/>
      <c r="DS129" s="534"/>
      <c r="DT129" s="534"/>
      <c r="DU129" s="534"/>
      <c r="DV129" s="534"/>
      <c r="DW129" s="534"/>
      <c r="DX129" s="534"/>
      <c r="DY129" s="534"/>
      <c r="DZ129" s="534"/>
      <c r="EA129" s="534"/>
      <c r="EB129" s="534"/>
      <c r="EC129" s="534"/>
      <c r="ED129" s="534"/>
      <c r="EE129" s="534"/>
      <c r="EF129" s="534"/>
      <c r="EG129" s="534"/>
      <c r="EH129" s="534"/>
      <c r="EI129" s="534"/>
      <c r="EJ129" s="534"/>
      <c r="EK129" s="534"/>
      <c r="EL129" s="534"/>
      <c r="EM129" s="534"/>
      <c r="EN129" s="534"/>
      <c r="EO129" s="534"/>
      <c r="EP129" s="534"/>
      <c r="EQ129" s="534"/>
      <c r="ER129" s="534"/>
      <c r="ES129" s="534"/>
      <c r="ET129" s="534"/>
      <c r="EU129" s="534"/>
      <c r="EV129" s="534"/>
      <c r="EW129" s="534"/>
      <c r="EX129" s="534"/>
      <c r="EY129" s="534"/>
      <c r="EZ129" s="534"/>
      <c r="FA129" s="534"/>
      <c r="FB129" s="534"/>
      <c r="FC129" s="534"/>
      <c r="FD129" s="534"/>
      <c r="FE129" s="534"/>
      <c r="FF129" s="534"/>
      <c r="FG129" s="534"/>
      <c r="FH129" s="534"/>
      <c r="FI129" s="534"/>
      <c r="FJ129" s="534"/>
      <c r="FK129" s="534"/>
      <c r="FL129" s="534"/>
      <c r="FM129" s="534"/>
      <c r="FN129" s="534"/>
      <c r="FO129" s="534"/>
      <c r="FP129" s="534"/>
      <c r="FQ129" s="534"/>
      <c r="FR129" s="534"/>
      <c r="FS129" s="534"/>
      <c r="FT129" s="534"/>
      <c r="FU129" s="534"/>
      <c r="FV129" s="534"/>
      <c r="FW129" s="534"/>
      <c r="FX129" s="534"/>
      <c r="FY129" s="534"/>
      <c r="FZ129" s="534"/>
      <c r="GA129" s="534"/>
      <c r="GB129" s="534"/>
      <c r="GC129" s="534"/>
      <c r="GD129" s="534"/>
      <c r="GE129" s="534"/>
      <c r="GF129" s="534"/>
      <c r="GG129" s="534"/>
      <c r="GH129" s="534"/>
      <c r="GI129" s="534"/>
      <c r="GJ129" s="534"/>
      <c r="GK129" s="534"/>
      <c r="GL129" s="534"/>
      <c r="GM129" s="534"/>
      <c r="GN129" s="534"/>
      <c r="GO129" s="534"/>
      <c r="GP129" s="534"/>
      <c r="GQ129" s="534"/>
      <c r="GR129" s="534"/>
      <c r="GS129" s="534"/>
      <c r="GT129" s="534"/>
      <c r="GU129" s="534"/>
      <c r="GV129" s="534"/>
      <c r="GW129" s="534"/>
      <c r="GX129" s="534"/>
      <c r="GY129" s="534"/>
      <c r="GZ129" s="534"/>
      <c r="HA129" s="534"/>
      <c r="HB129" s="534"/>
      <c r="HC129" s="534"/>
      <c r="HD129" s="534"/>
      <c r="HE129" s="534"/>
      <c r="HF129" s="534"/>
      <c r="HG129" s="534"/>
      <c r="HH129" s="534"/>
      <c r="HI129" s="534"/>
      <c r="HJ129" s="534"/>
      <c r="HK129" s="534"/>
      <c r="HL129" s="534"/>
      <c r="HM129" s="534"/>
      <c r="HN129" s="534"/>
      <c r="HO129" s="534"/>
      <c r="HP129" s="534"/>
      <c r="HQ129" s="534"/>
      <c r="HR129" s="534"/>
      <c r="HS129" s="534"/>
      <c r="HT129" s="534"/>
      <c r="HU129" s="534"/>
      <c r="HV129" s="534"/>
      <c r="HW129" s="534"/>
      <c r="HX129" s="534"/>
      <c r="HY129" s="534"/>
      <c r="HZ129" s="534"/>
      <c r="IA129" s="534"/>
      <c r="IB129" s="534"/>
      <c r="IC129" s="534"/>
      <c r="ID129" s="534"/>
      <c r="IE129" s="534"/>
      <c r="IF129" s="534"/>
      <c r="IG129" s="534"/>
      <c r="IH129" s="534"/>
      <c r="II129" s="534"/>
      <c r="IJ129" s="534"/>
      <c r="IK129" s="534"/>
      <c r="IL129" s="534"/>
    </row>
    <row r="130" spans="1:246" s="444" customFormat="1" ht="20.100000000000001" customHeight="1">
      <c r="A130" s="457"/>
      <c r="B130" s="458"/>
      <c r="C130" s="458"/>
      <c r="D130" s="458"/>
      <c r="E130" s="446">
        <v>330</v>
      </c>
      <c r="F130" s="465" t="s">
        <v>2469</v>
      </c>
      <c r="G130" s="534"/>
      <c r="H130" s="534"/>
      <c r="I130" s="534"/>
      <c r="J130" s="534"/>
      <c r="K130" s="534"/>
      <c r="L130" s="534"/>
      <c r="M130" s="534"/>
      <c r="N130" s="534"/>
      <c r="O130" s="534"/>
      <c r="P130" s="534"/>
      <c r="Q130" s="534"/>
      <c r="R130" s="534"/>
      <c r="S130" s="534"/>
      <c r="T130" s="534"/>
      <c r="U130" s="534"/>
      <c r="V130" s="534"/>
      <c r="W130" s="534"/>
      <c r="X130" s="534"/>
      <c r="Y130" s="534"/>
      <c r="Z130" s="534"/>
      <c r="AA130" s="534"/>
      <c r="AB130" s="534"/>
      <c r="AC130" s="534"/>
      <c r="AD130" s="534"/>
      <c r="AE130" s="534"/>
      <c r="AF130" s="534"/>
      <c r="AG130" s="534"/>
      <c r="AH130" s="534"/>
      <c r="AI130" s="534"/>
      <c r="AJ130" s="534"/>
      <c r="AK130" s="534"/>
      <c r="AL130" s="534"/>
      <c r="AM130" s="534"/>
      <c r="AN130" s="534"/>
      <c r="AO130" s="534"/>
      <c r="AP130" s="534"/>
      <c r="AQ130" s="534"/>
      <c r="AR130" s="534"/>
      <c r="AS130" s="534"/>
      <c r="AT130" s="534"/>
      <c r="AU130" s="534"/>
      <c r="AV130" s="534"/>
      <c r="AW130" s="534"/>
      <c r="AX130" s="534"/>
      <c r="AY130" s="534"/>
      <c r="AZ130" s="534"/>
      <c r="BA130" s="534"/>
      <c r="BB130" s="534"/>
      <c r="BC130" s="534"/>
      <c r="BD130" s="534"/>
      <c r="BE130" s="534"/>
      <c r="BF130" s="534"/>
      <c r="BG130" s="534"/>
      <c r="BH130" s="534"/>
      <c r="BI130" s="534"/>
      <c r="BJ130" s="534"/>
      <c r="BK130" s="534"/>
      <c r="BL130" s="534"/>
      <c r="BM130" s="534"/>
      <c r="BN130" s="534"/>
      <c r="BO130" s="534"/>
      <c r="BP130" s="534"/>
      <c r="BQ130" s="534"/>
      <c r="BR130" s="534"/>
      <c r="BS130" s="534"/>
      <c r="BT130" s="534"/>
      <c r="BU130" s="534"/>
      <c r="BV130" s="534"/>
      <c r="BW130" s="534"/>
      <c r="BX130" s="534"/>
      <c r="BY130" s="534"/>
      <c r="BZ130" s="534"/>
      <c r="CA130" s="534"/>
      <c r="CB130" s="534"/>
      <c r="CC130" s="534"/>
      <c r="CD130" s="534"/>
      <c r="CE130" s="534"/>
      <c r="CF130" s="534"/>
      <c r="CG130" s="534"/>
      <c r="CH130" s="534"/>
      <c r="CI130" s="534"/>
      <c r="CJ130" s="534"/>
      <c r="CK130" s="534"/>
      <c r="CL130" s="534"/>
      <c r="CM130" s="534"/>
      <c r="CN130" s="534"/>
      <c r="CO130" s="534"/>
      <c r="CP130" s="534"/>
      <c r="CQ130" s="534"/>
      <c r="CR130" s="534"/>
      <c r="CS130" s="534"/>
      <c r="CT130" s="534"/>
      <c r="CU130" s="534"/>
      <c r="CV130" s="534"/>
      <c r="CW130" s="534"/>
      <c r="CX130" s="534"/>
      <c r="CY130" s="534"/>
      <c r="CZ130" s="534"/>
      <c r="DA130" s="534"/>
      <c r="DB130" s="534"/>
      <c r="DC130" s="534"/>
      <c r="DD130" s="534"/>
      <c r="DE130" s="534"/>
      <c r="DF130" s="534"/>
      <c r="DG130" s="534"/>
      <c r="DH130" s="534"/>
      <c r="DI130" s="534"/>
      <c r="DJ130" s="534"/>
      <c r="DK130" s="534"/>
      <c r="DL130" s="534"/>
      <c r="DM130" s="534"/>
      <c r="DN130" s="534"/>
      <c r="DO130" s="534"/>
      <c r="DP130" s="534"/>
      <c r="DQ130" s="534"/>
      <c r="DR130" s="534"/>
      <c r="DS130" s="534"/>
      <c r="DT130" s="534"/>
      <c r="DU130" s="534"/>
      <c r="DV130" s="534"/>
      <c r="DW130" s="534"/>
      <c r="DX130" s="534"/>
      <c r="DY130" s="534"/>
      <c r="DZ130" s="534"/>
      <c r="EA130" s="534"/>
      <c r="EB130" s="534"/>
      <c r="EC130" s="534"/>
      <c r="ED130" s="534"/>
      <c r="EE130" s="534"/>
      <c r="EF130" s="534"/>
      <c r="EG130" s="534"/>
      <c r="EH130" s="534"/>
      <c r="EI130" s="534"/>
      <c r="EJ130" s="534"/>
      <c r="EK130" s="534"/>
      <c r="EL130" s="534"/>
      <c r="EM130" s="534"/>
      <c r="EN130" s="534"/>
      <c r="EO130" s="534"/>
      <c r="EP130" s="534"/>
      <c r="EQ130" s="534"/>
      <c r="ER130" s="534"/>
      <c r="ES130" s="534"/>
      <c r="ET130" s="534"/>
      <c r="EU130" s="534"/>
      <c r="EV130" s="534"/>
      <c r="EW130" s="534"/>
      <c r="EX130" s="534"/>
      <c r="EY130" s="534"/>
      <c r="EZ130" s="534"/>
      <c r="FA130" s="534"/>
      <c r="FB130" s="534"/>
      <c r="FC130" s="534"/>
      <c r="FD130" s="534"/>
      <c r="FE130" s="534"/>
      <c r="FF130" s="534"/>
      <c r="FG130" s="534"/>
      <c r="FH130" s="534"/>
      <c r="FI130" s="534"/>
      <c r="FJ130" s="534"/>
      <c r="FK130" s="534"/>
      <c r="FL130" s="534"/>
      <c r="FM130" s="534"/>
      <c r="FN130" s="534"/>
      <c r="FO130" s="534"/>
      <c r="FP130" s="534"/>
      <c r="FQ130" s="534"/>
      <c r="FR130" s="534"/>
      <c r="FS130" s="534"/>
      <c r="FT130" s="534"/>
      <c r="FU130" s="534"/>
      <c r="FV130" s="534"/>
      <c r="FW130" s="534"/>
      <c r="FX130" s="534"/>
      <c r="FY130" s="534"/>
      <c r="FZ130" s="534"/>
      <c r="GA130" s="534"/>
      <c r="GB130" s="534"/>
      <c r="GC130" s="534"/>
      <c r="GD130" s="534"/>
      <c r="GE130" s="534"/>
      <c r="GF130" s="534"/>
      <c r="GG130" s="534"/>
      <c r="GH130" s="534"/>
      <c r="GI130" s="534"/>
      <c r="GJ130" s="534"/>
      <c r="GK130" s="534"/>
      <c r="GL130" s="534"/>
      <c r="GM130" s="534"/>
      <c r="GN130" s="534"/>
      <c r="GO130" s="534"/>
      <c r="GP130" s="534"/>
      <c r="GQ130" s="534"/>
      <c r="GR130" s="534"/>
      <c r="GS130" s="534"/>
      <c r="GT130" s="534"/>
      <c r="GU130" s="534"/>
      <c r="GV130" s="534"/>
      <c r="GW130" s="534"/>
      <c r="GX130" s="534"/>
      <c r="GY130" s="534"/>
      <c r="GZ130" s="534"/>
      <c r="HA130" s="534"/>
      <c r="HB130" s="534"/>
      <c r="HC130" s="534"/>
      <c r="HD130" s="534"/>
      <c r="HE130" s="534"/>
      <c r="HF130" s="534"/>
      <c r="HG130" s="534"/>
      <c r="HH130" s="534"/>
      <c r="HI130" s="534"/>
      <c r="HJ130" s="534"/>
      <c r="HK130" s="534"/>
      <c r="HL130" s="534"/>
      <c r="HM130" s="534"/>
      <c r="HN130" s="534"/>
      <c r="HO130" s="534"/>
      <c r="HP130" s="534"/>
      <c r="HQ130" s="534"/>
      <c r="HR130" s="534"/>
      <c r="HS130" s="534"/>
      <c r="HT130" s="534"/>
      <c r="HU130" s="534"/>
      <c r="HV130" s="534"/>
      <c r="HW130" s="534"/>
      <c r="HX130" s="534"/>
      <c r="HY130" s="534"/>
      <c r="HZ130" s="534"/>
      <c r="IA130" s="534"/>
      <c r="IB130" s="534"/>
      <c r="IC130" s="534"/>
      <c r="ID130" s="534"/>
      <c r="IE130" s="534"/>
      <c r="IF130" s="534"/>
      <c r="IG130" s="534"/>
      <c r="IH130" s="534"/>
      <c r="II130" s="534"/>
      <c r="IJ130" s="534"/>
      <c r="IK130" s="534"/>
      <c r="IL130" s="534"/>
    </row>
    <row r="131" spans="1:246" s="444" customFormat="1" ht="20.100000000000001" customHeight="1">
      <c r="A131" s="457"/>
      <c r="B131" s="458"/>
      <c r="C131" s="458"/>
      <c r="D131" s="458"/>
      <c r="E131" s="446"/>
      <c r="F131" s="466" t="s">
        <v>2661</v>
      </c>
      <c r="G131" s="534"/>
      <c r="H131" s="534"/>
      <c r="I131" s="534"/>
      <c r="J131" s="534"/>
      <c r="K131" s="534"/>
      <c r="L131" s="534"/>
      <c r="M131" s="534"/>
      <c r="N131" s="534"/>
      <c r="O131" s="534"/>
      <c r="P131" s="534"/>
      <c r="Q131" s="534"/>
      <c r="R131" s="534"/>
      <c r="S131" s="534"/>
      <c r="T131" s="534"/>
      <c r="U131" s="534"/>
      <c r="V131" s="534"/>
      <c r="W131" s="534"/>
      <c r="X131" s="534"/>
      <c r="Y131" s="534"/>
      <c r="Z131" s="534"/>
      <c r="AA131" s="534"/>
      <c r="AB131" s="534"/>
      <c r="AC131" s="534"/>
      <c r="AD131" s="534"/>
      <c r="AE131" s="534"/>
      <c r="AF131" s="534"/>
      <c r="AG131" s="534"/>
      <c r="AH131" s="534"/>
      <c r="AI131" s="534"/>
      <c r="AJ131" s="534"/>
      <c r="AK131" s="534"/>
      <c r="AL131" s="534"/>
      <c r="AM131" s="534"/>
      <c r="AN131" s="534"/>
      <c r="AO131" s="534"/>
      <c r="AP131" s="534"/>
      <c r="AQ131" s="534"/>
      <c r="AR131" s="534"/>
      <c r="AS131" s="534"/>
      <c r="AT131" s="534"/>
      <c r="AU131" s="534"/>
      <c r="AV131" s="534"/>
      <c r="AW131" s="534"/>
      <c r="AX131" s="534"/>
      <c r="AY131" s="534"/>
      <c r="AZ131" s="534"/>
      <c r="BA131" s="534"/>
      <c r="BB131" s="534"/>
      <c r="BC131" s="534"/>
      <c r="BD131" s="534"/>
      <c r="BE131" s="534"/>
      <c r="BF131" s="534"/>
      <c r="BG131" s="534"/>
      <c r="BH131" s="534"/>
      <c r="BI131" s="534"/>
      <c r="BJ131" s="534"/>
      <c r="BK131" s="534"/>
      <c r="BL131" s="534"/>
      <c r="BM131" s="534"/>
      <c r="BN131" s="534"/>
      <c r="BO131" s="534"/>
      <c r="BP131" s="534"/>
      <c r="BQ131" s="534"/>
      <c r="BR131" s="534"/>
      <c r="BS131" s="534"/>
      <c r="BT131" s="534"/>
      <c r="BU131" s="534"/>
      <c r="BV131" s="534"/>
      <c r="BW131" s="534"/>
      <c r="BX131" s="534"/>
      <c r="BY131" s="534"/>
      <c r="BZ131" s="534"/>
      <c r="CA131" s="534"/>
      <c r="CB131" s="534"/>
      <c r="CC131" s="534"/>
      <c r="CD131" s="534"/>
      <c r="CE131" s="534"/>
      <c r="CF131" s="534"/>
      <c r="CG131" s="534"/>
      <c r="CH131" s="534"/>
      <c r="CI131" s="534"/>
      <c r="CJ131" s="534"/>
      <c r="CK131" s="534"/>
      <c r="CL131" s="534"/>
      <c r="CM131" s="534"/>
      <c r="CN131" s="534"/>
      <c r="CO131" s="534"/>
      <c r="CP131" s="534"/>
      <c r="CQ131" s="534"/>
      <c r="CR131" s="534"/>
      <c r="CS131" s="534"/>
      <c r="CT131" s="534"/>
      <c r="CU131" s="534"/>
      <c r="CV131" s="534"/>
      <c r="CW131" s="534"/>
      <c r="CX131" s="534"/>
      <c r="CY131" s="534"/>
      <c r="CZ131" s="534"/>
      <c r="DA131" s="534"/>
      <c r="DB131" s="534"/>
      <c r="DC131" s="534"/>
      <c r="DD131" s="534"/>
      <c r="DE131" s="534"/>
      <c r="DF131" s="534"/>
      <c r="DG131" s="534"/>
      <c r="DH131" s="534"/>
      <c r="DI131" s="534"/>
      <c r="DJ131" s="534"/>
      <c r="DK131" s="534"/>
      <c r="DL131" s="534"/>
      <c r="DM131" s="534"/>
      <c r="DN131" s="534"/>
      <c r="DO131" s="534"/>
      <c r="DP131" s="534"/>
      <c r="DQ131" s="534"/>
      <c r="DR131" s="534"/>
      <c r="DS131" s="534"/>
      <c r="DT131" s="534"/>
      <c r="DU131" s="534"/>
      <c r="DV131" s="534"/>
      <c r="DW131" s="534"/>
      <c r="DX131" s="534"/>
      <c r="DY131" s="534"/>
      <c r="DZ131" s="534"/>
      <c r="EA131" s="534"/>
      <c r="EB131" s="534"/>
      <c r="EC131" s="534"/>
      <c r="ED131" s="534"/>
      <c r="EE131" s="534"/>
      <c r="EF131" s="534"/>
      <c r="EG131" s="534"/>
      <c r="EH131" s="534"/>
      <c r="EI131" s="534"/>
      <c r="EJ131" s="534"/>
      <c r="EK131" s="534"/>
      <c r="EL131" s="534"/>
      <c r="EM131" s="534"/>
      <c r="EN131" s="534"/>
      <c r="EO131" s="534"/>
      <c r="EP131" s="534"/>
      <c r="EQ131" s="534"/>
      <c r="ER131" s="534"/>
      <c r="ES131" s="534"/>
      <c r="ET131" s="534"/>
      <c r="EU131" s="534"/>
      <c r="EV131" s="534"/>
      <c r="EW131" s="534"/>
      <c r="EX131" s="534"/>
      <c r="EY131" s="534"/>
      <c r="EZ131" s="534"/>
      <c r="FA131" s="534"/>
      <c r="FB131" s="534"/>
      <c r="FC131" s="534"/>
      <c r="FD131" s="534"/>
      <c r="FE131" s="534"/>
      <c r="FF131" s="534"/>
      <c r="FG131" s="534"/>
      <c r="FH131" s="534"/>
      <c r="FI131" s="534"/>
      <c r="FJ131" s="534"/>
      <c r="FK131" s="534"/>
      <c r="FL131" s="534"/>
      <c r="FM131" s="534"/>
      <c r="FN131" s="534"/>
      <c r="FO131" s="534"/>
      <c r="FP131" s="534"/>
      <c r="FQ131" s="534"/>
      <c r="FR131" s="534"/>
      <c r="FS131" s="534"/>
      <c r="FT131" s="534"/>
      <c r="FU131" s="534"/>
      <c r="FV131" s="534"/>
      <c r="FW131" s="534"/>
      <c r="FX131" s="534"/>
      <c r="FY131" s="534"/>
      <c r="FZ131" s="534"/>
      <c r="GA131" s="534"/>
      <c r="GB131" s="534"/>
      <c r="GC131" s="534"/>
      <c r="GD131" s="534"/>
      <c r="GE131" s="534"/>
      <c r="GF131" s="534"/>
      <c r="GG131" s="534"/>
      <c r="GH131" s="534"/>
      <c r="GI131" s="534"/>
      <c r="GJ131" s="534"/>
      <c r="GK131" s="534"/>
      <c r="GL131" s="534"/>
      <c r="GM131" s="534"/>
      <c r="GN131" s="534"/>
      <c r="GO131" s="534"/>
      <c r="GP131" s="534"/>
      <c r="GQ131" s="534"/>
      <c r="GR131" s="534"/>
      <c r="GS131" s="534"/>
      <c r="GT131" s="534"/>
      <c r="GU131" s="534"/>
      <c r="GV131" s="534"/>
      <c r="GW131" s="534"/>
      <c r="GX131" s="534"/>
      <c r="GY131" s="534"/>
      <c r="GZ131" s="534"/>
      <c r="HA131" s="534"/>
      <c r="HB131" s="534"/>
      <c r="HC131" s="534"/>
      <c r="HD131" s="534"/>
      <c r="HE131" s="534"/>
      <c r="HF131" s="534"/>
      <c r="HG131" s="534"/>
      <c r="HH131" s="534"/>
      <c r="HI131" s="534"/>
      <c r="HJ131" s="534"/>
      <c r="HK131" s="534"/>
      <c r="HL131" s="534"/>
      <c r="HM131" s="534"/>
      <c r="HN131" s="534"/>
      <c r="HO131" s="534"/>
      <c r="HP131" s="534"/>
      <c r="HQ131" s="534"/>
      <c r="HR131" s="534"/>
      <c r="HS131" s="534"/>
      <c r="HT131" s="534"/>
      <c r="HU131" s="534"/>
      <c r="HV131" s="534"/>
      <c r="HW131" s="534"/>
      <c r="HX131" s="534"/>
      <c r="HY131" s="534"/>
      <c r="HZ131" s="534"/>
      <c r="IA131" s="534"/>
      <c r="IB131" s="534"/>
      <c r="IC131" s="534"/>
      <c r="ID131" s="534"/>
      <c r="IE131" s="534"/>
      <c r="IF131" s="534"/>
      <c r="IG131" s="534"/>
      <c r="IH131" s="534"/>
      <c r="II131" s="534"/>
      <c r="IJ131" s="534"/>
      <c r="IK131" s="534"/>
      <c r="IL131" s="534"/>
    </row>
    <row r="132" spans="1:246" s="444" customFormat="1" ht="20.100000000000001" customHeight="1">
      <c r="A132" s="457"/>
      <c r="B132" s="458"/>
      <c r="C132" s="458"/>
      <c r="D132" s="458"/>
      <c r="E132" s="449"/>
      <c r="F132" s="447"/>
      <c r="G132" s="534"/>
      <c r="H132" s="534"/>
      <c r="I132" s="534"/>
      <c r="J132" s="534"/>
      <c r="K132" s="534"/>
      <c r="L132" s="534"/>
      <c r="M132" s="534"/>
      <c r="N132" s="534"/>
      <c r="O132" s="534"/>
      <c r="P132" s="534"/>
      <c r="Q132" s="534"/>
      <c r="R132" s="534"/>
      <c r="S132" s="534"/>
      <c r="T132" s="534"/>
      <c r="U132" s="534"/>
      <c r="V132" s="534"/>
      <c r="W132" s="534"/>
      <c r="X132" s="534"/>
      <c r="Y132" s="534"/>
      <c r="Z132" s="534"/>
      <c r="AA132" s="534"/>
      <c r="AB132" s="534"/>
      <c r="AC132" s="534"/>
      <c r="AD132" s="534"/>
      <c r="AE132" s="534"/>
      <c r="AF132" s="534"/>
      <c r="AG132" s="534"/>
      <c r="AH132" s="534"/>
      <c r="AI132" s="534"/>
      <c r="AJ132" s="534"/>
      <c r="AK132" s="534"/>
      <c r="AL132" s="534"/>
      <c r="AM132" s="534"/>
      <c r="AN132" s="534"/>
      <c r="AO132" s="534"/>
      <c r="AP132" s="534"/>
      <c r="AQ132" s="534"/>
      <c r="AR132" s="534"/>
      <c r="AS132" s="534"/>
      <c r="AT132" s="534"/>
      <c r="AU132" s="534"/>
      <c r="AV132" s="534"/>
      <c r="AW132" s="534"/>
      <c r="AX132" s="534"/>
      <c r="AY132" s="534"/>
      <c r="AZ132" s="534"/>
      <c r="BA132" s="534"/>
      <c r="BB132" s="534"/>
      <c r="BC132" s="534"/>
      <c r="BD132" s="534"/>
      <c r="BE132" s="534"/>
      <c r="BF132" s="534"/>
      <c r="BG132" s="534"/>
      <c r="BH132" s="534"/>
      <c r="BI132" s="534"/>
      <c r="BJ132" s="534"/>
      <c r="BK132" s="534"/>
      <c r="BL132" s="534"/>
      <c r="BM132" s="534"/>
      <c r="BN132" s="534"/>
      <c r="BO132" s="534"/>
      <c r="BP132" s="534"/>
      <c r="BQ132" s="534"/>
      <c r="BR132" s="534"/>
      <c r="BS132" s="534"/>
      <c r="BT132" s="534"/>
      <c r="BU132" s="534"/>
      <c r="BV132" s="534"/>
      <c r="BW132" s="534"/>
      <c r="BX132" s="534"/>
      <c r="BY132" s="534"/>
      <c r="BZ132" s="534"/>
      <c r="CA132" s="534"/>
      <c r="CB132" s="534"/>
      <c r="CC132" s="534"/>
      <c r="CD132" s="534"/>
      <c r="CE132" s="534"/>
      <c r="CF132" s="534"/>
      <c r="CG132" s="534"/>
      <c r="CH132" s="534"/>
      <c r="CI132" s="534"/>
      <c r="CJ132" s="534"/>
      <c r="CK132" s="534"/>
      <c r="CL132" s="534"/>
      <c r="CM132" s="534"/>
      <c r="CN132" s="534"/>
      <c r="CO132" s="534"/>
      <c r="CP132" s="534"/>
      <c r="CQ132" s="534"/>
      <c r="CR132" s="534"/>
      <c r="CS132" s="534"/>
      <c r="CT132" s="534"/>
      <c r="CU132" s="534"/>
      <c r="CV132" s="534"/>
      <c r="CW132" s="534"/>
      <c r="CX132" s="534"/>
      <c r="CY132" s="534"/>
      <c r="CZ132" s="534"/>
      <c r="DA132" s="534"/>
      <c r="DB132" s="534"/>
      <c r="DC132" s="534"/>
      <c r="DD132" s="534"/>
      <c r="DE132" s="534"/>
      <c r="DF132" s="534"/>
      <c r="DG132" s="534"/>
      <c r="DH132" s="534"/>
      <c r="DI132" s="534"/>
      <c r="DJ132" s="534"/>
      <c r="DK132" s="534"/>
      <c r="DL132" s="534"/>
      <c r="DM132" s="534"/>
      <c r="DN132" s="534"/>
      <c r="DO132" s="534"/>
      <c r="DP132" s="534"/>
      <c r="DQ132" s="534"/>
      <c r="DR132" s="534"/>
      <c r="DS132" s="534"/>
      <c r="DT132" s="534"/>
      <c r="DU132" s="534"/>
      <c r="DV132" s="534"/>
      <c r="DW132" s="534"/>
      <c r="DX132" s="534"/>
      <c r="DY132" s="534"/>
      <c r="DZ132" s="534"/>
      <c r="EA132" s="534"/>
      <c r="EB132" s="534"/>
      <c r="EC132" s="534"/>
      <c r="ED132" s="534"/>
      <c r="EE132" s="534"/>
      <c r="EF132" s="534"/>
      <c r="EG132" s="534"/>
      <c r="EH132" s="534"/>
      <c r="EI132" s="534"/>
      <c r="EJ132" s="534"/>
      <c r="EK132" s="534"/>
      <c r="EL132" s="534"/>
      <c r="EM132" s="534"/>
      <c r="EN132" s="534"/>
      <c r="EO132" s="534"/>
      <c r="EP132" s="534"/>
      <c r="EQ132" s="534"/>
      <c r="ER132" s="534"/>
      <c r="ES132" s="534"/>
      <c r="ET132" s="534"/>
      <c r="EU132" s="534"/>
      <c r="EV132" s="534"/>
      <c r="EW132" s="534"/>
      <c r="EX132" s="534"/>
      <c r="EY132" s="534"/>
      <c r="EZ132" s="534"/>
      <c r="FA132" s="534"/>
      <c r="FB132" s="534"/>
      <c r="FC132" s="534"/>
      <c r="FD132" s="534"/>
      <c r="FE132" s="534"/>
      <c r="FF132" s="534"/>
      <c r="FG132" s="534"/>
      <c r="FH132" s="534"/>
      <c r="FI132" s="534"/>
      <c r="FJ132" s="534"/>
      <c r="FK132" s="534"/>
      <c r="FL132" s="534"/>
      <c r="FM132" s="534"/>
      <c r="FN132" s="534"/>
      <c r="FO132" s="534"/>
      <c r="FP132" s="534"/>
      <c r="FQ132" s="534"/>
      <c r="FR132" s="534"/>
      <c r="FS132" s="534"/>
      <c r="FT132" s="534"/>
      <c r="FU132" s="534"/>
      <c r="FV132" s="534"/>
      <c r="FW132" s="534"/>
      <c r="FX132" s="534"/>
      <c r="FY132" s="534"/>
      <c r="FZ132" s="534"/>
      <c r="GA132" s="534"/>
      <c r="GB132" s="534"/>
      <c r="GC132" s="534"/>
      <c r="GD132" s="534"/>
      <c r="GE132" s="534"/>
      <c r="GF132" s="534"/>
      <c r="GG132" s="534"/>
      <c r="GH132" s="534"/>
      <c r="GI132" s="534"/>
      <c r="GJ132" s="534"/>
      <c r="GK132" s="534"/>
      <c r="GL132" s="534"/>
      <c r="GM132" s="534"/>
      <c r="GN132" s="534"/>
      <c r="GO132" s="534"/>
      <c r="GP132" s="534"/>
      <c r="GQ132" s="534"/>
      <c r="GR132" s="534"/>
      <c r="GS132" s="534"/>
      <c r="GT132" s="534"/>
      <c r="GU132" s="534"/>
      <c r="GV132" s="534"/>
      <c r="GW132" s="534"/>
      <c r="GX132" s="534"/>
      <c r="GY132" s="534"/>
      <c r="GZ132" s="534"/>
      <c r="HA132" s="534"/>
      <c r="HB132" s="534"/>
      <c r="HC132" s="534"/>
      <c r="HD132" s="534"/>
      <c r="HE132" s="534"/>
      <c r="HF132" s="534"/>
      <c r="HG132" s="534"/>
      <c r="HH132" s="534"/>
      <c r="HI132" s="534"/>
      <c r="HJ132" s="534"/>
      <c r="HK132" s="534"/>
      <c r="HL132" s="534"/>
      <c r="HM132" s="534"/>
      <c r="HN132" s="534"/>
      <c r="HO132" s="534"/>
      <c r="HP132" s="534"/>
      <c r="HQ132" s="534"/>
      <c r="HR132" s="534"/>
      <c r="HS132" s="534"/>
      <c r="HT132" s="534"/>
      <c r="HU132" s="534"/>
      <c r="HV132" s="534"/>
      <c r="HW132" s="534"/>
      <c r="HX132" s="534"/>
      <c r="HY132" s="534"/>
      <c r="HZ132" s="534"/>
      <c r="IA132" s="534"/>
      <c r="IB132" s="534"/>
      <c r="IC132" s="534"/>
      <c r="ID132" s="534"/>
      <c r="IE132" s="534"/>
      <c r="IF132" s="534"/>
      <c r="IG132" s="534"/>
      <c r="IH132" s="534"/>
      <c r="II132" s="534"/>
      <c r="IJ132" s="534"/>
      <c r="IK132" s="534"/>
      <c r="IL132" s="534"/>
    </row>
    <row r="133" spans="1:246" s="444" customFormat="1" ht="29.25" customHeight="1">
      <c r="A133" s="457"/>
      <c r="B133" s="458"/>
      <c r="C133" s="458"/>
      <c r="D133" s="458"/>
      <c r="E133" s="449"/>
      <c r="F133" s="447"/>
      <c r="G133" s="534"/>
      <c r="H133" s="534"/>
      <c r="I133" s="534"/>
      <c r="J133" s="534"/>
      <c r="K133" s="534"/>
      <c r="L133" s="534"/>
      <c r="M133" s="534"/>
      <c r="N133" s="534"/>
      <c r="O133" s="534"/>
      <c r="P133" s="534"/>
      <c r="Q133" s="534"/>
      <c r="R133" s="534"/>
      <c r="S133" s="534"/>
      <c r="T133" s="534"/>
      <c r="U133" s="534"/>
      <c r="V133" s="534"/>
      <c r="W133" s="534"/>
      <c r="X133" s="534"/>
      <c r="Y133" s="534"/>
      <c r="Z133" s="534"/>
      <c r="AA133" s="534"/>
      <c r="AB133" s="534"/>
      <c r="AC133" s="534"/>
      <c r="AD133" s="534"/>
      <c r="AE133" s="534"/>
      <c r="AF133" s="534"/>
      <c r="AG133" s="534"/>
      <c r="AH133" s="534"/>
      <c r="AI133" s="534"/>
      <c r="AJ133" s="534"/>
      <c r="AK133" s="534"/>
      <c r="AL133" s="534"/>
      <c r="AM133" s="534"/>
      <c r="AN133" s="534"/>
      <c r="AO133" s="534"/>
      <c r="AP133" s="534"/>
      <c r="AQ133" s="534"/>
      <c r="AR133" s="534"/>
      <c r="AS133" s="534"/>
      <c r="AT133" s="534"/>
      <c r="AU133" s="534"/>
      <c r="AV133" s="534"/>
      <c r="AW133" s="534"/>
      <c r="AX133" s="534"/>
      <c r="AY133" s="534"/>
      <c r="AZ133" s="534"/>
      <c r="BA133" s="534"/>
      <c r="BB133" s="534"/>
      <c r="BC133" s="534"/>
      <c r="BD133" s="534"/>
      <c r="BE133" s="534"/>
      <c r="BF133" s="534"/>
      <c r="BG133" s="534"/>
      <c r="BH133" s="534"/>
      <c r="BI133" s="534"/>
      <c r="BJ133" s="534"/>
      <c r="BK133" s="534"/>
      <c r="BL133" s="534"/>
      <c r="BM133" s="534"/>
      <c r="BN133" s="534"/>
      <c r="BO133" s="534"/>
      <c r="BP133" s="534"/>
      <c r="BQ133" s="534"/>
      <c r="BR133" s="534"/>
      <c r="BS133" s="534"/>
      <c r="BT133" s="534"/>
      <c r="BU133" s="534"/>
      <c r="BV133" s="534"/>
      <c r="BW133" s="534"/>
      <c r="BX133" s="534"/>
      <c r="BY133" s="534"/>
      <c r="BZ133" s="534"/>
      <c r="CA133" s="534"/>
      <c r="CB133" s="534"/>
      <c r="CC133" s="534"/>
      <c r="CD133" s="534"/>
      <c r="CE133" s="534"/>
      <c r="CF133" s="534"/>
      <c r="CG133" s="534"/>
      <c r="CH133" s="534"/>
      <c r="CI133" s="534"/>
      <c r="CJ133" s="534"/>
      <c r="CK133" s="534"/>
      <c r="CL133" s="534"/>
      <c r="CM133" s="534"/>
      <c r="CN133" s="534"/>
      <c r="CO133" s="534"/>
      <c r="CP133" s="534"/>
      <c r="CQ133" s="534"/>
      <c r="CR133" s="534"/>
      <c r="CS133" s="534"/>
      <c r="CT133" s="534"/>
      <c r="CU133" s="534"/>
      <c r="CV133" s="534"/>
      <c r="CW133" s="534"/>
      <c r="CX133" s="534"/>
      <c r="CY133" s="534"/>
      <c r="CZ133" s="534"/>
      <c r="DA133" s="534"/>
      <c r="DB133" s="534"/>
      <c r="DC133" s="534"/>
      <c r="DD133" s="534"/>
      <c r="DE133" s="534"/>
      <c r="DF133" s="534"/>
      <c r="DG133" s="534"/>
      <c r="DH133" s="534"/>
      <c r="DI133" s="534"/>
      <c r="DJ133" s="534"/>
      <c r="DK133" s="534"/>
      <c r="DL133" s="534"/>
      <c r="DM133" s="534"/>
      <c r="DN133" s="534"/>
      <c r="DO133" s="534"/>
      <c r="DP133" s="534"/>
      <c r="DQ133" s="534"/>
      <c r="DR133" s="534"/>
      <c r="DS133" s="534"/>
      <c r="DT133" s="534"/>
      <c r="DU133" s="534"/>
      <c r="DV133" s="534"/>
      <c r="DW133" s="534"/>
      <c r="DX133" s="534"/>
      <c r="DY133" s="534"/>
      <c r="DZ133" s="534"/>
      <c r="EA133" s="534"/>
      <c r="EB133" s="534"/>
      <c r="EC133" s="534"/>
      <c r="ED133" s="534"/>
      <c r="EE133" s="534"/>
      <c r="EF133" s="534"/>
      <c r="EG133" s="534"/>
      <c r="EH133" s="534"/>
      <c r="EI133" s="534"/>
      <c r="EJ133" s="534"/>
      <c r="EK133" s="534"/>
      <c r="EL133" s="534"/>
      <c r="EM133" s="534"/>
      <c r="EN133" s="534"/>
      <c r="EO133" s="534"/>
      <c r="EP133" s="534"/>
      <c r="EQ133" s="534"/>
      <c r="ER133" s="534"/>
      <c r="ES133" s="534"/>
      <c r="ET133" s="534"/>
      <c r="EU133" s="534"/>
      <c r="EV133" s="534"/>
      <c r="EW133" s="534"/>
      <c r="EX133" s="534"/>
      <c r="EY133" s="534"/>
      <c r="EZ133" s="534"/>
      <c r="FA133" s="534"/>
      <c r="FB133" s="534"/>
      <c r="FC133" s="534"/>
      <c r="FD133" s="534"/>
      <c r="FE133" s="534"/>
      <c r="FF133" s="534"/>
      <c r="FG133" s="534"/>
      <c r="FH133" s="534"/>
      <c r="FI133" s="534"/>
      <c r="FJ133" s="534"/>
      <c r="FK133" s="534"/>
      <c r="FL133" s="534"/>
      <c r="FM133" s="534"/>
      <c r="FN133" s="534"/>
      <c r="FO133" s="534"/>
      <c r="FP133" s="534"/>
      <c r="FQ133" s="534"/>
      <c r="FR133" s="534"/>
      <c r="FS133" s="534"/>
      <c r="FT133" s="534"/>
      <c r="FU133" s="534"/>
      <c r="FV133" s="534"/>
      <c r="FW133" s="534"/>
      <c r="FX133" s="534"/>
      <c r="FY133" s="534"/>
      <c r="FZ133" s="534"/>
      <c r="GA133" s="534"/>
      <c r="GB133" s="534"/>
      <c r="GC133" s="534"/>
      <c r="GD133" s="534"/>
      <c r="GE133" s="534"/>
      <c r="GF133" s="534"/>
      <c r="GG133" s="534"/>
      <c r="GH133" s="534"/>
      <c r="GI133" s="534"/>
      <c r="GJ133" s="534"/>
      <c r="GK133" s="534"/>
      <c r="GL133" s="534"/>
      <c r="GM133" s="534"/>
      <c r="GN133" s="534"/>
      <c r="GO133" s="534"/>
      <c r="GP133" s="534"/>
      <c r="GQ133" s="534"/>
      <c r="GR133" s="534"/>
      <c r="GS133" s="534"/>
      <c r="GT133" s="534"/>
      <c r="GU133" s="534"/>
      <c r="GV133" s="534"/>
      <c r="GW133" s="534"/>
      <c r="GX133" s="534"/>
      <c r="GY133" s="534"/>
      <c r="GZ133" s="534"/>
      <c r="HA133" s="534"/>
      <c r="HB133" s="534"/>
      <c r="HC133" s="534"/>
      <c r="HD133" s="534"/>
      <c r="HE133" s="534"/>
      <c r="HF133" s="534"/>
      <c r="HG133" s="534"/>
      <c r="HH133" s="534"/>
      <c r="HI133" s="534"/>
      <c r="HJ133" s="534"/>
      <c r="HK133" s="534"/>
      <c r="HL133" s="534"/>
      <c r="HM133" s="534"/>
      <c r="HN133" s="534"/>
      <c r="HO133" s="534"/>
      <c r="HP133" s="534"/>
      <c r="HQ133" s="534"/>
      <c r="HR133" s="534"/>
      <c r="HS133" s="534"/>
      <c r="HT133" s="534"/>
      <c r="HU133" s="534"/>
      <c r="HV133" s="534"/>
      <c r="HW133" s="534"/>
      <c r="HX133" s="534"/>
      <c r="HY133" s="534"/>
      <c r="HZ133" s="534"/>
      <c r="IA133" s="534"/>
      <c r="IB133" s="534"/>
      <c r="IC133" s="534"/>
      <c r="ID133" s="534"/>
      <c r="IE133" s="534"/>
      <c r="IF133" s="534"/>
      <c r="IG133" s="534"/>
      <c r="IH133" s="534"/>
      <c r="II133" s="534"/>
      <c r="IJ133" s="534"/>
      <c r="IK133" s="534"/>
      <c r="IL133" s="534"/>
    </row>
    <row r="134" spans="1:246" s="444" customFormat="1" ht="20.100000000000001" customHeight="1">
      <c r="A134" s="457"/>
      <c r="B134" s="458"/>
      <c r="C134" s="458"/>
      <c r="D134" s="458"/>
      <c r="E134" s="446">
        <f>E136</f>
        <v>2000</v>
      </c>
      <c r="F134" s="451" t="s">
        <v>2477</v>
      </c>
      <c r="G134" s="534"/>
      <c r="H134" s="534"/>
      <c r="I134" s="534"/>
      <c r="J134" s="534"/>
      <c r="K134" s="534"/>
      <c r="L134" s="534"/>
      <c r="M134" s="534"/>
      <c r="N134" s="534"/>
      <c r="O134" s="534"/>
      <c r="P134" s="534"/>
      <c r="Q134" s="534"/>
      <c r="R134" s="534"/>
      <c r="S134" s="534"/>
      <c r="T134" s="534"/>
      <c r="U134" s="534"/>
      <c r="V134" s="534"/>
      <c r="W134" s="534"/>
      <c r="X134" s="534"/>
      <c r="Y134" s="534"/>
      <c r="Z134" s="534"/>
      <c r="AA134" s="534"/>
      <c r="AB134" s="534"/>
      <c r="AC134" s="534"/>
      <c r="AD134" s="534"/>
      <c r="AE134" s="534"/>
      <c r="AF134" s="534"/>
      <c r="AG134" s="534"/>
      <c r="AH134" s="534"/>
      <c r="AI134" s="534"/>
      <c r="AJ134" s="534"/>
      <c r="AK134" s="534"/>
      <c r="AL134" s="534"/>
      <c r="AM134" s="534"/>
      <c r="AN134" s="534"/>
      <c r="AO134" s="534"/>
      <c r="AP134" s="534"/>
      <c r="AQ134" s="534"/>
      <c r="AR134" s="534"/>
      <c r="AS134" s="534"/>
      <c r="AT134" s="534"/>
      <c r="AU134" s="534"/>
      <c r="AV134" s="534"/>
      <c r="AW134" s="534"/>
      <c r="AX134" s="534"/>
      <c r="AY134" s="534"/>
      <c r="AZ134" s="534"/>
      <c r="BA134" s="534"/>
      <c r="BB134" s="534"/>
      <c r="BC134" s="534"/>
      <c r="BD134" s="534"/>
      <c r="BE134" s="534"/>
      <c r="BF134" s="534"/>
      <c r="BG134" s="534"/>
      <c r="BH134" s="534"/>
      <c r="BI134" s="534"/>
      <c r="BJ134" s="534"/>
      <c r="BK134" s="534"/>
      <c r="BL134" s="534"/>
      <c r="BM134" s="534"/>
      <c r="BN134" s="534"/>
      <c r="BO134" s="534"/>
      <c r="BP134" s="534"/>
      <c r="BQ134" s="534"/>
      <c r="BR134" s="534"/>
      <c r="BS134" s="534"/>
      <c r="BT134" s="534"/>
      <c r="BU134" s="534"/>
      <c r="BV134" s="534"/>
      <c r="BW134" s="534"/>
      <c r="BX134" s="534"/>
      <c r="BY134" s="534"/>
      <c r="BZ134" s="534"/>
      <c r="CA134" s="534"/>
      <c r="CB134" s="534"/>
      <c r="CC134" s="534"/>
      <c r="CD134" s="534"/>
      <c r="CE134" s="534"/>
      <c r="CF134" s="534"/>
      <c r="CG134" s="534"/>
      <c r="CH134" s="534"/>
      <c r="CI134" s="534"/>
      <c r="CJ134" s="534"/>
      <c r="CK134" s="534"/>
      <c r="CL134" s="534"/>
      <c r="CM134" s="534"/>
      <c r="CN134" s="534"/>
      <c r="CO134" s="534"/>
      <c r="CP134" s="534"/>
      <c r="CQ134" s="534"/>
      <c r="CR134" s="534"/>
      <c r="CS134" s="534"/>
      <c r="CT134" s="534"/>
      <c r="CU134" s="534"/>
      <c r="CV134" s="534"/>
      <c r="CW134" s="534"/>
      <c r="CX134" s="534"/>
      <c r="CY134" s="534"/>
      <c r="CZ134" s="534"/>
      <c r="DA134" s="534"/>
      <c r="DB134" s="534"/>
      <c r="DC134" s="534"/>
      <c r="DD134" s="534"/>
      <c r="DE134" s="534"/>
      <c r="DF134" s="534"/>
      <c r="DG134" s="534"/>
      <c r="DH134" s="534"/>
      <c r="DI134" s="534"/>
      <c r="DJ134" s="534"/>
      <c r="DK134" s="534"/>
      <c r="DL134" s="534"/>
      <c r="DM134" s="534"/>
      <c r="DN134" s="534"/>
      <c r="DO134" s="534"/>
      <c r="DP134" s="534"/>
      <c r="DQ134" s="534"/>
      <c r="DR134" s="534"/>
      <c r="DS134" s="534"/>
      <c r="DT134" s="534"/>
      <c r="DU134" s="534"/>
      <c r="DV134" s="534"/>
      <c r="DW134" s="534"/>
      <c r="DX134" s="534"/>
      <c r="DY134" s="534"/>
      <c r="DZ134" s="534"/>
      <c r="EA134" s="534"/>
      <c r="EB134" s="534"/>
      <c r="EC134" s="534"/>
      <c r="ED134" s="534"/>
      <c r="EE134" s="534"/>
      <c r="EF134" s="534"/>
      <c r="EG134" s="534"/>
      <c r="EH134" s="534"/>
      <c r="EI134" s="534"/>
      <c r="EJ134" s="534"/>
      <c r="EK134" s="534"/>
      <c r="EL134" s="534"/>
      <c r="EM134" s="534"/>
      <c r="EN134" s="534"/>
      <c r="EO134" s="534"/>
      <c r="EP134" s="534"/>
      <c r="EQ134" s="534"/>
      <c r="ER134" s="534"/>
      <c r="ES134" s="534"/>
      <c r="ET134" s="534"/>
      <c r="EU134" s="534"/>
      <c r="EV134" s="534"/>
      <c r="EW134" s="534"/>
      <c r="EX134" s="534"/>
      <c r="EY134" s="534"/>
      <c r="EZ134" s="534"/>
      <c r="FA134" s="534"/>
      <c r="FB134" s="534"/>
      <c r="FC134" s="534"/>
      <c r="FD134" s="534"/>
      <c r="FE134" s="534"/>
      <c r="FF134" s="534"/>
      <c r="FG134" s="534"/>
      <c r="FH134" s="534"/>
      <c r="FI134" s="534"/>
      <c r="FJ134" s="534"/>
      <c r="FK134" s="534"/>
      <c r="FL134" s="534"/>
      <c r="FM134" s="534"/>
      <c r="FN134" s="534"/>
      <c r="FO134" s="534"/>
      <c r="FP134" s="534"/>
      <c r="FQ134" s="534"/>
      <c r="FR134" s="534"/>
      <c r="FS134" s="534"/>
      <c r="FT134" s="534"/>
      <c r="FU134" s="534"/>
      <c r="FV134" s="534"/>
      <c r="FW134" s="534"/>
      <c r="FX134" s="534"/>
      <c r="FY134" s="534"/>
      <c r="FZ134" s="534"/>
      <c r="GA134" s="534"/>
      <c r="GB134" s="534"/>
      <c r="GC134" s="534"/>
      <c r="GD134" s="534"/>
      <c r="GE134" s="534"/>
      <c r="GF134" s="534"/>
      <c r="GG134" s="534"/>
      <c r="GH134" s="534"/>
      <c r="GI134" s="534"/>
      <c r="GJ134" s="534"/>
      <c r="GK134" s="534"/>
      <c r="GL134" s="534"/>
      <c r="GM134" s="534"/>
      <c r="GN134" s="534"/>
      <c r="GO134" s="534"/>
      <c r="GP134" s="534"/>
      <c r="GQ134" s="534"/>
      <c r="GR134" s="534"/>
      <c r="GS134" s="534"/>
      <c r="GT134" s="534"/>
      <c r="GU134" s="534"/>
      <c r="GV134" s="534"/>
      <c r="GW134" s="534"/>
      <c r="GX134" s="534"/>
      <c r="GY134" s="534"/>
      <c r="GZ134" s="534"/>
      <c r="HA134" s="534"/>
      <c r="HB134" s="534"/>
      <c r="HC134" s="534"/>
      <c r="HD134" s="534"/>
      <c r="HE134" s="534"/>
      <c r="HF134" s="534"/>
      <c r="HG134" s="534"/>
      <c r="HH134" s="534"/>
      <c r="HI134" s="534"/>
      <c r="HJ134" s="534"/>
      <c r="HK134" s="534"/>
      <c r="HL134" s="534"/>
      <c r="HM134" s="534"/>
      <c r="HN134" s="534"/>
      <c r="HO134" s="534"/>
      <c r="HP134" s="534"/>
      <c r="HQ134" s="534"/>
      <c r="HR134" s="534"/>
      <c r="HS134" s="534"/>
      <c r="HT134" s="534"/>
      <c r="HU134" s="534"/>
      <c r="HV134" s="534"/>
      <c r="HW134" s="534"/>
      <c r="HX134" s="534"/>
      <c r="HY134" s="534"/>
      <c r="HZ134" s="534"/>
      <c r="IA134" s="534"/>
      <c r="IB134" s="534"/>
      <c r="IC134" s="534"/>
      <c r="ID134" s="534"/>
      <c r="IE134" s="534"/>
      <c r="IF134" s="534"/>
      <c r="IG134" s="534"/>
      <c r="IH134" s="534"/>
      <c r="II134" s="534"/>
      <c r="IJ134" s="534"/>
      <c r="IK134" s="534"/>
      <c r="IL134" s="534"/>
    </row>
    <row r="135" spans="1:246" s="444" customFormat="1" ht="20.100000000000001" customHeight="1">
      <c r="A135" s="457"/>
      <c r="B135" s="458"/>
      <c r="C135" s="458"/>
      <c r="D135" s="458"/>
      <c r="E135" s="449"/>
      <c r="F135" s="449"/>
      <c r="G135" s="534"/>
      <c r="H135" s="534"/>
      <c r="I135" s="534"/>
      <c r="J135" s="534"/>
      <c r="K135" s="534"/>
      <c r="L135" s="534"/>
      <c r="M135" s="534"/>
      <c r="N135" s="534"/>
      <c r="O135" s="534"/>
      <c r="P135" s="534"/>
      <c r="Q135" s="534"/>
      <c r="R135" s="534"/>
      <c r="S135" s="534"/>
      <c r="T135" s="534"/>
      <c r="U135" s="534"/>
      <c r="V135" s="534"/>
      <c r="W135" s="534"/>
      <c r="X135" s="534"/>
      <c r="Y135" s="534"/>
      <c r="Z135" s="534"/>
      <c r="AA135" s="534"/>
      <c r="AB135" s="534"/>
      <c r="AC135" s="534"/>
      <c r="AD135" s="534"/>
      <c r="AE135" s="534"/>
      <c r="AF135" s="534"/>
      <c r="AG135" s="534"/>
      <c r="AH135" s="534"/>
      <c r="AI135" s="534"/>
      <c r="AJ135" s="534"/>
      <c r="AK135" s="534"/>
      <c r="AL135" s="534"/>
      <c r="AM135" s="534"/>
      <c r="AN135" s="534"/>
      <c r="AO135" s="534"/>
      <c r="AP135" s="534"/>
      <c r="AQ135" s="534"/>
      <c r="AR135" s="534"/>
      <c r="AS135" s="534"/>
      <c r="AT135" s="534"/>
      <c r="AU135" s="534"/>
      <c r="AV135" s="534"/>
      <c r="AW135" s="534"/>
      <c r="AX135" s="534"/>
      <c r="AY135" s="534"/>
      <c r="AZ135" s="534"/>
      <c r="BA135" s="534"/>
      <c r="BB135" s="534"/>
      <c r="BC135" s="534"/>
      <c r="BD135" s="534"/>
      <c r="BE135" s="534"/>
      <c r="BF135" s="534"/>
      <c r="BG135" s="534"/>
      <c r="BH135" s="534"/>
      <c r="BI135" s="534"/>
      <c r="BJ135" s="534"/>
      <c r="BK135" s="534"/>
      <c r="BL135" s="534"/>
      <c r="BM135" s="534"/>
      <c r="BN135" s="534"/>
      <c r="BO135" s="534"/>
      <c r="BP135" s="534"/>
      <c r="BQ135" s="534"/>
      <c r="BR135" s="534"/>
      <c r="BS135" s="534"/>
      <c r="BT135" s="534"/>
      <c r="BU135" s="534"/>
      <c r="BV135" s="534"/>
      <c r="BW135" s="534"/>
      <c r="BX135" s="534"/>
      <c r="BY135" s="534"/>
      <c r="BZ135" s="534"/>
      <c r="CA135" s="534"/>
      <c r="CB135" s="534"/>
      <c r="CC135" s="534"/>
      <c r="CD135" s="534"/>
      <c r="CE135" s="534"/>
      <c r="CF135" s="534"/>
      <c r="CG135" s="534"/>
      <c r="CH135" s="534"/>
      <c r="CI135" s="534"/>
      <c r="CJ135" s="534"/>
      <c r="CK135" s="534"/>
      <c r="CL135" s="534"/>
      <c r="CM135" s="534"/>
      <c r="CN135" s="534"/>
      <c r="CO135" s="534"/>
      <c r="CP135" s="534"/>
      <c r="CQ135" s="534"/>
      <c r="CR135" s="534"/>
      <c r="CS135" s="534"/>
      <c r="CT135" s="534"/>
      <c r="CU135" s="534"/>
      <c r="CV135" s="534"/>
      <c r="CW135" s="534"/>
      <c r="CX135" s="534"/>
      <c r="CY135" s="534"/>
      <c r="CZ135" s="534"/>
      <c r="DA135" s="534"/>
      <c r="DB135" s="534"/>
      <c r="DC135" s="534"/>
      <c r="DD135" s="534"/>
      <c r="DE135" s="534"/>
      <c r="DF135" s="534"/>
      <c r="DG135" s="534"/>
      <c r="DH135" s="534"/>
      <c r="DI135" s="534"/>
      <c r="DJ135" s="534"/>
      <c r="DK135" s="534"/>
      <c r="DL135" s="534"/>
      <c r="DM135" s="534"/>
      <c r="DN135" s="534"/>
      <c r="DO135" s="534"/>
      <c r="DP135" s="534"/>
      <c r="DQ135" s="534"/>
      <c r="DR135" s="534"/>
      <c r="DS135" s="534"/>
      <c r="DT135" s="534"/>
      <c r="DU135" s="534"/>
      <c r="DV135" s="534"/>
      <c r="DW135" s="534"/>
      <c r="DX135" s="534"/>
      <c r="DY135" s="534"/>
      <c r="DZ135" s="534"/>
      <c r="EA135" s="534"/>
      <c r="EB135" s="534"/>
      <c r="EC135" s="534"/>
      <c r="ED135" s="534"/>
      <c r="EE135" s="534"/>
      <c r="EF135" s="534"/>
      <c r="EG135" s="534"/>
      <c r="EH135" s="534"/>
      <c r="EI135" s="534"/>
      <c r="EJ135" s="534"/>
      <c r="EK135" s="534"/>
      <c r="EL135" s="534"/>
      <c r="EM135" s="534"/>
      <c r="EN135" s="534"/>
      <c r="EO135" s="534"/>
      <c r="EP135" s="534"/>
      <c r="EQ135" s="534"/>
      <c r="ER135" s="534"/>
      <c r="ES135" s="534"/>
      <c r="ET135" s="534"/>
      <c r="EU135" s="534"/>
      <c r="EV135" s="534"/>
      <c r="EW135" s="534"/>
      <c r="EX135" s="534"/>
      <c r="EY135" s="534"/>
      <c r="EZ135" s="534"/>
      <c r="FA135" s="534"/>
      <c r="FB135" s="534"/>
      <c r="FC135" s="534"/>
      <c r="FD135" s="534"/>
      <c r="FE135" s="534"/>
      <c r="FF135" s="534"/>
      <c r="FG135" s="534"/>
      <c r="FH135" s="534"/>
      <c r="FI135" s="534"/>
      <c r="FJ135" s="534"/>
      <c r="FK135" s="534"/>
      <c r="FL135" s="534"/>
      <c r="FM135" s="534"/>
      <c r="FN135" s="534"/>
      <c r="FO135" s="534"/>
      <c r="FP135" s="534"/>
      <c r="FQ135" s="534"/>
      <c r="FR135" s="534"/>
      <c r="FS135" s="534"/>
      <c r="FT135" s="534"/>
      <c r="FU135" s="534"/>
      <c r="FV135" s="534"/>
      <c r="FW135" s="534"/>
      <c r="FX135" s="534"/>
      <c r="FY135" s="534"/>
      <c r="FZ135" s="534"/>
      <c r="GA135" s="534"/>
      <c r="GB135" s="534"/>
      <c r="GC135" s="534"/>
      <c r="GD135" s="534"/>
      <c r="GE135" s="534"/>
      <c r="GF135" s="534"/>
      <c r="GG135" s="534"/>
      <c r="GH135" s="534"/>
      <c r="GI135" s="534"/>
      <c r="GJ135" s="534"/>
      <c r="GK135" s="534"/>
      <c r="GL135" s="534"/>
      <c r="GM135" s="534"/>
      <c r="GN135" s="534"/>
      <c r="GO135" s="534"/>
      <c r="GP135" s="534"/>
      <c r="GQ135" s="534"/>
      <c r="GR135" s="534"/>
      <c r="GS135" s="534"/>
      <c r="GT135" s="534"/>
      <c r="GU135" s="534"/>
      <c r="GV135" s="534"/>
      <c r="GW135" s="534"/>
      <c r="GX135" s="534"/>
      <c r="GY135" s="534"/>
      <c r="GZ135" s="534"/>
      <c r="HA135" s="534"/>
      <c r="HB135" s="534"/>
      <c r="HC135" s="534"/>
      <c r="HD135" s="534"/>
      <c r="HE135" s="534"/>
      <c r="HF135" s="534"/>
      <c r="HG135" s="534"/>
      <c r="HH135" s="534"/>
      <c r="HI135" s="534"/>
      <c r="HJ135" s="534"/>
      <c r="HK135" s="534"/>
      <c r="HL135" s="534"/>
      <c r="HM135" s="534"/>
      <c r="HN135" s="534"/>
      <c r="HO135" s="534"/>
      <c r="HP135" s="534"/>
      <c r="HQ135" s="534"/>
      <c r="HR135" s="534"/>
      <c r="HS135" s="534"/>
      <c r="HT135" s="534"/>
      <c r="HU135" s="534"/>
      <c r="HV135" s="534"/>
      <c r="HW135" s="534"/>
      <c r="HX135" s="534"/>
      <c r="HY135" s="534"/>
      <c r="HZ135" s="534"/>
      <c r="IA135" s="534"/>
      <c r="IB135" s="534"/>
      <c r="IC135" s="534"/>
      <c r="ID135" s="534"/>
      <c r="IE135" s="534"/>
      <c r="IF135" s="534"/>
      <c r="IG135" s="534"/>
      <c r="IH135" s="534"/>
      <c r="II135" s="534"/>
      <c r="IJ135" s="534"/>
      <c r="IK135" s="534"/>
      <c r="IL135" s="534"/>
    </row>
    <row r="136" spans="1:246" s="444" customFormat="1" ht="20.100000000000001" customHeight="1">
      <c r="A136" s="457"/>
      <c r="B136" s="458"/>
      <c r="C136" s="458"/>
      <c r="D136" s="458"/>
      <c r="E136" s="446">
        <v>2000</v>
      </c>
      <c r="F136" s="510" t="s">
        <v>2662</v>
      </c>
      <c r="G136" s="534"/>
      <c r="H136" s="534"/>
      <c r="I136" s="534"/>
      <c r="J136" s="534"/>
      <c r="K136" s="534"/>
      <c r="L136" s="534"/>
      <c r="M136" s="534"/>
      <c r="N136" s="534"/>
      <c r="O136" s="534"/>
      <c r="P136" s="534"/>
      <c r="Q136" s="534"/>
      <c r="R136" s="534"/>
      <c r="S136" s="534"/>
      <c r="T136" s="534"/>
      <c r="U136" s="534"/>
      <c r="V136" s="534"/>
      <c r="W136" s="534"/>
      <c r="X136" s="534"/>
      <c r="Y136" s="534"/>
      <c r="Z136" s="534"/>
      <c r="AA136" s="534"/>
      <c r="AB136" s="534"/>
      <c r="AC136" s="534"/>
      <c r="AD136" s="534"/>
      <c r="AE136" s="534"/>
      <c r="AF136" s="534"/>
      <c r="AG136" s="534"/>
      <c r="AH136" s="534"/>
      <c r="AI136" s="534"/>
      <c r="AJ136" s="534"/>
      <c r="AK136" s="534"/>
      <c r="AL136" s="534"/>
      <c r="AM136" s="534"/>
      <c r="AN136" s="534"/>
      <c r="AO136" s="534"/>
      <c r="AP136" s="534"/>
      <c r="AQ136" s="534"/>
      <c r="AR136" s="534"/>
      <c r="AS136" s="534"/>
      <c r="AT136" s="534"/>
      <c r="AU136" s="534"/>
      <c r="AV136" s="534"/>
      <c r="AW136" s="534"/>
      <c r="AX136" s="534"/>
      <c r="AY136" s="534"/>
      <c r="AZ136" s="534"/>
      <c r="BA136" s="534"/>
      <c r="BB136" s="534"/>
      <c r="BC136" s="534"/>
      <c r="BD136" s="534"/>
      <c r="BE136" s="534"/>
      <c r="BF136" s="534"/>
      <c r="BG136" s="534"/>
      <c r="BH136" s="534"/>
      <c r="BI136" s="534"/>
      <c r="BJ136" s="534"/>
      <c r="BK136" s="534"/>
      <c r="BL136" s="534"/>
      <c r="BM136" s="534"/>
      <c r="BN136" s="534"/>
      <c r="BO136" s="534"/>
      <c r="BP136" s="534"/>
      <c r="BQ136" s="534"/>
      <c r="BR136" s="534"/>
      <c r="BS136" s="534"/>
      <c r="BT136" s="534"/>
      <c r="BU136" s="534"/>
      <c r="BV136" s="534"/>
      <c r="BW136" s="534"/>
      <c r="BX136" s="534"/>
      <c r="BY136" s="534"/>
      <c r="BZ136" s="534"/>
      <c r="CA136" s="534"/>
      <c r="CB136" s="534"/>
      <c r="CC136" s="534"/>
      <c r="CD136" s="534"/>
      <c r="CE136" s="534"/>
      <c r="CF136" s="534"/>
      <c r="CG136" s="534"/>
      <c r="CH136" s="534"/>
      <c r="CI136" s="534"/>
      <c r="CJ136" s="534"/>
      <c r="CK136" s="534"/>
      <c r="CL136" s="534"/>
      <c r="CM136" s="534"/>
      <c r="CN136" s="534"/>
      <c r="CO136" s="534"/>
      <c r="CP136" s="534"/>
      <c r="CQ136" s="534"/>
      <c r="CR136" s="534"/>
      <c r="CS136" s="534"/>
      <c r="CT136" s="534"/>
      <c r="CU136" s="534"/>
      <c r="CV136" s="534"/>
      <c r="CW136" s="534"/>
      <c r="CX136" s="534"/>
      <c r="CY136" s="534"/>
      <c r="CZ136" s="534"/>
      <c r="DA136" s="534"/>
      <c r="DB136" s="534"/>
      <c r="DC136" s="534"/>
      <c r="DD136" s="534"/>
      <c r="DE136" s="534"/>
      <c r="DF136" s="534"/>
      <c r="DG136" s="534"/>
      <c r="DH136" s="534"/>
      <c r="DI136" s="534"/>
      <c r="DJ136" s="534"/>
      <c r="DK136" s="534"/>
      <c r="DL136" s="534"/>
      <c r="DM136" s="534"/>
      <c r="DN136" s="534"/>
      <c r="DO136" s="534"/>
      <c r="DP136" s="534"/>
      <c r="DQ136" s="534"/>
      <c r="DR136" s="534"/>
      <c r="DS136" s="534"/>
      <c r="DT136" s="534"/>
      <c r="DU136" s="534"/>
      <c r="DV136" s="534"/>
      <c r="DW136" s="534"/>
      <c r="DX136" s="534"/>
      <c r="DY136" s="534"/>
      <c r="DZ136" s="534"/>
      <c r="EA136" s="534"/>
      <c r="EB136" s="534"/>
      <c r="EC136" s="534"/>
      <c r="ED136" s="534"/>
      <c r="EE136" s="534"/>
      <c r="EF136" s="534"/>
      <c r="EG136" s="534"/>
      <c r="EH136" s="534"/>
      <c r="EI136" s="534"/>
      <c r="EJ136" s="534"/>
      <c r="EK136" s="534"/>
      <c r="EL136" s="534"/>
      <c r="EM136" s="534"/>
      <c r="EN136" s="534"/>
      <c r="EO136" s="534"/>
      <c r="EP136" s="534"/>
      <c r="EQ136" s="534"/>
      <c r="ER136" s="534"/>
      <c r="ES136" s="534"/>
      <c r="ET136" s="534"/>
      <c r="EU136" s="534"/>
      <c r="EV136" s="534"/>
      <c r="EW136" s="534"/>
      <c r="EX136" s="534"/>
      <c r="EY136" s="534"/>
      <c r="EZ136" s="534"/>
      <c r="FA136" s="534"/>
      <c r="FB136" s="534"/>
      <c r="FC136" s="534"/>
      <c r="FD136" s="534"/>
      <c r="FE136" s="534"/>
      <c r="FF136" s="534"/>
      <c r="FG136" s="534"/>
      <c r="FH136" s="534"/>
      <c r="FI136" s="534"/>
      <c r="FJ136" s="534"/>
      <c r="FK136" s="534"/>
      <c r="FL136" s="534"/>
      <c r="FM136" s="534"/>
      <c r="FN136" s="534"/>
      <c r="FO136" s="534"/>
      <c r="FP136" s="534"/>
      <c r="FQ136" s="534"/>
      <c r="FR136" s="534"/>
      <c r="FS136" s="534"/>
      <c r="FT136" s="534"/>
      <c r="FU136" s="534"/>
      <c r="FV136" s="534"/>
      <c r="FW136" s="534"/>
      <c r="FX136" s="534"/>
      <c r="FY136" s="534"/>
      <c r="FZ136" s="534"/>
      <c r="GA136" s="534"/>
      <c r="GB136" s="534"/>
      <c r="GC136" s="534"/>
      <c r="GD136" s="534"/>
      <c r="GE136" s="534"/>
      <c r="GF136" s="534"/>
      <c r="GG136" s="534"/>
      <c r="GH136" s="534"/>
      <c r="GI136" s="534"/>
      <c r="GJ136" s="534"/>
      <c r="GK136" s="534"/>
      <c r="GL136" s="534"/>
      <c r="GM136" s="534"/>
      <c r="GN136" s="534"/>
      <c r="GO136" s="534"/>
      <c r="GP136" s="534"/>
      <c r="GQ136" s="534"/>
      <c r="GR136" s="534"/>
      <c r="GS136" s="534"/>
      <c r="GT136" s="534"/>
      <c r="GU136" s="534"/>
      <c r="GV136" s="534"/>
      <c r="GW136" s="534"/>
      <c r="GX136" s="534"/>
      <c r="GY136" s="534"/>
      <c r="GZ136" s="534"/>
      <c r="HA136" s="534"/>
      <c r="HB136" s="534"/>
      <c r="HC136" s="534"/>
      <c r="HD136" s="534"/>
      <c r="HE136" s="534"/>
      <c r="HF136" s="534"/>
      <c r="HG136" s="534"/>
      <c r="HH136" s="534"/>
      <c r="HI136" s="534"/>
      <c r="HJ136" s="534"/>
      <c r="HK136" s="534"/>
      <c r="HL136" s="534"/>
      <c r="HM136" s="534"/>
      <c r="HN136" s="534"/>
      <c r="HO136" s="534"/>
      <c r="HP136" s="534"/>
      <c r="HQ136" s="534"/>
      <c r="HR136" s="534"/>
      <c r="HS136" s="534"/>
      <c r="HT136" s="534"/>
      <c r="HU136" s="534"/>
      <c r="HV136" s="534"/>
      <c r="HW136" s="534"/>
      <c r="HX136" s="534"/>
      <c r="HY136" s="534"/>
      <c r="HZ136" s="534"/>
      <c r="IA136" s="534"/>
      <c r="IB136" s="534"/>
      <c r="IC136" s="534"/>
      <c r="ID136" s="534"/>
      <c r="IE136" s="534"/>
      <c r="IF136" s="534"/>
      <c r="IG136" s="534"/>
      <c r="IH136" s="534"/>
      <c r="II136" s="534"/>
      <c r="IJ136" s="534"/>
      <c r="IK136" s="534"/>
      <c r="IL136" s="534"/>
    </row>
    <row r="137" spans="1:246" s="444" customFormat="1" ht="20.100000000000001" customHeight="1">
      <c r="A137" s="457"/>
      <c r="B137" s="458"/>
      <c r="C137" s="458"/>
      <c r="D137" s="458"/>
      <c r="E137" s="449"/>
      <c r="F137" s="858" t="s">
        <v>2656</v>
      </c>
      <c r="G137" s="534"/>
      <c r="H137" s="534"/>
      <c r="I137" s="534"/>
      <c r="J137" s="534"/>
      <c r="K137" s="534"/>
      <c r="L137" s="534"/>
      <c r="M137" s="534"/>
      <c r="N137" s="534"/>
      <c r="O137" s="534"/>
      <c r="P137" s="534"/>
      <c r="Q137" s="534"/>
      <c r="R137" s="534"/>
      <c r="S137" s="534"/>
      <c r="T137" s="534"/>
      <c r="U137" s="534"/>
      <c r="V137" s="534"/>
      <c r="W137" s="534"/>
      <c r="X137" s="534"/>
      <c r="Y137" s="534"/>
      <c r="Z137" s="534"/>
      <c r="AA137" s="534"/>
      <c r="AB137" s="534"/>
      <c r="AC137" s="534"/>
      <c r="AD137" s="534"/>
      <c r="AE137" s="534"/>
      <c r="AF137" s="534"/>
      <c r="AG137" s="534"/>
      <c r="AH137" s="534"/>
      <c r="AI137" s="534"/>
      <c r="AJ137" s="534"/>
      <c r="AK137" s="534"/>
      <c r="AL137" s="534"/>
      <c r="AM137" s="534"/>
      <c r="AN137" s="534"/>
      <c r="AO137" s="534"/>
      <c r="AP137" s="534"/>
      <c r="AQ137" s="534"/>
      <c r="AR137" s="534"/>
      <c r="AS137" s="534"/>
      <c r="AT137" s="534"/>
      <c r="AU137" s="534"/>
      <c r="AV137" s="534"/>
      <c r="AW137" s="534"/>
      <c r="AX137" s="534"/>
      <c r="AY137" s="534"/>
      <c r="AZ137" s="534"/>
      <c r="BA137" s="534"/>
      <c r="BB137" s="534"/>
      <c r="BC137" s="534"/>
      <c r="BD137" s="534"/>
      <c r="BE137" s="534"/>
      <c r="BF137" s="534"/>
      <c r="BG137" s="534"/>
      <c r="BH137" s="534"/>
      <c r="BI137" s="534"/>
      <c r="BJ137" s="534"/>
      <c r="BK137" s="534"/>
      <c r="BL137" s="534"/>
      <c r="BM137" s="534"/>
      <c r="BN137" s="534"/>
      <c r="BO137" s="534"/>
      <c r="BP137" s="534"/>
      <c r="BQ137" s="534"/>
      <c r="BR137" s="534"/>
      <c r="BS137" s="534"/>
      <c r="BT137" s="534"/>
      <c r="BU137" s="534"/>
      <c r="BV137" s="534"/>
      <c r="BW137" s="534"/>
      <c r="BX137" s="534"/>
      <c r="BY137" s="534"/>
      <c r="BZ137" s="534"/>
      <c r="CA137" s="534"/>
      <c r="CB137" s="534"/>
      <c r="CC137" s="534"/>
      <c r="CD137" s="534"/>
      <c r="CE137" s="534"/>
      <c r="CF137" s="534"/>
      <c r="CG137" s="534"/>
      <c r="CH137" s="534"/>
      <c r="CI137" s="534"/>
      <c r="CJ137" s="534"/>
      <c r="CK137" s="534"/>
      <c r="CL137" s="534"/>
      <c r="CM137" s="534"/>
      <c r="CN137" s="534"/>
      <c r="CO137" s="534"/>
      <c r="CP137" s="534"/>
      <c r="CQ137" s="534"/>
      <c r="CR137" s="534"/>
      <c r="CS137" s="534"/>
      <c r="CT137" s="534"/>
      <c r="CU137" s="534"/>
      <c r="CV137" s="534"/>
      <c r="CW137" s="534"/>
      <c r="CX137" s="534"/>
      <c r="CY137" s="534"/>
      <c r="CZ137" s="534"/>
      <c r="DA137" s="534"/>
      <c r="DB137" s="534"/>
      <c r="DC137" s="534"/>
      <c r="DD137" s="534"/>
      <c r="DE137" s="534"/>
      <c r="DF137" s="534"/>
      <c r="DG137" s="534"/>
      <c r="DH137" s="534"/>
      <c r="DI137" s="534"/>
      <c r="DJ137" s="534"/>
      <c r="DK137" s="534"/>
      <c r="DL137" s="534"/>
      <c r="DM137" s="534"/>
      <c r="DN137" s="534"/>
      <c r="DO137" s="534"/>
      <c r="DP137" s="534"/>
      <c r="DQ137" s="534"/>
      <c r="DR137" s="534"/>
      <c r="DS137" s="534"/>
      <c r="DT137" s="534"/>
      <c r="DU137" s="534"/>
      <c r="DV137" s="534"/>
      <c r="DW137" s="534"/>
      <c r="DX137" s="534"/>
      <c r="DY137" s="534"/>
      <c r="DZ137" s="534"/>
      <c r="EA137" s="534"/>
      <c r="EB137" s="534"/>
      <c r="EC137" s="534"/>
      <c r="ED137" s="534"/>
      <c r="EE137" s="534"/>
      <c r="EF137" s="534"/>
      <c r="EG137" s="534"/>
      <c r="EH137" s="534"/>
      <c r="EI137" s="534"/>
      <c r="EJ137" s="534"/>
      <c r="EK137" s="534"/>
      <c r="EL137" s="534"/>
      <c r="EM137" s="534"/>
      <c r="EN137" s="534"/>
      <c r="EO137" s="534"/>
      <c r="EP137" s="534"/>
      <c r="EQ137" s="534"/>
      <c r="ER137" s="534"/>
      <c r="ES137" s="534"/>
      <c r="ET137" s="534"/>
      <c r="EU137" s="534"/>
      <c r="EV137" s="534"/>
      <c r="EW137" s="534"/>
      <c r="EX137" s="534"/>
      <c r="EY137" s="534"/>
      <c r="EZ137" s="534"/>
      <c r="FA137" s="534"/>
      <c r="FB137" s="534"/>
      <c r="FC137" s="534"/>
      <c r="FD137" s="534"/>
      <c r="FE137" s="534"/>
      <c r="FF137" s="534"/>
      <c r="FG137" s="534"/>
      <c r="FH137" s="534"/>
      <c r="FI137" s="534"/>
      <c r="FJ137" s="534"/>
      <c r="FK137" s="534"/>
      <c r="FL137" s="534"/>
      <c r="FM137" s="534"/>
      <c r="FN137" s="534"/>
      <c r="FO137" s="534"/>
      <c r="FP137" s="534"/>
      <c r="FQ137" s="534"/>
      <c r="FR137" s="534"/>
      <c r="FS137" s="534"/>
      <c r="FT137" s="534"/>
      <c r="FU137" s="534"/>
      <c r="FV137" s="534"/>
      <c r="FW137" s="534"/>
      <c r="FX137" s="534"/>
      <c r="FY137" s="534"/>
      <c r="FZ137" s="534"/>
      <c r="GA137" s="534"/>
      <c r="GB137" s="534"/>
      <c r="GC137" s="534"/>
      <c r="GD137" s="534"/>
      <c r="GE137" s="534"/>
      <c r="GF137" s="534"/>
      <c r="GG137" s="534"/>
      <c r="GH137" s="534"/>
      <c r="GI137" s="534"/>
      <c r="GJ137" s="534"/>
      <c r="GK137" s="534"/>
      <c r="GL137" s="534"/>
      <c r="GM137" s="534"/>
      <c r="GN137" s="534"/>
      <c r="GO137" s="534"/>
      <c r="GP137" s="534"/>
      <c r="GQ137" s="534"/>
      <c r="GR137" s="534"/>
      <c r="GS137" s="534"/>
      <c r="GT137" s="534"/>
      <c r="GU137" s="534"/>
      <c r="GV137" s="534"/>
      <c r="GW137" s="534"/>
      <c r="GX137" s="534"/>
      <c r="GY137" s="534"/>
      <c r="GZ137" s="534"/>
      <c r="HA137" s="534"/>
      <c r="HB137" s="534"/>
      <c r="HC137" s="534"/>
      <c r="HD137" s="534"/>
      <c r="HE137" s="534"/>
      <c r="HF137" s="534"/>
      <c r="HG137" s="534"/>
      <c r="HH137" s="534"/>
      <c r="HI137" s="534"/>
      <c r="HJ137" s="534"/>
      <c r="HK137" s="534"/>
      <c r="HL137" s="534"/>
      <c r="HM137" s="534"/>
      <c r="HN137" s="534"/>
      <c r="HO137" s="534"/>
      <c r="HP137" s="534"/>
      <c r="HQ137" s="534"/>
      <c r="HR137" s="534"/>
      <c r="HS137" s="534"/>
      <c r="HT137" s="534"/>
      <c r="HU137" s="534"/>
      <c r="HV137" s="534"/>
      <c r="HW137" s="534"/>
      <c r="HX137" s="534"/>
      <c r="HY137" s="534"/>
      <c r="HZ137" s="534"/>
      <c r="IA137" s="534"/>
      <c r="IB137" s="534"/>
      <c r="IC137" s="534"/>
      <c r="ID137" s="534"/>
      <c r="IE137" s="534"/>
      <c r="IF137" s="534"/>
      <c r="IG137" s="534"/>
      <c r="IH137" s="534"/>
      <c r="II137" s="534"/>
      <c r="IJ137" s="534"/>
      <c r="IK137" s="534"/>
      <c r="IL137" s="534"/>
    </row>
    <row r="138" spans="1:246" s="444" customFormat="1" ht="20.100000000000001" customHeight="1">
      <c r="A138" s="457"/>
      <c r="B138" s="458"/>
      <c r="C138" s="458"/>
      <c r="D138" s="458"/>
      <c r="E138" s="449"/>
      <c r="F138" s="858"/>
      <c r="G138" s="534"/>
      <c r="H138" s="534"/>
      <c r="I138" s="534"/>
      <c r="J138" s="534"/>
      <c r="K138" s="534"/>
      <c r="L138" s="534"/>
      <c r="M138" s="534"/>
      <c r="N138" s="534"/>
      <c r="O138" s="534"/>
      <c r="P138" s="534"/>
      <c r="Q138" s="534"/>
      <c r="R138" s="534"/>
      <c r="S138" s="534"/>
      <c r="T138" s="534"/>
      <c r="U138" s="534"/>
      <c r="V138" s="534"/>
      <c r="W138" s="534"/>
      <c r="X138" s="534"/>
      <c r="Y138" s="534"/>
      <c r="Z138" s="534"/>
      <c r="AA138" s="534"/>
      <c r="AB138" s="534"/>
      <c r="AC138" s="534"/>
      <c r="AD138" s="534"/>
      <c r="AE138" s="534"/>
      <c r="AF138" s="534"/>
      <c r="AG138" s="534"/>
      <c r="AH138" s="534"/>
      <c r="AI138" s="534"/>
      <c r="AJ138" s="534"/>
      <c r="AK138" s="534"/>
      <c r="AL138" s="534"/>
      <c r="AM138" s="534"/>
      <c r="AN138" s="534"/>
      <c r="AO138" s="534"/>
      <c r="AP138" s="534"/>
      <c r="AQ138" s="534"/>
      <c r="AR138" s="534"/>
      <c r="AS138" s="534"/>
      <c r="AT138" s="534"/>
      <c r="AU138" s="534"/>
      <c r="AV138" s="534"/>
      <c r="AW138" s="534"/>
      <c r="AX138" s="534"/>
      <c r="AY138" s="534"/>
      <c r="AZ138" s="534"/>
      <c r="BA138" s="534"/>
      <c r="BB138" s="534"/>
      <c r="BC138" s="534"/>
      <c r="BD138" s="534"/>
      <c r="BE138" s="534"/>
      <c r="BF138" s="534"/>
      <c r="BG138" s="534"/>
      <c r="BH138" s="534"/>
      <c r="BI138" s="534"/>
      <c r="BJ138" s="534"/>
      <c r="BK138" s="534"/>
      <c r="BL138" s="534"/>
      <c r="BM138" s="534"/>
      <c r="BN138" s="534"/>
      <c r="BO138" s="534"/>
      <c r="BP138" s="534"/>
      <c r="BQ138" s="534"/>
      <c r="BR138" s="534"/>
      <c r="BS138" s="534"/>
      <c r="BT138" s="534"/>
      <c r="BU138" s="534"/>
      <c r="BV138" s="534"/>
      <c r="BW138" s="534"/>
      <c r="BX138" s="534"/>
      <c r="BY138" s="534"/>
      <c r="BZ138" s="534"/>
      <c r="CA138" s="534"/>
      <c r="CB138" s="534"/>
      <c r="CC138" s="534"/>
      <c r="CD138" s="534"/>
      <c r="CE138" s="534"/>
      <c r="CF138" s="534"/>
      <c r="CG138" s="534"/>
      <c r="CH138" s="534"/>
      <c r="CI138" s="534"/>
      <c r="CJ138" s="534"/>
      <c r="CK138" s="534"/>
      <c r="CL138" s="534"/>
      <c r="CM138" s="534"/>
      <c r="CN138" s="534"/>
      <c r="CO138" s="534"/>
      <c r="CP138" s="534"/>
      <c r="CQ138" s="534"/>
      <c r="CR138" s="534"/>
      <c r="CS138" s="534"/>
      <c r="CT138" s="534"/>
      <c r="CU138" s="534"/>
      <c r="CV138" s="534"/>
      <c r="CW138" s="534"/>
      <c r="CX138" s="534"/>
      <c r="CY138" s="534"/>
      <c r="CZ138" s="534"/>
      <c r="DA138" s="534"/>
      <c r="DB138" s="534"/>
      <c r="DC138" s="534"/>
      <c r="DD138" s="534"/>
      <c r="DE138" s="534"/>
      <c r="DF138" s="534"/>
      <c r="DG138" s="534"/>
      <c r="DH138" s="534"/>
      <c r="DI138" s="534"/>
      <c r="DJ138" s="534"/>
      <c r="DK138" s="534"/>
      <c r="DL138" s="534"/>
      <c r="DM138" s="534"/>
      <c r="DN138" s="534"/>
      <c r="DO138" s="534"/>
      <c r="DP138" s="534"/>
      <c r="DQ138" s="534"/>
      <c r="DR138" s="534"/>
      <c r="DS138" s="534"/>
      <c r="DT138" s="534"/>
      <c r="DU138" s="534"/>
      <c r="DV138" s="534"/>
      <c r="DW138" s="534"/>
      <c r="DX138" s="534"/>
      <c r="DY138" s="534"/>
      <c r="DZ138" s="534"/>
      <c r="EA138" s="534"/>
      <c r="EB138" s="534"/>
      <c r="EC138" s="534"/>
      <c r="ED138" s="534"/>
      <c r="EE138" s="534"/>
      <c r="EF138" s="534"/>
      <c r="EG138" s="534"/>
      <c r="EH138" s="534"/>
      <c r="EI138" s="534"/>
      <c r="EJ138" s="534"/>
      <c r="EK138" s="534"/>
      <c r="EL138" s="534"/>
      <c r="EM138" s="534"/>
      <c r="EN138" s="534"/>
      <c r="EO138" s="534"/>
      <c r="EP138" s="534"/>
      <c r="EQ138" s="534"/>
      <c r="ER138" s="534"/>
      <c r="ES138" s="534"/>
      <c r="ET138" s="534"/>
      <c r="EU138" s="534"/>
      <c r="EV138" s="534"/>
      <c r="EW138" s="534"/>
      <c r="EX138" s="534"/>
      <c r="EY138" s="534"/>
      <c r="EZ138" s="534"/>
      <c r="FA138" s="534"/>
      <c r="FB138" s="534"/>
      <c r="FC138" s="534"/>
      <c r="FD138" s="534"/>
      <c r="FE138" s="534"/>
      <c r="FF138" s="534"/>
      <c r="FG138" s="534"/>
      <c r="FH138" s="534"/>
      <c r="FI138" s="534"/>
      <c r="FJ138" s="534"/>
      <c r="FK138" s="534"/>
      <c r="FL138" s="534"/>
      <c r="FM138" s="534"/>
      <c r="FN138" s="534"/>
      <c r="FO138" s="534"/>
      <c r="FP138" s="534"/>
      <c r="FQ138" s="534"/>
      <c r="FR138" s="534"/>
      <c r="FS138" s="534"/>
      <c r="FT138" s="534"/>
      <c r="FU138" s="534"/>
      <c r="FV138" s="534"/>
      <c r="FW138" s="534"/>
      <c r="FX138" s="534"/>
      <c r="FY138" s="534"/>
      <c r="FZ138" s="534"/>
      <c r="GA138" s="534"/>
      <c r="GB138" s="534"/>
      <c r="GC138" s="534"/>
      <c r="GD138" s="534"/>
      <c r="GE138" s="534"/>
      <c r="GF138" s="534"/>
      <c r="GG138" s="534"/>
      <c r="GH138" s="534"/>
      <c r="GI138" s="534"/>
      <c r="GJ138" s="534"/>
      <c r="GK138" s="534"/>
      <c r="GL138" s="534"/>
      <c r="GM138" s="534"/>
      <c r="GN138" s="534"/>
      <c r="GO138" s="534"/>
      <c r="GP138" s="534"/>
      <c r="GQ138" s="534"/>
      <c r="GR138" s="534"/>
      <c r="GS138" s="534"/>
      <c r="GT138" s="534"/>
      <c r="GU138" s="534"/>
      <c r="GV138" s="534"/>
      <c r="GW138" s="534"/>
      <c r="GX138" s="534"/>
      <c r="GY138" s="534"/>
      <c r="GZ138" s="534"/>
      <c r="HA138" s="534"/>
      <c r="HB138" s="534"/>
      <c r="HC138" s="534"/>
      <c r="HD138" s="534"/>
      <c r="HE138" s="534"/>
      <c r="HF138" s="534"/>
      <c r="HG138" s="534"/>
      <c r="HH138" s="534"/>
      <c r="HI138" s="534"/>
      <c r="HJ138" s="534"/>
      <c r="HK138" s="534"/>
      <c r="HL138" s="534"/>
      <c r="HM138" s="534"/>
      <c r="HN138" s="534"/>
      <c r="HO138" s="534"/>
      <c r="HP138" s="534"/>
      <c r="HQ138" s="534"/>
      <c r="HR138" s="534"/>
      <c r="HS138" s="534"/>
      <c r="HT138" s="534"/>
      <c r="HU138" s="534"/>
      <c r="HV138" s="534"/>
      <c r="HW138" s="534"/>
      <c r="HX138" s="534"/>
      <c r="HY138" s="534"/>
      <c r="HZ138" s="534"/>
      <c r="IA138" s="534"/>
      <c r="IB138" s="534"/>
      <c r="IC138" s="534"/>
      <c r="ID138" s="534"/>
      <c r="IE138" s="534"/>
      <c r="IF138" s="534"/>
      <c r="IG138" s="534"/>
      <c r="IH138" s="534"/>
      <c r="II138" s="534"/>
      <c r="IJ138" s="534"/>
      <c r="IK138" s="534"/>
      <c r="IL138" s="534"/>
    </row>
    <row r="139" spans="1:246" s="444" customFormat="1" ht="22.5" customHeight="1">
      <c r="A139" s="457"/>
      <c r="B139" s="458"/>
      <c r="C139" s="458"/>
      <c r="D139" s="458"/>
      <c r="E139" s="449"/>
      <c r="F139" s="858"/>
      <c r="G139" s="534"/>
      <c r="H139" s="534"/>
      <c r="I139" s="534"/>
      <c r="J139" s="534"/>
      <c r="K139" s="534"/>
      <c r="L139" s="534"/>
      <c r="M139" s="534"/>
      <c r="N139" s="534"/>
      <c r="O139" s="534"/>
      <c r="P139" s="534"/>
      <c r="Q139" s="534"/>
      <c r="R139" s="534"/>
      <c r="S139" s="534"/>
      <c r="T139" s="534"/>
      <c r="U139" s="534"/>
      <c r="V139" s="534"/>
      <c r="W139" s="534"/>
      <c r="X139" s="534"/>
      <c r="Y139" s="534"/>
      <c r="Z139" s="534"/>
      <c r="AA139" s="534"/>
      <c r="AB139" s="534"/>
      <c r="AC139" s="534"/>
      <c r="AD139" s="534"/>
      <c r="AE139" s="534"/>
      <c r="AF139" s="534"/>
      <c r="AG139" s="534"/>
      <c r="AH139" s="534"/>
      <c r="AI139" s="534"/>
      <c r="AJ139" s="534"/>
      <c r="AK139" s="534"/>
      <c r="AL139" s="534"/>
      <c r="AM139" s="534"/>
      <c r="AN139" s="534"/>
      <c r="AO139" s="534"/>
      <c r="AP139" s="534"/>
      <c r="AQ139" s="534"/>
      <c r="AR139" s="534"/>
      <c r="AS139" s="534"/>
      <c r="AT139" s="534"/>
      <c r="AU139" s="534"/>
      <c r="AV139" s="534"/>
      <c r="AW139" s="534"/>
      <c r="AX139" s="534"/>
      <c r="AY139" s="534"/>
      <c r="AZ139" s="534"/>
      <c r="BA139" s="534"/>
      <c r="BB139" s="534"/>
      <c r="BC139" s="534"/>
      <c r="BD139" s="534"/>
      <c r="BE139" s="534"/>
      <c r="BF139" s="534"/>
      <c r="BG139" s="534"/>
      <c r="BH139" s="534"/>
      <c r="BI139" s="534"/>
      <c r="BJ139" s="534"/>
      <c r="BK139" s="534"/>
      <c r="BL139" s="534"/>
      <c r="BM139" s="534"/>
      <c r="BN139" s="534"/>
      <c r="BO139" s="534"/>
      <c r="BP139" s="534"/>
      <c r="BQ139" s="534"/>
      <c r="BR139" s="534"/>
      <c r="BS139" s="534"/>
      <c r="BT139" s="534"/>
      <c r="BU139" s="534"/>
      <c r="BV139" s="534"/>
      <c r="BW139" s="534"/>
      <c r="BX139" s="534"/>
      <c r="BY139" s="534"/>
      <c r="BZ139" s="534"/>
      <c r="CA139" s="534"/>
      <c r="CB139" s="534"/>
      <c r="CC139" s="534"/>
      <c r="CD139" s="534"/>
      <c r="CE139" s="534"/>
      <c r="CF139" s="534"/>
      <c r="CG139" s="534"/>
      <c r="CH139" s="534"/>
      <c r="CI139" s="534"/>
      <c r="CJ139" s="534"/>
      <c r="CK139" s="534"/>
      <c r="CL139" s="534"/>
      <c r="CM139" s="534"/>
      <c r="CN139" s="534"/>
      <c r="CO139" s="534"/>
      <c r="CP139" s="534"/>
      <c r="CQ139" s="534"/>
      <c r="CR139" s="534"/>
      <c r="CS139" s="534"/>
      <c r="CT139" s="534"/>
      <c r="CU139" s="534"/>
      <c r="CV139" s="534"/>
      <c r="CW139" s="534"/>
      <c r="CX139" s="534"/>
      <c r="CY139" s="534"/>
      <c r="CZ139" s="534"/>
      <c r="DA139" s="534"/>
      <c r="DB139" s="534"/>
      <c r="DC139" s="534"/>
      <c r="DD139" s="534"/>
      <c r="DE139" s="534"/>
      <c r="DF139" s="534"/>
      <c r="DG139" s="534"/>
      <c r="DH139" s="534"/>
      <c r="DI139" s="534"/>
      <c r="DJ139" s="534"/>
      <c r="DK139" s="534"/>
      <c r="DL139" s="534"/>
      <c r="DM139" s="534"/>
      <c r="DN139" s="534"/>
      <c r="DO139" s="534"/>
      <c r="DP139" s="534"/>
      <c r="DQ139" s="534"/>
      <c r="DR139" s="534"/>
      <c r="DS139" s="534"/>
      <c r="DT139" s="534"/>
      <c r="DU139" s="534"/>
      <c r="DV139" s="534"/>
      <c r="DW139" s="534"/>
      <c r="DX139" s="534"/>
      <c r="DY139" s="534"/>
      <c r="DZ139" s="534"/>
      <c r="EA139" s="534"/>
      <c r="EB139" s="534"/>
      <c r="EC139" s="534"/>
      <c r="ED139" s="534"/>
      <c r="EE139" s="534"/>
      <c r="EF139" s="534"/>
      <c r="EG139" s="534"/>
      <c r="EH139" s="534"/>
      <c r="EI139" s="534"/>
      <c r="EJ139" s="534"/>
      <c r="EK139" s="534"/>
      <c r="EL139" s="534"/>
      <c r="EM139" s="534"/>
      <c r="EN139" s="534"/>
      <c r="EO139" s="534"/>
      <c r="EP139" s="534"/>
      <c r="EQ139" s="534"/>
      <c r="ER139" s="534"/>
      <c r="ES139" s="534"/>
      <c r="ET139" s="534"/>
      <c r="EU139" s="534"/>
      <c r="EV139" s="534"/>
      <c r="EW139" s="534"/>
      <c r="EX139" s="534"/>
      <c r="EY139" s="534"/>
      <c r="EZ139" s="534"/>
      <c r="FA139" s="534"/>
      <c r="FB139" s="534"/>
      <c r="FC139" s="534"/>
      <c r="FD139" s="534"/>
      <c r="FE139" s="534"/>
      <c r="FF139" s="534"/>
      <c r="FG139" s="534"/>
      <c r="FH139" s="534"/>
      <c r="FI139" s="534"/>
      <c r="FJ139" s="534"/>
      <c r="FK139" s="534"/>
      <c r="FL139" s="534"/>
      <c r="FM139" s="534"/>
      <c r="FN139" s="534"/>
      <c r="FO139" s="534"/>
      <c r="FP139" s="534"/>
      <c r="FQ139" s="534"/>
      <c r="FR139" s="534"/>
      <c r="FS139" s="534"/>
      <c r="FT139" s="534"/>
      <c r="FU139" s="534"/>
      <c r="FV139" s="534"/>
      <c r="FW139" s="534"/>
      <c r="FX139" s="534"/>
      <c r="FY139" s="534"/>
      <c r="FZ139" s="534"/>
      <c r="GA139" s="534"/>
      <c r="GB139" s="534"/>
      <c r="GC139" s="534"/>
      <c r="GD139" s="534"/>
      <c r="GE139" s="534"/>
      <c r="GF139" s="534"/>
      <c r="GG139" s="534"/>
      <c r="GH139" s="534"/>
      <c r="GI139" s="534"/>
      <c r="GJ139" s="534"/>
      <c r="GK139" s="534"/>
      <c r="GL139" s="534"/>
      <c r="GM139" s="534"/>
      <c r="GN139" s="534"/>
      <c r="GO139" s="534"/>
      <c r="GP139" s="534"/>
      <c r="GQ139" s="534"/>
      <c r="GR139" s="534"/>
      <c r="GS139" s="534"/>
      <c r="GT139" s="534"/>
      <c r="GU139" s="534"/>
      <c r="GV139" s="534"/>
      <c r="GW139" s="534"/>
      <c r="GX139" s="534"/>
      <c r="GY139" s="534"/>
      <c r="GZ139" s="534"/>
      <c r="HA139" s="534"/>
      <c r="HB139" s="534"/>
      <c r="HC139" s="534"/>
      <c r="HD139" s="534"/>
      <c r="HE139" s="534"/>
      <c r="HF139" s="534"/>
      <c r="HG139" s="534"/>
      <c r="HH139" s="534"/>
      <c r="HI139" s="534"/>
      <c r="HJ139" s="534"/>
      <c r="HK139" s="534"/>
      <c r="HL139" s="534"/>
      <c r="HM139" s="534"/>
      <c r="HN139" s="534"/>
      <c r="HO139" s="534"/>
      <c r="HP139" s="534"/>
      <c r="HQ139" s="534"/>
      <c r="HR139" s="534"/>
      <c r="HS139" s="534"/>
      <c r="HT139" s="534"/>
      <c r="HU139" s="534"/>
      <c r="HV139" s="534"/>
      <c r="HW139" s="534"/>
      <c r="HX139" s="534"/>
      <c r="HY139" s="534"/>
      <c r="HZ139" s="534"/>
      <c r="IA139" s="534"/>
      <c r="IB139" s="534"/>
      <c r="IC139" s="534"/>
      <c r="ID139" s="534"/>
      <c r="IE139" s="534"/>
      <c r="IF139" s="534"/>
      <c r="IG139" s="534"/>
      <c r="IH139" s="534"/>
      <c r="II139" s="534"/>
      <c r="IJ139" s="534"/>
      <c r="IK139" s="534"/>
      <c r="IL139" s="534"/>
    </row>
    <row r="140" spans="1:246" s="444" customFormat="1" ht="20.100000000000001" customHeight="1">
      <c r="A140" s="457"/>
      <c r="B140" s="458"/>
      <c r="C140" s="458"/>
      <c r="D140" s="458"/>
      <c r="E140" s="449"/>
      <c r="F140" s="449"/>
      <c r="G140" s="534"/>
      <c r="H140" s="534"/>
      <c r="I140" s="534"/>
      <c r="J140" s="534"/>
      <c r="K140" s="534"/>
      <c r="L140" s="534"/>
      <c r="M140" s="534"/>
      <c r="N140" s="534"/>
      <c r="O140" s="534"/>
      <c r="P140" s="534"/>
      <c r="Q140" s="534"/>
      <c r="R140" s="534"/>
      <c r="S140" s="534"/>
      <c r="T140" s="534"/>
      <c r="U140" s="534"/>
      <c r="V140" s="534"/>
      <c r="W140" s="534"/>
      <c r="X140" s="534"/>
      <c r="Y140" s="534"/>
      <c r="Z140" s="534"/>
      <c r="AA140" s="534"/>
      <c r="AB140" s="534"/>
      <c r="AC140" s="534"/>
      <c r="AD140" s="534"/>
      <c r="AE140" s="534"/>
      <c r="AF140" s="534"/>
      <c r="AG140" s="534"/>
      <c r="AH140" s="534"/>
      <c r="AI140" s="534"/>
      <c r="AJ140" s="534"/>
      <c r="AK140" s="534"/>
      <c r="AL140" s="534"/>
      <c r="AM140" s="534"/>
      <c r="AN140" s="534"/>
      <c r="AO140" s="534"/>
      <c r="AP140" s="534"/>
      <c r="AQ140" s="534"/>
      <c r="AR140" s="534"/>
      <c r="AS140" s="534"/>
      <c r="AT140" s="534"/>
      <c r="AU140" s="534"/>
      <c r="AV140" s="534"/>
      <c r="AW140" s="534"/>
      <c r="AX140" s="534"/>
      <c r="AY140" s="534"/>
      <c r="AZ140" s="534"/>
      <c r="BA140" s="534"/>
      <c r="BB140" s="534"/>
      <c r="BC140" s="534"/>
      <c r="BD140" s="534"/>
      <c r="BE140" s="534"/>
      <c r="BF140" s="534"/>
      <c r="BG140" s="534"/>
      <c r="BH140" s="534"/>
      <c r="BI140" s="534"/>
      <c r="BJ140" s="534"/>
      <c r="BK140" s="534"/>
      <c r="BL140" s="534"/>
      <c r="BM140" s="534"/>
      <c r="BN140" s="534"/>
      <c r="BO140" s="534"/>
      <c r="BP140" s="534"/>
      <c r="BQ140" s="534"/>
      <c r="BR140" s="534"/>
      <c r="BS140" s="534"/>
      <c r="BT140" s="534"/>
      <c r="BU140" s="534"/>
      <c r="BV140" s="534"/>
      <c r="BW140" s="534"/>
      <c r="BX140" s="534"/>
      <c r="BY140" s="534"/>
      <c r="BZ140" s="534"/>
      <c r="CA140" s="534"/>
      <c r="CB140" s="534"/>
      <c r="CC140" s="534"/>
      <c r="CD140" s="534"/>
      <c r="CE140" s="534"/>
      <c r="CF140" s="534"/>
      <c r="CG140" s="534"/>
      <c r="CH140" s="534"/>
      <c r="CI140" s="534"/>
      <c r="CJ140" s="534"/>
      <c r="CK140" s="534"/>
      <c r="CL140" s="534"/>
      <c r="CM140" s="534"/>
      <c r="CN140" s="534"/>
      <c r="CO140" s="534"/>
      <c r="CP140" s="534"/>
      <c r="CQ140" s="534"/>
      <c r="CR140" s="534"/>
      <c r="CS140" s="534"/>
      <c r="CT140" s="534"/>
      <c r="CU140" s="534"/>
      <c r="CV140" s="534"/>
      <c r="CW140" s="534"/>
      <c r="CX140" s="534"/>
      <c r="CY140" s="534"/>
      <c r="CZ140" s="534"/>
      <c r="DA140" s="534"/>
      <c r="DB140" s="534"/>
      <c r="DC140" s="534"/>
      <c r="DD140" s="534"/>
      <c r="DE140" s="534"/>
      <c r="DF140" s="534"/>
      <c r="DG140" s="534"/>
      <c r="DH140" s="534"/>
      <c r="DI140" s="534"/>
      <c r="DJ140" s="534"/>
      <c r="DK140" s="534"/>
      <c r="DL140" s="534"/>
      <c r="DM140" s="534"/>
      <c r="DN140" s="534"/>
      <c r="DO140" s="534"/>
      <c r="DP140" s="534"/>
      <c r="DQ140" s="534"/>
      <c r="DR140" s="534"/>
      <c r="DS140" s="534"/>
      <c r="DT140" s="534"/>
      <c r="DU140" s="534"/>
      <c r="DV140" s="534"/>
      <c r="DW140" s="534"/>
      <c r="DX140" s="534"/>
      <c r="DY140" s="534"/>
      <c r="DZ140" s="534"/>
      <c r="EA140" s="534"/>
      <c r="EB140" s="534"/>
      <c r="EC140" s="534"/>
      <c r="ED140" s="534"/>
      <c r="EE140" s="534"/>
      <c r="EF140" s="534"/>
      <c r="EG140" s="534"/>
      <c r="EH140" s="534"/>
      <c r="EI140" s="534"/>
      <c r="EJ140" s="534"/>
      <c r="EK140" s="534"/>
      <c r="EL140" s="534"/>
      <c r="EM140" s="534"/>
      <c r="EN140" s="534"/>
      <c r="EO140" s="534"/>
      <c r="EP140" s="534"/>
      <c r="EQ140" s="534"/>
      <c r="ER140" s="534"/>
      <c r="ES140" s="534"/>
      <c r="ET140" s="534"/>
      <c r="EU140" s="534"/>
      <c r="EV140" s="534"/>
      <c r="EW140" s="534"/>
      <c r="EX140" s="534"/>
      <c r="EY140" s="534"/>
      <c r="EZ140" s="534"/>
      <c r="FA140" s="534"/>
      <c r="FB140" s="534"/>
      <c r="FC140" s="534"/>
      <c r="FD140" s="534"/>
      <c r="FE140" s="534"/>
      <c r="FF140" s="534"/>
      <c r="FG140" s="534"/>
      <c r="FH140" s="534"/>
      <c r="FI140" s="534"/>
      <c r="FJ140" s="534"/>
      <c r="FK140" s="534"/>
      <c r="FL140" s="534"/>
      <c r="FM140" s="534"/>
      <c r="FN140" s="534"/>
      <c r="FO140" s="534"/>
      <c r="FP140" s="534"/>
      <c r="FQ140" s="534"/>
      <c r="FR140" s="534"/>
      <c r="FS140" s="534"/>
      <c r="FT140" s="534"/>
      <c r="FU140" s="534"/>
      <c r="FV140" s="534"/>
      <c r="FW140" s="534"/>
      <c r="FX140" s="534"/>
      <c r="FY140" s="534"/>
      <c r="FZ140" s="534"/>
      <c r="GA140" s="534"/>
      <c r="GB140" s="534"/>
      <c r="GC140" s="534"/>
      <c r="GD140" s="534"/>
      <c r="GE140" s="534"/>
      <c r="GF140" s="534"/>
      <c r="GG140" s="534"/>
      <c r="GH140" s="534"/>
      <c r="GI140" s="534"/>
      <c r="GJ140" s="534"/>
      <c r="GK140" s="534"/>
      <c r="GL140" s="534"/>
      <c r="GM140" s="534"/>
      <c r="GN140" s="534"/>
      <c r="GO140" s="534"/>
      <c r="GP140" s="534"/>
      <c r="GQ140" s="534"/>
      <c r="GR140" s="534"/>
      <c r="GS140" s="534"/>
      <c r="GT140" s="534"/>
      <c r="GU140" s="534"/>
      <c r="GV140" s="534"/>
      <c r="GW140" s="534"/>
      <c r="GX140" s="534"/>
      <c r="GY140" s="534"/>
      <c r="GZ140" s="534"/>
      <c r="HA140" s="534"/>
      <c r="HB140" s="534"/>
      <c r="HC140" s="534"/>
      <c r="HD140" s="534"/>
      <c r="HE140" s="534"/>
      <c r="HF140" s="534"/>
      <c r="HG140" s="534"/>
      <c r="HH140" s="534"/>
      <c r="HI140" s="534"/>
      <c r="HJ140" s="534"/>
      <c r="HK140" s="534"/>
      <c r="HL140" s="534"/>
      <c r="HM140" s="534"/>
      <c r="HN140" s="534"/>
      <c r="HO140" s="534"/>
      <c r="HP140" s="534"/>
      <c r="HQ140" s="534"/>
      <c r="HR140" s="534"/>
      <c r="HS140" s="534"/>
      <c r="HT140" s="534"/>
      <c r="HU140" s="534"/>
      <c r="HV140" s="534"/>
      <c r="HW140" s="534"/>
      <c r="HX140" s="534"/>
      <c r="HY140" s="534"/>
      <c r="HZ140" s="534"/>
      <c r="IA140" s="534"/>
      <c r="IB140" s="534"/>
      <c r="IC140" s="534"/>
      <c r="ID140" s="534"/>
      <c r="IE140" s="534"/>
      <c r="IF140" s="534"/>
      <c r="IG140" s="534"/>
      <c r="IH140" s="534"/>
      <c r="II140" s="534"/>
      <c r="IJ140" s="534"/>
      <c r="IK140" s="534"/>
      <c r="IL140" s="534"/>
    </row>
    <row r="141" spans="1:246" s="444" customFormat="1" ht="20.100000000000001" customHeight="1">
      <c r="A141" s="457"/>
      <c r="B141" s="458"/>
      <c r="C141" s="458"/>
      <c r="D141" s="458"/>
      <c r="E141" s="502"/>
      <c r="F141" s="447"/>
      <c r="G141" s="534"/>
      <c r="H141" s="534"/>
      <c r="I141" s="534"/>
      <c r="J141" s="534"/>
      <c r="K141" s="534"/>
      <c r="L141" s="534"/>
      <c r="M141" s="534"/>
      <c r="N141" s="534"/>
      <c r="O141" s="534"/>
      <c r="P141" s="534"/>
      <c r="Q141" s="534"/>
      <c r="R141" s="534"/>
      <c r="S141" s="534"/>
      <c r="T141" s="534"/>
      <c r="U141" s="534"/>
      <c r="V141" s="534"/>
      <c r="W141" s="534"/>
      <c r="X141" s="534"/>
      <c r="Y141" s="534"/>
      <c r="Z141" s="534"/>
      <c r="AA141" s="534"/>
      <c r="AB141" s="534"/>
      <c r="AC141" s="534"/>
      <c r="AD141" s="534"/>
      <c r="AE141" s="534"/>
      <c r="AF141" s="534"/>
      <c r="AG141" s="534"/>
      <c r="AH141" s="534"/>
      <c r="AI141" s="534"/>
      <c r="AJ141" s="534"/>
      <c r="AK141" s="534"/>
      <c r="AL141" s="534"/>
      <c r="AM141" s="534"/>
      <c r="AN141" s="534"/>
      <c r="AO141" s="534"/>
      <c r="AP141" s="534"/>
      <c r="AQ141" s="534"/>
      <c r="AR141" s="534"/>
      <c r="AS141" s="534"/>
      <c r="AT141" s="534"/>
      <c r="AU141" s="534"/>
      <c r="AV141" s="534"/>
      <c r="AW141" s="534"/>
      <c r="AX141" s="534"/>
      <c r="AY141" s="534"/>
      <c r="AZ141" s="534"/>
      <c r="BA141" s="534"/>
      <c r="BB141" s="534"/>
      <c r="BC141" s="534"/>
      <c r="BD141" s="534"/>
      <c r="BE141" s="534"/>
      <c r="BF141" s="534"/>
      <c r="BG141" s="534"/>
      <c r="BH141" s="534"/>
      <c r="BI141" s="534"/>
      <c r="BJ141" s="534"/>
      <c r="BK141" s="534"/>
      <c r="BL141" s="534"/>
      <c r="BM141" s="534"/>
      <c r="BN141" s="534"/>
      <c r="BO141" s="534"/>
      <c r="BP141" s="534"/>
      <c r="BQ141" s="534"/>
      <c r="BR141" s="534"/>
      <c r="BS141" s="534"/>
      <c r="BT141" s="534"/>
      <c r="BU141" s="534"/>
      <c r="BV141" s="534"/>
      <c r="BW141" s="534"/>
      <c r="BX141" s="534"/>
      <c r="BY141" s="534"/>
      <c r="BZ141" s="534"/>
      <c r="CA141" s="534"/>
      <c r="CB141" s="534"/>
      <c r="CC141" s="534"/>
      <c r="CD141" s="534"/>
      <c r="CE141" s="534"/>
      <c r="CF141" s="534"/>
      <c r="CG141" s="534"/>
      <c r="CH141" s="534"/>
      <c r="CI141" s="534"/>
      <c r="CJ141" s="534"/>
      <c r="CK141" s="534"/>
      <c r="CL141" s="534"/>
      <c r="CM141" s="534"/>
      <c r="CN141" s="534"/>
      <c r="CO141" s="534"/>
      <c r="CP141" s="534"/>
      <c r="CQ141" s="534"/>
      <c r="CR141" s="534"/>
      <c r="CS141" s="534"/>
      <c r="CT141" s="534"/>
      <c r="CU141" s="534"/>
      <c r="CV141" s="534"/>
      <c r="CW141" s="534"/>
      <c r="CX141" s="534"/>
      <c r="CY141" s="534"/>
      <c r="CZ141" s="534"/>
      <c r="DA141" s="534"/>
      <c r="DB141" s="534"/>
      <c r="DC141" s="534"/>
      <c r="DD141" s="534"/>
      <c r="DE141" s="534"/>
      <c r="DF141" s="534"/>
      <c r="DG141" s="534"/>
      <c r="DH141" s="534"/>
      <c r="DI141" s="534"/>
      <c r="DJ141" s="534"/>
      <c r="DK141" s="534"/>
      <c r="DL141" s="534"/>
      <c r="DM141" s="534"/>
      <c r="DN141" s="534"/>
      <c r="DO141" s="534"/>
      <c r="DP141" s="534"/>
      <c r="DQ141" s="534"/>
      <c r="DR141" s="534"/>
      <c r="DS141" s="534"/>
      <c r="DT141" s="534"/>
      <c r="DU141" s="534"/>
      <c r="DV141" s="534"/>
      <c r="DW141" s="534"/>
      <c r="DX141" s="534"/>
      <c r="DY141" s="534"/>
      <c r="DZ141" s="534"/>
      <c r="EA141" s="534"/>
      <c r="EB141" s="534"/>
      <c r="EC141" s="534"/>
      <c r="ED141" s="534"/>
      <c r="EE141" s="534"/>
      <c r="EF141" s="534"/>
      <c r="EG141" s="534"/>
      <c r="EH141" s="534"/>
      <c r="EI141" s="534"/>
      <c r="EJ141" s="534"/>
      <c r="EK141" s="534"/>
      <c r="EL141" s="534"/>
      <c r="EM141" s="534"/>
      <c r="EN141" s="534"/>
      <c r="EO141" s="534"/>
      <c r="EP141" s="534"/>
      <c r="EQ141" s="534"/>
      <c r="ER141" s="534"/>
      <c r="ES141" s="534"/>
      <c r="ET141" s="534"/>
      <c r="EU141" s="534"/>
      <c r="EV141" s="534"/>
      <c r="EW141" s="534"/>
      <c r="EX141" s="534"/>
      <c r="EY141" s="534"/>
      <c r="EZ141" s="534"/>
      <c r="FA141" s="534"/>
      <c r="FB141" s="534"/>
      <c r="FC141" s="534"/>
      <c r="FD141" s="534"/>
      <c r="FE141" s="534"/>
      <c r="FF141" s="534"/>
      <c r="FG141" s="534"/>
      <c r="FH141" s="534"/>
      <c r="FI141" s="534"/>
      <c r="FJ141" s="534"/>
      <c r="FK141" s="534"/>
      <c r="FL141" s="534"/>
      <c r="FM141" s="534"/>
      <c r="FN141" s="534"/>
      <c r="FO141" s="534"/>
      <c r="FP141" s="534"/>
      <c r="FQ141" s="534"/>
      <c r="FR141" s="534"/>
      <c r="FS141" s="534"/>
      <c r="FT141" s="534"/>
      <c r="FU141" s="534"/>
      <c r="FV141" s="534"/>
      <c r="FW141" s="534"/>
      <c r="FX141" s="534"/>
      <c r="FY141" s="534"/>
      <c r="FZ141" s="534"/>
      <c r="GA141" s="534"/>
      <c r="GB141" s="534"/>
      <c r="GC141" s="534"/>
      <c r="GD141" s="534"/>
      <c r="GE141" s="534"/>
      <c r="GF141" s="534"/>
      <c r="GG141" s="534"/>
      <c r="GH141" s="534"/>
      <c r="GI141" s="534"/>
      <c r="GJ141" s="534"/>
      <c r="GK141" s="534"/>
      <c r="GL141" s="534"/>
      <c r="GM141" s="534"/>
      <c r="GN141" s="534"/>
      <c r="GO141" s="534"/>
      <c r="GP141" s="534"/>
      <c r="GQ141" s="534"/>
      <c r="GR141" s="534"/>
      <c r="GS141" s="534"/>
      <c r="GT141" s="534"/>
      <c r="GU141" s="534"/>
      <c r="GV141" s="534"/>
      <c r="GW141" s="534"/>
      <c r="GX141" s="534"/>
      <c r="GY141" s="534"/>
      <c r="GZ141" s="534"/>
      <c r="HA141" s="534"/>
      <c r="HB141" s="534"/>
      <c r="HC141" s="534"/>
      <c r="HD141" s="534"/>
      <c r="HE141" s="534"/>
      <c r="HF141" s="534"/>
      <c r="HG141" s="534"/>
      <c r="HH141" s="534"/>
      <c r="HI141" s="534"/>
      <c r="HJ141" s="534"/>
      <c r="HK141" s="534"/>
      <c r="HL141" s="534"/>
      <c r="HM141" s="534"/>
      <c r="HN141" s="534"/>
      <c r="HO141" s="534"/>
      <c r="HP141" s="534"/>
      <c r="HQ141" s="534"/>
      <c r="HR141" s="534"/>
      <c r="HS141" s="534"/>
      <c r="HT141" s="534"/>
      <c r="HU141" s="534"/>
      <c r="HV141" s="534"/>
      <c r="HW141" s="534"/>
      <c r="HX141" s="534"/>
      <c r="HY141" s="534"/>
      <c r="HZ141" s="534"/>
      <c r="IA141" s="534"/>
      <c r="IB141" s="534"/>
      <c r="IC141" s="534"/>
      <c r="ID141" s="534"/>
      <c r="IE141" s="534"/>
      <c r="IF141" s="534"/>
      <c r="IG141" s="534"/>
      <c r="IH141" s="534"/>
      <c r="II141" s="534"/>
      <c r="IJ141" s="534"/>
      <c r="IK141" s="534"/>
      <c r="IL141" s="534"/>
    </row>
    <row r="142" spans="1:246" s="444" customFormat="1" ht="20.100000000000001" customHeight="1">
      <c r="A142" s="457"/>
      <c r="B142" s="458"/>
      <c r="C142" s="458"/>
      <c r="D142" s="458"/>
      <c r="E142" s="446">
        <f>E144</f>
        <v>2000</v>
      </c>
      <c r="F142" s="539" t="s">
        <v>2480</v>
      </c>
      <c r="G142" s="534"/>
      <c r="H142" s="534"/>
      <c r="I142" s="534"/>
      <c r="J142" s="534"/>
      <c r="K142" s="534"/>
      <c r="L142" s="534"/>
      <c r="M142" s="534"/>
      <c r="N142" s="534"/>
      <c r="O142" s="534"/>
      <c r="P142" s="534"/>
      <c r="Q142" s="534"/>
      <c r="R142" s="534"/>
      <c r="S142" s="534"/>
      <c r="T142" s="534"/>
      <c r="U142" s="534"/>
      <c r="V142" s="534"/>
      <c r="W142" s="534"/>
      <c r="X142" s="534"/>
      <c r="Y142" s="534"/>
      <c r="Z142" s="534"/>
      <c r="AA142" s="534"/>
      <c r="AB142" s="534"/>
      <c r="AC142" s="534"/>
      <c r="AD142" s="534"/>
      <c r="AE142" s="534"/>
      <c r="AF142" s="534"/>
      <c r="AG142" s="534"/>
      <c r="AH142" s="534"/>
      <c r="AI142" s="534"/>
      <c r="AJ142" s="534"/>
      <c r="AK142" s="534"/>
      <c r="AL142" s="534"/>
      <c r="AM142" s="534"/>
      <c r="AN142" s="534"/>
      <c r="AO142" s="534"/>
      <c r="AP142" s="534"/>
      <c r="AQ142" s="534"/>
      <c r="AR142" s="534"/>
      <c r="AS142" s="534"/>
      <c r="AT142" s="534"/>
      <c r="AU142" s="534"/>
      <c r="AV142" s="534"/>
      <c r="AW142" s="534"/>
      <c r="AX142" s="534"/>
      <c r="AY142" s="534"/>
      <c r="AZ142" s="534"/>
      <c r="BA142" s="534"/>
      <c r="BB142" s="534"/>
      <c r="BC142" s="534"/>
      <c r="BD142" s="534"/>
      <c r="BE142" s="534"/>
      <c r="BF142" s="534"/>
      <c r="BG142" s="534"/>
      <c r="BH142" s="534"/>
      <c r="BI142" s="534"/>
      <c r="BJ142" s="534"/>
      <c r="BK142" s="534"/>
      <c r="BL142" s="534"/>
      <c r="BM142" s="534"/>
      <c r="BN142" s="534"/>
      <c r="BO142" s="534"/>
      <c r="BP142" s="534"/>
      <c r="BQ142" s="534"/>
      <c r="BR142" s="534"/>
      <c r="BS142" s="534"/>
      <c r="BT142" s="534"/>
      <c r="BU142" s="534"/>
      <c r="BV142" s="534"/>
      <c r="BW142" s="534"/>
      <c r="BX142" s="534"/>
      <c r="BY142" s="534"/>
      <c r="BZ142" s="534"/>
      <c r="CA142" s="534"/>
      <c r="CB142" s="534"/>
      <c r="CC142" s="534"/>
      <c r="CD142" s="534"/>
      <c r="CE142" s="534"/>
      <c r="CF142" s="534"/>
      <c r="CG142" s="534"/>
      <c r="CH142" s="534"/>
      <c r="CI142" s="534"/>
      <c r="CJ142" s="534"/>
      <c r="CK142" s="534"/>
      <c r="CL142" s="534"/>
      <c r="CM142" s="534"/>
      <c r="CN142" s="534"/>
      <c r="CO142" s="534"/>
      <c r="CP142" s="534"/>
      <c r="CQ142" s="534"/>
      <c r="CR142" s="534"/>
      <c r="CS142" s="534"/>
      <c r="CT142" s="534"/>
      <c r="CU142" s="534"/>
      <c r="CV142" s="534"/>
      <c r="CW142" s="534"/>
      <c r="CX142" s="534"/>
      <c r="CY142" s="534"/>
      <c r="CZ142" s="534"/>
      <c r="DA142" s="534"/>
      <c r="DB142" s="534"/>
      <c r="DC142" s="534"/>
      <c r="DD142" s="534"/>
      <c r="DE142" s="534"/>
      <c r="DF142" s="534"/>
      <c r="DG142" s="534"/>
      <c r="DH142" s="534"/>
      <c r="DI142" s="534"/>
      <c r="DJ142" s="534"/>
      <c r="DK142" s="534"/>
      <c r="DL142" s="534"/>
      <c r="DM142" s="534"/>
      <c r="DN142" s="534"/>
      <c r="DO142" s="534"/>
      <c r="DP142" s="534"/>
      <c r="DQ142" s="534"/>
      <c r="DR142" s="534"/>
      <c r="DS142" s="534"/>
      <c r="DT142" s="534"/>
      <c r="DU142" s="534"/>
      <c r="DV142" s="534"/>
      <c r="DW142" s="534"/>
      <c r="DX142" s="534"/>
      <c r="DY142" s="534"/>
      <c r="DZ142" s="534"/>
      <c r="EA142" s="534"/>
      <c r="EB142" s="534"/>
      <c r="EC142" s="534"/>
      <c r="ED142" s="534"/>
      <c r="EE142" s="534"/>
      <c r="EF142" s="534"/>
      <c r="EG142" s="534"/>
      <c r="EH142" s="534"/>
      <c r="EI142" s="534"/>
      <c r="EJ142" s="534"/>
      <c r="EK142" s="534"/>
      <c r="EL142" s="534"/>
      <c r="EM142" s="534"/>
      <c r="EN142" s="534"/>
      <c r="EO142" s="534"/>
      <c r="EP142" s="534"/>
      <c r="EQ142" s="534"/>
      <c r="ER142" s="534"/>
      <c r="ES142" s="534"/>
      <c r="ET142" s="534"/>
      <c r="EU142" s="534"/>
      <c r="EV142" s="534"/>
      <c r="EW142" s="534"/>
      <c r="EX142" s="534"/>
      <c r="EY142" s="534"/>
      <c r="EZ142" s="534"/>
      <c r="FA142" s="534"/>
      <c r="FB142" s="534"/>
      <c r="FC142" s="534"/>
      <c r="FD142" s="534"/>
      <c r="FE142" s="534"/>
      <c r="FF142" s="534"/>
      <c r="FG142" s="534"/>
      <c r="FH142" s="534"/>
      <c r="FI142" s="534"/>
      <c r="FJ142" s="534"/>
      <c r="FK142" s="534"/>
      <c r="FL142" s="534"/>
      <c r="FM142" s="534"/>
      <c r="FN142" s="534"/>
      <c r="FO142" s="534"/>
      <c r="FP142" s="534"/>
      <c r="FQ142" s="534"/>
      <c r="FR142" s="534"/>
      <c r="FS142" s="534"/>
      <c r="FT142" s="534"/>
      <c r="FU142" s="534"/>
      <c r="FV142" s="534"/>
      <c r="FW142" s="534"/>
      <c r="FX142" s="534"/>
      <c r="FY142" s="534"/>
      <c r="FZ142" s="534"/>
      <c r="GA142" s="534"/>
      <c r="GB142" s="534"/>
      <c r="GC142" s="534"/>
      <c r="GD142" s="534"/>
      <c r="GE142" s="534"/>
      <c r="GF142" s="534"/>
      <c r="GG142" s="534"/>
      <c r="GH142" s="534"/>
      <c r="GI142" s="534"/>
      <c r="GJ142" s="534"/>
      <c r="GK142" s="534"/>
      <c r="GL142" s="534"/>
      <c r="GM142" s="534"/>
      <c r="GN142" s="534"/>
      <c r="GO142" s="534"/>
      <c r="GP142" s="534"/>
      <c r="GQ142" s="534"/>
      <c r="GR142" s="534"/>
      <c r="GS142" s="534"/>
      <c r="GT142" s="534"/>
      <c r="GU142" s="534"/>
      <c r="GV142" s="534"/>
      <c r="GW142" s="534"/>
      <c r="GX142" s="534"/>
      <c r="GY142" s="534"/>
      <c r="GZ142" s="534"/>
      <c r="HA142" s="534"/>
      <c r="HB142" s="534"/>
      <c r="HC142" s="534"/>
      <c r="HD142" s="534"/>
      <c r="HE142" s="534"/>
      <c r="HF142" s="534"/>
      <c r="HG142" s="534"/>
      <c r="HH142" s="534"/>
      <c r="HI142" s="534"/>
      <c r="HJ142" s="534"/>
      <c r="HK142" s="534"/>
      <c r="HL142" s="534"/>
      <c r="HM142" s="534"/>
      <c r="HN142" s="534"/>
      <c r="HO142" s="534"/>
      <c r="HP142" s="534"/>
      <c r="HQ142" s="534"/>
      <c r="HR142" s="534"/>
      <c r="HS142" s="534"/>
      <c r="HT142" s="534"/>
      <c r="HU142" s="534"/>
      <c r="HV142" s="534"/>
      <c r="HW142" s="534"/>
      <c r="HX142" s="534"/>
      <c r="HY142" s="534"/>
      <c r="HZ142" s="534"/>
      <c r="IA142" s="534"/>
      <c r="IB142" s="534"/>
      <c r="IC142" s="534"/>
      <c r="ID142" s="534"/>
      <c r="IE142" s="534"/>
      <c r="IF142" s="534"/>
      <c r="IG142" s="534"/>
      <c r="IH142" s="534"/>
      <c r="II142" s="534"/>
      <c r="IJ142" s="534"/>
      <c r="IK142" s="534"/>
      <c r="IL142" s="534"/>
    </row>
    <row r="143" spans="1:246" s="444" customFormat="1" ht="20.100000000000001" customHeight="1">
      <c r="A143" s="457"/>
      <c r="B143" s="458"/>
      <c r="C143" s="458"/>
      <c r="D143" s="458"/>
      <c r="E143" s="446"/>
      <c r="F143" s="539"/>
      <c r="G143" s="534"/>
      <c r="H143" s="534"/>
      <c r="I143" s="534"/>
      <c r="J143" s="534"/>
      <c r="K143" s="534"/>
      <c r="L143" s="534"/>
      <c r="M143" s="534"/>
      <c r="N143" s="534"/>
      <c r="O143" s="534"/>
      <c r="P143" s="534"/>
      <c r="Q143" s="534"/>
      <c r="R143" s="534"/>
      <c r="S143" s="534"/>
      <c r="T143" s="534"/>
      <c r="U143" s="534"/>
      <c r="V143" s="534"/>
      <c r="W143" s="534"/>
      <c r="X143" s="534"/>
      <c r="Y143" s="534"/>
      <c r="Z143" s="534"/>
      <c r="AA143" s="534"/>
      <c r="AB143" s="534"/>
      <c r="AC143" s="534"/>
      <c r="AD143" s="534"/>
      <c r="AE143" s="534"/>
      <c r="AF143" s="534"/>
      <c r="AG143" s="534"/>
      <c r="AH143" s="534"/>
      <c r="AI143" s="534"/>
      <c r="AJ143" s="534"/>
      <c r="AK143" s="534"/>
      <c r="AL143" s="534"/>
      <c r="AM143" s="534"/>
      <c r="AN143" s="534"/>
      <c r="AO143" s="534"/>
      <c r="AP143" s="534"/>
      <c r="AQ143" s="534"/>
      <c r="AR143" s="534"/>
      <c r="AS143" s="534"/>
      <c r="AT143" s="534"/>
      <c r="AU143" s="534"/>
      <c r="AV143" s="534"/>
      <c r="AW143" s="534"/>
      <c r="AX143" s="534"/>
      <c r="AY143" s="534"/>
      <c r="AZ143" s="534"/>
      <c r="BA143" s="534"/>
      <c r="BB143" s="534"/>
      <c r="BC143" s="534"/>
      <c r="BD143" s="534"/>
      <c r="BE143" s="534"/>
      <c r="BF143" s="534"/>
      <c r="BG143" s="534"/>
      <c r="BH143" s="534"/>
      <c r="BI143" s="534"/>
      <c r="BJ143" s="534"/>
      <c r="BK143" s="534"/>
      <c r="BL143" s="534"/>
      <c r="BM143" s="534"/>
      <c r="BN143" s="534"/>
      <c r="BO143" s="534"/>
      <c r="BP143" s="534"/>
      <c r="BQ143" s="534"/>
      <c r="BR143" s="534"/>
      <c r="BS143" s="534"/>
      <c r="BT143" s="534"/>
      <c r="BU143" s="534"/>
      <c r="BV143" s="534"/>
      <c r="BW143" s="534"/>
      <c r="BX143" s="534"/>
      <c r="BY143" s="534"/>
      <c r="BZ143" s="534"/>
      <c r="CA143" s="534"/>
      <c r="CB143" s="534"/>
      <c r="CC143" s="534"/>
      <c r="CD143" s="534"/>
      <c r="CE143" s="534"/>
      <c r="CF143" s="534"/>
      <c r="CG143" s="534"/>
      <c r="CH143" s="534"/>
      <c r="CI143" s="534"/>
      <c r="CJ143" s="534"/>
      <c r="CK143" s="534"/>
      <c r="CL143" s="534"/>
      <c r="CM143" s="534"/>
      <c r="CN143" s="534"/>
      <c r="CO143" s="534"/>
      <c r="CP143" s="534"/>
      <c r="CQ143" s="534"/>
      <c r="CR143" s="534"/>
      <c r="CS143" s="534"/>
      <c r="CT143" s="534"/>
      <c r="CU143" s="534"/>
      <c r="CV143" s="534"/>
      <c r="CW143" s="534"/>
      <c r="CX143" s="534"/>
      <c r="CY143" s="534"/>
      <c r="CZ143" s="534"/>
      <c r="DA143" s="534"/>
      <c r="DB143" s="534"/>
      <c r="DC143" s="534"/>
      <c r="DD143" s="534"/>
      <c r="DE143" s="534"/>
      <c r="DF143" s="534"/>
      <c r="DG143" s="534"/>
      <c r="DH143" s="534"/>
      <c r="DI143" s="534"/>
      <c r="DJ143" s="534"/>
      <c r="DK143" s="534"/>
      <c r="DL143" s="534"/>
      <c r="DM143" s="534"/>
      <c r="DN143" s="534"/>
      <c r="DO143" s="534"/>
      <c r="DP143" s="534"/>
      <c r="DQ143" s="534"/>
      <c r="DR143" s="534"/>
      <c r="DS143" s="534"/>
      <c r="DT143" s="534"/>
      <c r="DU143" s="534"/>
      <c r="DV143" s="534"/>
      <c r="DW143" s="534"/>
      <c r="DX143" s="534"/>
      <c r="DY143" s="534"/>
      <c r="DZ143" s="534"/>
      <c r="EA143" s="534"/>
      <c r="EB143" s="534"/>
      <c r="EC143" s="534"/>
      <c r="ED143" s="534"/>
      <c r="EE143" s="534"/>
      <c r="EF143" s="534"/>
      <c r="EG143" s="534"/>
      <c r="EH143" s="534"/>
      <c r="EI143" s="534"/>
      <c r="EJ143" s="534"/>
      <c r="EK143" s="534"/>
      <c r="EL143" s="534"/>
      <c r="EM143" s="534"/>
      <c r="EN143" s="534"/>
      <c r="EO143" s="534"/>
      <c r="EP143" s="534"/>
      <c r="EQ143" s="534"/>
      <c r="ER143" s="534"/>
      <c r="ES143" s="534"/>
      <c r="ET143" s="534"/>
      <c r="EU143" s="534"/>
      <c r="EV143" s="534"/>
      <c r="EW143" s="534"/>
      <c r="EX143" s="534"/>
      <c r="EY143" s="534"/>
      <c r="EZ143" s="534"/>
      <c r="FA143" s="534"/>
      <c r="FB143" s="534"/>
      <c r="FC143" s="534"/>
      <c r="FD143" s="534"/>
      <c r="FE143" s="534"/>
      <c r="FF143" s="534"/>
      <c r="FG143" s="534"/>
      <c r="FH143" s="534"/>
      <c r="FI143" s="534"/>
      <c r="FJ143" s="534"/>
      <c r="FK143" s="534"/>
      <c r="FL143" s="534"/>
      <c r="FM143" s="534"/>
      <c r="FN143" s="534"/>
      <c r="FO143" s="534"/>
      <c r="FP143" s="534"/>
      <c r="FQ143" s="534"/>
      <c r="FR143" s="534"/>
      <c r="FS143" s="534"/>
      <c r="FT143" s="534"/>
      <c r="FU143" s="534"/>
      <c r="FV143" s="534"/>
      <c r="FW143" s="534"/>
      <c r="FX143" s="534"/>
      <c r="FY143" s="534"/>
      <c r="FZ143" s="534"/>
      <c r="GA143" s="534"/>
      <c r="GB143" s="534"/>
      <c r="GC143" s="534"/>
      <c r="GD143" s="534"/>
      <c r="GE143" s="534"/>
      <c r="GF143" s="534"/>
      <c r="GG143" s="534"/>
      <c r="GH143" s="534"/>
      <c r="GI143" s="534"/>
      <c r="GJ143" s="534"/>
      <c r="GK143" s="534"/>
      <c r="GL143" s="534"/>
      <c r="GM143" s="534"/>
      <c r="GN143" s="534"/>
      <c r="GO143" s="534"/>
      <c r="GP143" s="534"/>
      <c r="GQ143" s="534"/>
      <c r="GR143" s="534"/>
      <c r="GS143" s="534"/>
      <c r="GT143" s="534"/>
      <c r="GU143" s="534"/>
      <c r="GV143" s="534"/>
      <c r="GW143" s="534"/>
      <c r="GX143" s="534"/>
      <c r="GY143" s="534"/>
      <c r="GZ143" s="534"/>
      <c r="HA143" s="534"/>
      <c r="HB143" s="534"/>
      <c r="HC143" s="534"/>
      <c r="HD143" s="534"/>
      <c r="HE143" s="534"/>
      <c r="HF143" s="534"/>
      <c r="HG143" s="534"/>
      <c r="HH143" s="534"/>
      <c r="HI143" s="534"/>
      <c r="HJ143" s="534"/>
      <c r="HK143" s="534"/>
      <c r="HL143" s="534"/>
      <c r="HM143" s="534"/>
      <c r="HN143" s="534"/>
      <c r="HO143" s="534"/>
      <c r="HP143" s="534"/>
      <c r="HQ143" s="534"/>
      <c r="HR143" s="534"/>
      <c r="HS143" s="534"/>
      <c r="HT143" s="534"/>
      <c r="HU143" s="534"/>
      <c r="HV143" s="534"/>
      <c r="HW143" s="534"/>
      <c r="HX143" s="534"/>
      <c r="HY143" s="534"/>
      <c r="HZ143" s="534"/>
      <c r="IA143" s="534"/>
      <c r="IB143" s="534"/>
      <c r="IC143" s="534"/>
      <c r="ID143" s="534"/>
      <c r="IE143" s="534"/>
      <c r="IF143" s="534"/>
      <c r="IG143" s="534"/>
      <c r="IH143" s="534"/>
      <c r="II143" s="534"/>
      <c r="IJ143" s="534"/>
      <c r="IK143" s="534"/>
      <c r="IL143" s="534"/>
    </row>
    <row r="144" spans="1:246" s="444" customFormat="1" ht="20.100000000000001" customHeight="1">
      <c r="A144" s="457"/>
      <c r="B144" s="458"/>
      <c r="C144" s="458"/>
      <c r="D144" s="458"/>
      <c r="E144" s="446">
        <v>2000</v>
      </c>
      <c r="F144" s="510" t="s">
        <v>2662</v>
      </c>
      <c r="G144" s="534"/>
      <c r="H144" s="534"/>
      <c r="I144" s="534"/>
      <c r="J144" s="534"/>
      <c r="K144" s="534"/>
      <c r="L144" s="534"/>
      <c r="M144" s="534"/>
      <c r="N144" s="534"/>
      <c r="O144" s="534"/>
      <c r="P144" s="534"/>
      <c r="Q144" s="534"/>
      <c r="R144" s="534"/>
      <c r="S144" s="534"/>
      <c r="T144" s="534"/>
      <c r="U144" s="534"/>
      <c r="V144" s="534"/>
      <c r="W144" s="534"/>
      <c r="X144" s="534"/>
      <c r="Y144" s="534"/>
      <c r="Z144" s="534"/>
      <c r="AA144" s="534"/>
      <c r="AB144" s="534"/>
      <c r="AC144" s="534"/>
      <c r="AD144" s="534"/>
      <c r="AE144" s="534"/>
      <c r="AF144" s="534"/>
      <c r="AG144" s="534"/>
      <c r="AH144" s="534"/>
      <c r="AI144" s="534"/>
      <c r="AJ144" s="534"/>
      <c r="AK144" s="534"/>
      <c r="AL144" s="534"/>
      <c r="AM144" s="534"/>
      <c r="AN144" s="534"/>
      <c r="AO144" s="534"/>
      <c r="AP144" s="534"/>
      <c r="AQ144" s="534"/>
      <c r="AR144" s="534"/>
      <c r="AS144" s="534"/>
      <c r="AT144" s="534"/>
      <c r="AU144" s="534"/>
      <c r="AV144" s="534"/>
      <c r="AW144" s="534"/>
      <c r="AX144" s="534"/>
      <c r="AY144" s="534"/>
      <c r="AZ144" s="534"/>
      <c r="BA144" s="534"/>
      <c r="BB144" s="534"/>
      <c r="BC144" s="534"/>
      <c r="BD144" s="534"/>
      <c r="BE144" s="534"/>
      <c r="BF144" s="534"/>
      <c r="BG144" s="534"/>
      <c r="BH144" s="534"/>
      <c r="BI144" s="534"/>
      <c r="BJ144" s="534"/>
      <c r="BK144" s="534"/>
      <c r="BL144" s="534"/>
      <c r="BM144" s="534"/>
      <c r="BN144" s="534"/>
      <c r="BO144" s="534"/>
      <c r="BP144" s="534"/>
      <c r="BQ144" s="534"/>
      <c r="BR144" s="534"/>
      <c r="BS144" s="534"/>
      <c r="BT144" s="534"/>
      <c r="BU144" s="534"/>
      <c r="BV144" s="534"/>
      <c r="BW144" s="534"/>
      <c r="BX144" s="534"/>
      <c r="BY144" s="534"/>
      <c r="BZ144" s="534"/>
      <c r="CA144" s="534"/>
      <c r="CB144" s="534"/>
      <c r="CC144" s="534"/>
      <c r="CD144" s="534"/>
      <c r="CE144" s="534"/>
      <c r="CF144" s="534"/>
      <c r="CG144" s="534"/>
      <c r="CH144" s="534"/>
      <c r="CI144" s="534"/>
      <c r="CJ144" s="534"/>
      <c r="CK144" s="534"/>
      <c r="CL144" s="534"/>
      <c r="CM144" s="534"/>
      <c r="CN144" s="534"/>
      <c r="CO144" s="534"/>
      <c r="CP144" s="534"/>
      <c r="CQ144" s="534"/>
      <c r="CR144" s="534"/>
      <c r="CS144" s="534"/>
      <c r="CT144" s="534"/>
      <c r="CU144" s="534"/>
      <c r="CV144" s="534"/>
      <c r="CW144" s="534"/>
      <c r="CX144" s="534"/>
      <c r="CY144" s="534"/>
      <c r="CZ144" s="534"/>
      <c r="DA144" s="534"/>
      <c r="DB144" s="534"/>
      <c r="DC144" s="534"/>
      <c r="DD144" s="534"/>
      <c r="DE144" s="534"/>
      <c r="DF144" s="534"/>
      <c r="DG144" s="534"/>
      <c r="DH144" s="534"/>
      <c r="DI144" s="534"/>
      <c r="DJ144" s="534"/>
      <c r="DK144" s="534"/>
      <c r="DL144" s="534"/>
      <c r="DM144" s="534"/>
      <c r="DN144" s="534"/>
      <c r="DO144" s="534"/>
      <c r="DP144" s="534"/>
      <c r="DQ144" s="534"/>
      <c r="DR144" s="534"/>
      <c r="DS144" s="534"/>
      <c r="DT144" s="534"/>
      <c r="DU144" s="534"/>
      <c r="DV144" s="534"/>
      <c r="DW144" s="534"/>
      <c r="DX144" s="534"/>
      <c r="DY144" s="534"/>
      <c r="DZ144" s="534"/>
      <c r="EA144" s="534"/>
      <c r="EB144" s="534"/>
      <c r="EC144" s="534"/>
      <c r="ED144" s="534"/>
      <c r="EE144" s="534"/>
      <c r="EF144" s="534"/>
      <c r="EG144" s="534"/>
      <c r="EH144" s="534"/>
      <c r="EI144" s="534"/>
      <c r="EJ144" s="534"/>
      <c r="EK144" s="534"/>
      <c r="EL144" s="534"/>
      <c r="EM144" s="534"/>
      <c r="EN144" s="534"/>
      <c r="EO144" s="534"/>
      <c r="EP144" s="534"/>
      <c r="EQ144" s="534"/>
      <c r="ER144" s="534"/>
      <c r="ES144" s="534"/>
      <c r="ET144" s="534"/>
      <c r="EU144" s="534"/>
      <c r="EV144" s="534"/>
      <c r="EW144" s="534"/>
      <c r="EX144" s="534"/>
      <c r="EY144" s="534"/>
      <c r="EZ144" s="534"/>
      <c r="FA144" s="534"/>
      <c r="FB144" s="534"/>
      <c r="FC144" s="534"/>
      <c r="FD144" s="534"/>
      <c r="FE144" s="534"/>
      <c r="FF144" s="534"/>
      <c r="FG144" s="534"/>
      <c r="FH144" s="534"/>
      <c r="FI144" s="534"/>
      <c r="FJ144" s="534"/>
      <c r="FK144" s="534"/>
      <c r="FL144" s="534"/>
      <c r="FM144" s="534"/>
      <c r="FN144" s="534"/>
      <c r="FO144" s="534"/>
      <c r="FP144" s="534"/>
      <c r="FQ144" s="534"/>
      <c r="FR144" s="534"/>
      <c r="FS144" s="534"/>
      <c r="FT144" s="534"/>
      <c r="FU144" s="534"/>
      <c r="FV144" s="534"/>
      <c r="FW144" s="534"/>
      <c r="FX144" s="534"/>
      <c r="FY144" s="534"/>
      <c r="FZ144" s="534"/>
      <c r="GA144" s="534"/>
      <c r="GB144" s="534"/>
      <c r="GC144" s="534"/>
      <c r="GD144" s="534"/>
      <c r="GE144" s="534"/>
      <c r="GF144" s="534"/>
      <c r="GG144" s="534"/>
      <c r="GH144" s="534"/>
      <c r="GI144" s="534"/>
      <c r="GJ144" s="534"/>
      <c r="GK144" s="534"/>
      <c r="GL144" s="534"/>
      <c r="GM144" s="534"/>
      <c r="GN144" s="534"/>
      <c r="GO144" s="534"/>
      <c r="GP144" s="534"/>
      <c r="GQ144" s="534"/>
      <c r="GR144" s="534"/>
      <c r="GS144" s="534"/>
      <c r="GT144" s="534"/>
      <c r="GU144" s="534"/>
      <c r="GV144" s="534"/>
      <c r="GW144" s="534"/>
      <c r="GX144" s="534"/>
      <c r="GY144" s="534"/>
      <c r="GZ144" s="534"/>
      <c r="HA144" s="534"/>
      <c r="HB144" s="534"/>
      <c r="HC144" s="534"/>
      <c r="HD144" s="534"/>
      <c r="HE144" s="534"/>
      <c r="HF144" s="534"/>
      <c r="HG144" s="534"/>
      <c r="HH144" s="534"/>
      <c r="HI144" s="534"/>
      <c r="HJ144" s="534"/>
      <c r="HK144" s="534"/>
      <c r="HL144" s="534"/>
      <c r="HM144" s="534"/>
      <c r="HN144" s="534"/>
      <c r="HO144" s="534"/>
      <c r="HP144" s="534"/>
      <c r="HQ144" s="534"/>
      <c r="HR144" s="534"/>
      <c r="HS144" s="534"/>
      <c r="HT144" s="534"/>
      <c r="HU144" s="534"/>
      <c r="HV144" s="534"/>
      <c r="HW144" s="534"/>
      <c r="HX144" s="534"/>
      <c r="HY144" s="534"/>
      <c r="HZ144" s="534"/>
      <c r="IA144" s="534"/>
      <c r="IB144" s="534"/>
      <c r="IC144" s="534"/>
      <c r="ID144" s="534"/>
      <c r="IE144" s="534"/>
      <c r="IF144" s="534"/>
      <c r="IG144" s="534"/>
      <c r="IH144" s="534"/>
      <c r="II144" s="534"/>
      <c r="IJ144" s="534"/>
      <c r="IK144" s="534"/>
      <c r="IL144" s="534"/>
    </row>
    <row r="145" spans="1:246" s="444" customFormat="1" ht="20.100000000000001" customHeight="1">
      <c r="A145" s="457"/>
      <c r="B145" s="458"/>
      <c r="C145" s="458"/>
      <c r="D145" s="458"/>
      <c r="E145" s="449"/>
      <c r="F145" s="858" t="s">
        <v>2656</v>
      </c>
      <c r="G145" s="534"/>
      <c r="H145" s="534"/>
      <c r="I145" s="534"/>
      <c r="J145" s="534"/>
      <c r="K145" s="534"/>
      <c r="L145" s="534"/>
      <c r="M145" s="534"/>
      <c r="N145" s="534"/>
      <c r="O145" s="534"/>
      <c r="P145" s="534"/>
      <c r="Q145" s="534"/>
      <c r="R145" s="534"/>
      <c r="S145" s="534"/>
      <c r="T145" s="534"/>
      <c r="U145" s="534"/>
      <c r="V145" s="534"/>
      <c r="W145" s="534"/>
      <c r="X145" s="534"/>
      <c r="Y145" s="534"/>
      <c r="Z145" s="534"/>
      <c r="AA145" s="534"/>
      <c r="AB145" s="534"/>
      <c r="AC145" s="534"/>
      <c r="AD145" s="534"/>
      <c r="AE145" s="534"/>
      <c r="AF145" s="534"/>
      <c r="AG145" s="534"/>
      <c r="AH145" s="534"/>
      <c r="AI145" s="534"/>
      <c r="AJ145" s="534"/>
      <c r="AK145" s="534"/>
      <c r="AL145" s="534"/>
      <c r="AM145" s="534"/>
      <c r="AN145" s="534"/>
      <c r="AO145" s="534"/>
      <c r="AP145" s="534"/>
      <c r="AQ145" s="534"/>
      <c r="AR145" s="534"/>
      <c r="AS145" s="534"/>
      <c r="AT145" s="534"/>
      <c r="AU145" s="534"/>
      <c r="AV145" s="534"/>
      <c r="AW145" s="534"/>
      <c r="AX145" s="534"/>
      <c r="AY145" s="534"/>
      <c r="AZ145" s="534"/>
      <c r="BA145" s="534"/>
      <c r="BB145" s="534"/>
      <c r="BC145" s="534"/>
      <c r="BD145" s="534"/>
      <c r="BE145" s="534"/>
      <c r="BF145" s="534"/>
      <c r="BG145" s="534"/>
      <c r="BH145" s="534"/>
      <c r="BI145" s="534"/>
      <c r="BJ145" s="534"/>
      <c r="BK145" s="534"/>
      <c r="BL145" s="534"/>
      <c r="BM145" s="534"/>
      <c r="BN145" s="534"/>
      <c r="BO145" s="534"/>
      <c r="BP145" s="534"/>
      <c r="BQ145" s="534"/>
      <c r="BR145" s="534"/>
      <c r="BS145" s="534"/>
      <c r="BT145" s="534"/>
      <c r="BU145" s="534"/>
      <c r="BV145" s="534"/>
      <c r="BW145" s="534"/>
      <c r="BX145" s="534"/>
      <c r="BY145" s="534"/>
      <c r="BZ145" s="534"/>
      <c r="CA145" s="534"/>
      <c r="CB145" s="534"/>
      <c r="CC145" s="534"/>
      <c r="CD145" s="534"/>
      <c r="CE145" s="534"/>
      <c r="CF145" s="534"/>
      <c r="CG145" s="534"/>
      <c r="CH145" s="534"/>
      <c r="CI145" s="534"/>
      <c r="CJ145" s="534"/>
      <c r="CK145" s="534"/>
      <c r="CL145" s="534"/>
      <c r="CM145" s="534"/>
      <c r="CN145" s="534"/>
      <c r="CO145" s="534"/>
      <c r="CP145" s="534"/>
      <c r="CQ145" s="534"/>
      <c r="CR145" s="534"/>
      <c r="CS145" s="534"/>
      <c r="CT145" s="534"/>
      <c r="CU145" s="534"/>
      <c r="CV145" s="534"/>
      <c r="CW145" s="534"/>
      <c r="CX145" s="534"/>
      <c r="CY145" s="534"/>
      <c r="CZ145" s="534"/>
      <c r="DA145" s="534"/>
      <c r="DB145" s="534"/>
      <c r="DC145" s="534"/>
      <c r="DD145" s="534"/>
      <c r="DE145" s="534"/>
      <c r="DF145" s="534"/>
      <c r="DG145" s="534"/>
      <c r="DH145" s="534"/>
      <c r="DI145" s="534"/>
      <c r="DJ145" s="534"/>
      <c r="DK145" s="534"/>
      <c r="DL145" s="534"/>
      <c r="DM145" s="534"/>
      <c r="DN145" s="534"/>
      <c r="DO145" s="534"/>
      <c r="DP145" s="534"/>
      <c r="DQ145" s="534"/>
      <c r="DR145" s="534"/>
      <c r="DS145" s="534"/>
      <c r="DT145" s="534"/>
      <c r="DU145" s="534"/>
      <c r="DV145" s="534"/>
      <c r="DW145" s="534"/>
      <c r="DX145" s="534"/>
      <c r="DY145" s="534"/>
      <c r="DZ145" s="534"/>
      <c r="EA145" s="534"/>
      <c r="EB145" s="534"/>
      <c r="EC145" s="534"/>
      <c r="ED145" s="534"/>
      <c r="EE145" s="534"/>
      <c r="EF145" s="534"/>
      <c r="EG145" s="534"/>
      <c r="EH145" s="534"/>
      <c r="EI145" s="534"/>
      <c r="EJ145" s="534"/>
      <c r="EK145" s="534"/>
      <c r="EL145" s="534"/>
      <c r="EM145" s="534"/>
      <c r="EN145" s="534"/>
      <c r="EO145" s="534"/>
      <c r="EP145" s="534"/>
      <c r="EQ145" s="534"/>
      <c r="ER145" s="534"/>
      <c r="ES145" s="534"/>
      <c r="ET145" s="534"/>
      <c r="EU145" s="534"/>
      <c r="EV145" s="534"/>
      <c r="EW145" s="534"/>
      <c r="EX145" s="534"/>
      <c r="EY145" s="534"/>
      <c r="EZ145" s="534"/>
      <c r="FA145" s="534"/>
      <c r="FB145" s="534"/>
      <c r="FC145" s="534"/>
      <c r="FD145" s="534"/>
      <c r="FE145" s="534"/>
      <c r="FF145" s="534"/>
      <c r="FG145" s="534"/>
      <c r="FH145" s="534"/>
      <c r="FI145" s="534"/>
      <c r="FJ145" s="534"/>
      <c r="FK145" s="534"/>
      <c r="FL145" s="534"/>
      <c r="FM145" s="534"/>
      <c r="FN145" s="534"/>
      <c r="FO145" s="534"/>
      <c r="FP145" s="534"/>
      <c r="FQ145" s="534"/>
      <c r="FR145" s="534"/>
      <c r="FS145" s="534"/>
      <c r="FT145" s="534"/>
      <c r="FU145" s="534"/>
      <c r="FV145" s="534"/>
      <c r="FW145" s="534"/>
      <c r="FX145" s="534"/>
      <c r="FY145" s="534"/>
      <c r="FZ145" s="534"/>
      <c r="GA145" s="534"/>
      <c r="GB145" s="534"/>
      <c r="GC145" s="534"/>
      <c r="GD145" s="534"/>
      <c r="GE145" s="534"/>
      <c r="GF145" s="534"/>
      <c r="GG145" s="534"/>
      <c r="GH145" s="534"/>
      <c r="GI145" s="534"/>
      <c r="GJ145" s="534"/>
      <c r="GK145" s="534"/>
      <c r="GL145" s="534"/>
      <c r="GM145" s="534"/>
      <c r="GN145" s="534"/>
      <c r="GO145" s="534"/>
      <c r="GP145" s="534"/>
      <c r="GQ145" s="534"/>
      <c r="GR145" s="534"/>
      <c r="GS145" s="534"/>
      <c r="GT145" s="534"/>
      <c r="GU145" s="534"/>
      <c r="GV145" s="534"/>
      <c r="GW145" s="534"/>
      <c r="GX145" s="534"/>
      <c r="GY145" s="534"/>
      <c r="GZ145" s="534"/>
      <c r="HA145" s="534"/>
      <c r="HB145" s="534"/>
      <c r="HC145" s="534"/>
      <c r="HD145" s="534"/>
      <c r="HE145" s="534"/>
      <c r="HF145" s="534"/>
      <c r="HG145" s="534"/>
      <c r="HH145" s="534"/>
      <c r="HI145" s="534"/>
      <c r="HJ145" s="534"/>
      <c r="HK145" s="534"/>
      <c r="HL145" s="534"/>
      <c r="HM145" s="534"/>
      <c r="HN145" s="534"/>
      <c r="HO145" s="534"/>
      <c r="HP145" s="534"/>
      <c r="HQ145" s="534"/>
      <c r="HR145" s="534"/>
      <c r="HS145" s="534"/>
      <c r="HT145" s="534"/>
      <c r="HU145" s="534"/>
      <c r="HV145" s="534"/>
      <c r="HW145" s="534"/>
      <c r="HX145" s="534"/>
      <c r="HY145" s="534"/>
      <c r="HZ145" s="534"/>
      <c r="IA145" s="534"/>
      <c r="IB145" s="534"/>
      <c r="IC145" s="534"/>
      <c r="ID145" s="534"/>
      <c r="IE145" s="534"/>
      <c r="IF145" s="534"/>
      <c r="IG145" s="534"/>
      <c r="IH145" s="534"/>
      <c r="II145" s="534"/>
      <c r="IJ145" s="534"/>
      <c r="IK145" s="534"/>
      <c r="IL145" s="534"/>
    </row>
    <row r="146" spans="1:246" s="444" customFormat="1" ht="20.100000000000001" customHeight="1">
      <c r="A146" s="457"/>
      <c r="B146" s="458"/>
      <c r="C146" s="458"/>
      <c r="D146" s="458"/>
      <c r="E146" s="449"/>
      <c r="F146" s="858"/>
      <c r="G146" s="534"/>
      <c r="H146" s="534"/>
      <c r="I146" s="534"/>
      <c r="J146" s="534"/>
      <c r="K146" s="534"/>
      <c r="L146" s="534"/>
      <c r="M146" s="534"/>
      <c r="N146" s="534"/>
      <c r="O146" s="534"/>
      <c r="P146" s="534"/>
      <c r="Q146" s="534"/>
      <c r="R146" s="534"/>
      <c r="S146" s="534"/>
      <c r="T146" s="534"/>
      <c r="U146" s="534"/>
      <c r="V146" s="534"/>
      <c r="W146" s="534"/>
      <c r="X146" s="534"/>
      <c r="Y146" s="534"/>
      <c r="Z146" s="534"/>
      <c r="AA146" s="534"/>
      <c r="AB146" s="534"/>
      <c r="AC146" s="534"/>
      <c r="AD146" s="534"/>
      <c r="AE146" s="534"/>
      <c r="AF146" s="534"/>
      <c r="AG146" s="534"/>
      <c r="AH146" s="534"/>
      <c r="AI146" s="534"/>
      <c r="AJ146" s="534"/>
      <c r="AK146" s="534"/>
      <c r="AL146" s="534"/>
      <c r="AM146" s="534"/>
      <c r="AN146" s="534"/>
      <c r="AO146" s="534"/>
      <c r="AP146" s="534"/>
      <c r="AQ146" s="534"/>
      <c r="AR146" s="534"/>
      <c r="AS146" s="534"/>
      <c r="AT146" s="534"/>
      <c r="AU146" s="534"/>
      <c r="AV146" s="534"/>
      <c r="AW146" s="534"/>
      <c r="AX146" s="534"/>
      <c r="AY146" s="534"/>
      <c r="AZ146" s="534"/>
      <c r="BA146" s="534"/>
      <c r="BB146" s="534"/>
      <c r="BC146" s="534"/>
      <c r="BD146" s="534"/>
      <c r="BE146" s="534"/>
      <c r="BF146" s="534"/>
      <c r="BG146" s="534"/>
      <c r="BH146" s="534"/>
      <c r="BI146" s="534"/>
      <c r="BJ146" s="534"/>
      <c r="BK146" s="534"/>
      <c r="BL146" s="534"/>
      <c r="BM146" s="534"/>
      <c r="BN146" s="534"/>
      <c r="BO146" s="534"/>
      <c r="BP146" s="534"/>
      <c r="BQ146" s="534"/>
      <c r="BR146" s="534"/>
      <c r="BS146" s="534"/>
      <c r="BT146" s="534"/>
      <c r="BU146" s="534"/>
      <c r="BV146" s="534"/>
      <c r="BW146" s="534"/>
      <c r="BX146" s="534"/>
      <c r="BY146" s="534"/>
      <c r="BZ146" s="534"/>
      <c r="CA146" s="534"/>
      <c r="CB146" s="534"/>
      <c r="CC146" s="534"/>
      <c r="CD146" s="534"/>
      <c r="CE146" s="534"/>
      <c r="CF146" s="534"/>
      <c r="CG146" s="534"/>
      <c r="CH146" s="534"/>
      <c r="CI146" s="534"/>
      <c r="CJ146" s="534"/>
      <c r="CK146" s="534"/>
      <c r="CL146" s="534"/>
      <c r="CM146" s="534"/>
      <c r="CN146" s="534"/>
      <c r="CO146" s="534"/>
      <c r="CP146" s="534"/>
      <c r="CQ146" s="534"/>
      <c r="CR146" s="534"/>
      <c r="CS146" s="534"/>
      <c r="CT146" s="534"/>
      <c r="CU146" s="534"/>
      <c r="CV146" s="534"/>
      <c r="CW146" s="534"/>
      <c r="CX146" s="534"/>
      <c r="CY146" s="534"/>
      <c r="CZ146" s="534"/>
      <c r="DA146" s="534"/>
      <c r="DB146" s="534"/>
      <c r="DC146" s="534"/>
      <c r="DD146" s="534"/>
      <c r="DE146" s="534"/>
      <c r="DF146" s="534"/>
      <c r="DG146" s="534"/>
      <c r="DH146" s="534"/>
      <c r="DI146" s="534"/>
      <c r="DJ146" s="534"/>
      <c r="DK146" s="534"/>
      <c r="DL146" s="534"/>
      <c r="DM146" s="534"/>
      <c r="DN146" s="534"/>
      <c r="DO146" s="534"/>
      <c r="DP146" s="534"/>
      <c r="DQ146" s="534"/>
      <c r="DR146" s="534"/>
      <c r="DS146" s="534"/>
      <c r="DT146" s="534"/>
      <c r="DU146" s="534"/>
      <c r="DV146" s="534"/>
      <c r="DW146" s="534"/>
      <c r="DX146" s="534"/>
      <c r="DY146" s="534"/>
      <c r="DZ146" s="534"/>
      <c r="EA146" s="534"/>
      <c r="EB146" s="534"/>
      <c r="EC146" s="534"/>
      <c r="ED146" s="534"/>
      <c r="EE146" s="534"/>
      <c r="EF146" s="534"/>
      <c r="EG146" s="534"/>
      <c r="EH146" s="534"/>
      <c r="EI146" s="534"/>
      <c r="EJ146" s="534"/>
      <c r="EK146" s="534"/>
      <c r="EL146" s="534"/>
      <c r="EM146" s="534"/>
      <c r="EN146" s="534"/>
      <c r="EO146" s="534"/>
      <c r="EP146" s="534"/>
      <c r="EQ146" s="534"/>
      <c r="ER146" s="534"/>
      <c r="ES146" s="534"/>
      <c r="ET146" s="534"/>
      <c r="EU146" s="534"/>
      <c r="EV146" s="534"/>
      <c r="EW146" s="534"/>
      <c r="EX146" s="534"/>
      <c r="EY146" s="534"/>
      <c r="EZ146" s="534"/>
      <c r="FA146" s="534"/>
      <c r="FB146" s="534"/>
      <c r="FC146" s="534"/>
      <c r="FD146" s="534"/>
      <c r="FE146" s="534"/>
      <c r="FF146" s="534"/>
      <c r="FG146" s="534"/>
      <c r="FH146" s="534"/>
      <c r="FI146" s="534"/>
      <c r="FJ146" s="534"/>
      <c r="FK146" s="534"/>
      <c r="FL146" s="534"/>
      <c r="FM146" s="534"/>
      <c r="FN146" s="534"/>
      <c r="FO146" s="534"/>
      <c r="FP146" s="534"/>
      <c r="FQ146" s="534"/>
      <c r="FR146" s="534"/>
      <c r="FS146" s="534"/>
      <c r="FT146" s="534"/>
      <c r="FU146" s="534"/>
      <c r="FV146" s="534"/>
      <c r="FW146" s="534"/>
      <c r="FX146" s="534"/>
      <c r="FY146" s="534"/>
      <c r="FZ146" s="534"/>
      <c r="GA146" s="534"/>
      <c r="GB146" s="534"/>
      <c r="GC146" s="534"/>
      <c r="GD146" s="534"/>
      <c r="GE146" s="534"/>
      <c r="GF146" s="534"/>
      <c r="GG146" s="534"/>
      <c r="GH146" s="534"/>
      <c r="GI146" s="534"/>
      <c r="GJ146" s="534"/>
      <c r="GK146" s="534"/>
      <c r="GL146" s="534"/>
      <c r="GM146" s="534"/>
      <c r="GN146" s="534"/>
      <c r="GO146" s="534"/>
      <c r="GP146" s="534"/>
      <c r="GQ146" s="534"/>
      <c r="GR146" s="534"/>
      <c r="GS146" s="534"/>
      <c r="GT146" s="534"/>
      <c r="GU146" s="534"/>
      <c r="GV146" s="534"/>
      <c r="GW146" s="534"/>
      <c r="GX146" s="534"/>
      <c r="GY146" s="534"/>
      <c r="GZ146" s="534"/>
      <c r="HA146" s="534"/>
      <c r="HB146" s="534"/>
      <c r="HC146" s="534"/>
      <c r="HD146" s="534"/>
      <c r="HE146" s="534"/>
      <c r="HF146" s="534"/>
      <c r="HG146" s="534"/>
      <c r="HH146" s="534"/>
      <c r="HI146" s="534"/>
      <c r="HJ146" s="534"/>
      <c r="HK146" s="534"/>
      <c r="HL146" s="534"/>
      <c r="HM146" s="534"/>
      <c r="HN146" s="534"/>
      <c r="HO146" s="534"/>
      <c r="HP146" s="534"/>
      <c r="HQ146" s="534"/>
      <c r="HR146" s="534"/>
      <c r="HS146" s="534"/>
      <c r="HT146" s="534"/>
      <c r="HU146" s="534"/>
      <c r="HV146" s="534"/>
      <c r="HW146" s="534"/>
      <c r="HX146" s="534"/>
      <c r="HY146" s="534"/>
      <c r="HZ146" s="534"/>
      <c r="IA146" s="534"/>
      <c r="IB146" s="534"/>
      <c r="IC146" s="534"/>
      <c r="ID146" s="534"/>
      <c r="IE146" s="534"/>
      <c r="IF146" s="534"/>
      <c r="IG146" s="534"/>
      <c r="IH146" s="534"/>
      <c r="II146" s="534"/>
      <c r="IJ146" s="534"/>
      <c r="IK146" s="534"/>
      <c r="IL146" s="534"/>
    </row>
    <row r="147" spans="1:246" s="444" customFormat="1" ht="20.100000000000001" customHeight="1">
      <c r="A147" s="457"/>
      <c r="B147" s="458"/>
      <c r="C147" s="458"/>
      <c r="D147" s="458"/>
      <c r="E147" s="502"/>
      <c r="F147" s="858"/>
      <c r="G147" s="534"/>
      <c r="H147" s="534"/>
      <c r="I147" s="534"/>
      <c r="J147" s="534"/>
      <c r="K147" s="534"/>
      <c r="L147" s="534"/>
      <c r="M147" s="534"/>
      <c r="N147" s="534"/>
      <c r="O147" s="534"/>
      <c r="P147" s="534"/>
      <c r="Q147" s="534"/>
      <c r="R147" s="534"/>
      <c r="S147" s="534"/>
      <c r="T147" s="534"/>
      <c r="U147" s="534"/>
      <c r="V147" s="534"/>
      <c r="W147" s="534"/>
      <c r="X147" s="534"/>
      <c r="Y147" s="534"/>
      <c r="Z147" s="534"/>
      <c r="AA147" s="534"/>
      <c r="AB147" s="534"/>
      <c r="AC147" s="534"/>
      <c r="AD147" s="534"/>
      <c r="AE147" s="534"/>
      <c r="AF147" s="534"/>
      <c r="AG147" s="534"/>
      <c r="AH147" s="534"/>
      <c r="AI147" s="534"/>
      <c r="AJ147" s="534"/>
      <c r="AK147" s="534"/>
      <c r="AL147" s="534"/>
      <c r="AM147" s="534"/>
      <c r="AN147" s="534"/>
      <c r="AO147" s="534"/>
      <c r="AP147" s="534"/>
      <c r="AQ147" s="534"/>
      <c r="AR147" s="534"/>
      <c r="AS147" s="534"/>
      <c r="AT147" s="534"/>
      <c r="AU147" s="534"/>
      <c r="AV147" s="534"/>
      <c r="AW147" s="534"/>
      <c r="AX147" s="534"/>
      <c r="AY147" s="534"/>
      <c r="AZ147" s="534"/>
      <c r="BA147" s="534"/>
      <c r="BB147" s="534"/>
      <c r="BC147" s="534"/>
      <c r="BD147" s="534"/>
      <c r="BE147" s="534"/>
      <c r="BF147" s="534"/>
      <c r="BG147" s="534"/>
      <c r="BH147" s="534"/>
      <c r="BI147" s="534"/>
      <c r="BJ147" s="534"/>
      <c r="BK147" s="534"/>
      <c r="BL147" s="534"/>
      <c r="BM147" s="534"/>
      <c r="BN147" s="534"/>
      <c r="BO147" s="534"/>
      <c r="BP147" s="534"/>
      <c r="BQ147" s="534"/>
      <c r="BR147" s="534"/>
      <c r="BS147" s="534"/>
      <c r="BT147" s="534"/>
      <c r="BU147" s="534"/>
      <c r="BV147" s="534"/>
      <c r="BW147" s="534"/>
      <c r="BX147" s="534"/>
      <c r="BY147" s="534"/>
      <c r="BZ147" s="534"/>
      <c r="CA147" s="534"/>
      <c r="CB147" s="534"/>
      <c r="CC147" s="534"/>
      <c r="CD147" s="534"/>
      <c r="CE147" s="534"/>
      <c r="CF147" s="534"/>
      <c r="CG147" s="534"/>
      <c r="CH147" s="534"/>
      <c r="CI147" s="534"/>
      <c r="CJ147" s="534"/>
      <c r="CK147" s="534"/>
      <c r="CL147" s="534"/>
      <c r="CM147" s="534"/>
      <c r="CN147" s="534"/>
      <c r="CO147" s="534"/>
      <c r="CP147" s="534"/>
      <c r="CQ147" s="534"/>
      <c r="CR147" s="534"/>
      <c r="CS147" s="534"/>
      <c r="CT147" s="534"/>
      <c r="CU147" s="534"/>
      <c r="CV147" s="534"/>
      <c r="CW147" s="534"/>
      <c r="CX147" s="534"/>
      <c r="CY147" s="534"/>
      <c r="CZ147" s="534"/>
      <c r="DA147" s="534"/>
      <c r="DB147" s="534"/>
      <c r="DC147" s="534"/>
      <c r="DD147" s="534"/>
      <c r="DE147" s="534"/>
      <c r="DF147" s="534"/>
      <c r="DG147" s="534"/>
      <c r="DH147" s="534"/>
      <c r="DI147" s="534"/>
      <c r="DJ147" s="534"/>
      <c r="DK147" s="534"/>
      <c r="DL147" s="534"/>
      <c r="DM147" s="534"/>
      <c r="DN147" s="534"/>
      <c r="DO147" s="534"/>
      <c r="DP147" s="534"/>
      <c r="DQ147" s="534"/>
      <c r="DR147" s="534"/>
      <c r="DS147" s="534"/>
      <c r="DT147" s="534"/>
      <c r="DU147" s="534"/>
      <c r="DV147" s="534"/>
      <c r="DW147" s="534"/>
      <c r="DX147" s="534"/>
      <c r="DY147" s="534"/>
      <c r="DZ147" s="534"/>
      <c r="EA147" s="534"/>
      <c r="EB147" s="534"/>
      <c r="EC147" s="534"/>
      <c r="ED147" s="534"/>
      <c r="EE147" s="534"/>
      <c r="EF147" s="534"/>
      <c r="EG147" s="534"/>
      <c r="EH147" s="534"/>
      <c r="EI147" s="534"/>
      <c r="EJ147" s="534"/>
      <c r="EK147" s="534"/>
      <c r="EL147" s="534"/>
      <c r="EM147" s="534"/>
      <c r="EN147" s="534"/>
      <c r="EO147" s="534"/>
      <c r="EP147" s="534"/>
      <c r="EQ147" s="534"/>
      <c r="ER147" s="534"/>
      <c r="ES147" s="534"/>
      <c r="ET147" s="534"/>
      <c r="EU147" s="534"/>
      <c r="EV147" s="534"/>
      <c r="EW147" s="534"/>
      <c r="EX147" s="534"/>
      <c r="EY147" s="534"/>
      <c r="EZ147" s="534"/>
      <c r="FA147" s="534"/>
      <c r="FB147" s="534"/>
      <c r="FC147" s="534"/>
      <c r="FD147" s="534"/>
      <c r="FE147" s="534"/>
      <c r="FF147" s="534"/>
      <c r="FG147" s="534"/>
      <c r="FH147" s="534"/>
      <c r="FI147" s="534"/>
      <c r="FJ147" s="534"/>
      <c r="FK147" s="534"/>
      <c r="FL147" s="534"/>
      <c r="FM147" s="534"/>
      <c r="FN147" s="534"/>
      <c r="FO147" s="534"/>
      <c r="FP147" s="534"/>
      <c r="FQ147" s="534"/>
      <c r="FR147" s="534"/>
      <c r="FS147" s="534"/>
      <c r="FT147" s="534"/>
      <c r="FU147" s="534"/>
      <c r="FV147" s="534"/>
      <c r="FW147" s="534"/>
      <c r="FX147" s="534"/>
      <c r="FY147" s="534"/>
      <c r="FZ147" s="534"/>
      <c r="GA147" s="534"/>
      <c r="GB147" s="534"/>
      <c r="GC147" s="534"/>
      <c r="GD147" s="534"/>
      <c r="GE147" s="534"/>
      <c r="GF147" s="534"/>
      <c r="GG147" s="534"/>
      <c r="GH147" s="534"/>
      <c r="GI147" s="534"/>
      <c r="GJ147" s="534"/>
      <c r="GK147" s="534"/>
      <c r="GL147" s="534"/>
      <c r="GM147" s="534"/>
      <c r="GN147" s="534"/>
      <c r="GO147" s="534"/>
      <c r="GP147" s="534"/>
      <c r="GQ147" s="534"/>
      <c r="GR147" s="534"/>
      <c r="GS147" s="534"/>
      <c r="GT147" s="534"/>
      <c r="GU147" s="534"/>
      <c r="GV147" s="534"/>
      <c r="GW147" s="534"/>
      <c r="GX147" s="534"/>
      <c r="GY147" s="534"/>
      <c r="GZ147" s="534"/>
      <c r="HA147" s="534"/>
      <c r="HB147" s="534"/>
      <c r="HC147" s="534"/>
      <c r="HD147" s="534"/>
      <c r="HE147" s="534"/>
      <c r="HF147" s="534"/>
      <c r="HG147" s="534"/>
      <c r="HH147" s="534"/>
      <c r="HI147" s="534"/>
      <c r="HJ147" s="534"/>
      <c r="HK147" s="534"/>
      <c r="HL147" s="534"/>
      <c r="HM147" s="534"/>
      <c r="HN147" s="534"/>
      <c r="HO147" s="534"/>
      <c r="HP147" s="534"/>
      <c r="HQ147" s="534"/>
      <c r="HR147" s="534"/>
      <c r="HS147" s="534"/>
      <c r="HT147" s="534"/>
      <c r="HU147" s="534"/>
      <c r="HV147" s="534"/>
      <c r="HW147" s="534"/>
      <c r="HX147" s="534"/>
      <c r="HY147" s="534"/>
      <c r="HZ147" s="534"/>
      <c r="IA147" s="534"/>
      <c r="IB147" s="534"/>
      <c r="IC147" s="534"/>
      <c r="ID147" s="534"/>
      <c r="IE147" s="534"/>
      <c r="IF147" s="534"/>
      <c r="IG147" s="534"/>
      <c r="IH147" s="534"/>
      <c r="II147" s="534"/>
      <c r="IJ147" s="534"/>
      <c r="IK147" s="534"/>
      <c r="IL147" s="534"/>
    </row>
    <row r="148" spans="1:246" s="444" customFormat="1" ht="27" customHeight="1">
      <c r="A148" s="462"/>
      <c r="B148" s="463"/>
      <c r="C148" s="463"/>
      <c r="D148" s="463"/>
      <c r="E148" s="506"/>
      <c r="F148" s="542"/>
      <c r="G148" s="534"/>
      <c r="H148" s="534"/>
      <c r="I148" s="534"/>
      <c r="J148" s="534"/>
      <c r="K148" s="534"/>
      <c r="L148" s="534"/>
      <c r="M148" s="534"/>
      <c r="N148" s="534"/>
      <c r="O148" s="534"/>
      <c r="P148" s="534"/>
      <c r="Q148" s="534"/>
      <c r="R148" s="534"/>
      <c r="S148" s="534"/>
      <c r="T148" s="534"/>
      <c r="U148" s="534"/>
      <c r="V148" s="534"/>
      <c r="W148" s="534"/>
      <c r="X148" s="534"/>
      <c r="Y148" s="534"/>
      <c r="Z148" s="534"/>
      <c r="AA148" s="534"/>
      <c r="AB148" s="534"/>
      <c r="AC148" s="534"/>
      <c r="AD148" s="534"/>
      <c r="AE148" s="534"/>
      <c r="AF148" s="534"/>
      <c r="AG148" s="534"/>
      <c r="AH148" s="534"/>
      <c r="AI148" s="534"/>
      <c r="AJ148" s="534"/>
      <c r="AK148" s="534"/>
      <c r="AL148" s="534"/>
      <c r="AM148" s="534"/>
      <c r="AN148" s="534"/>
      <c r="AO148" s="534"/>
      <c r="AP148" s="534"/>
      <c r="AQ148" s="534"/>
      <c r="AR148" s="534"/>
      <c r="AS148" s="534"/>
      <c r="AT148" s="534"/>
      <c r="AU148" s="534"/>
      <c r="AV148" s="534"/>
      <c r="AW148" s="534"/>
      <c r="AX148" s="534"/>
      <c r="AY148" s="534"/>
      <c r="AZ148" s="534"/>
      <c r="BA148" s="534"/>
      <c r="BB148" s="534"/>
      <c r="BC148" s="534"/>
      <c r="BD148" s="534"/>
      <c r="BE148" s="534"/>
      <c r="BF148" s="534"/>
      <c r="BG148" s="534"/>
      <c r="BH148" s="534"/>
      <c r="BI148" s="534"/>
      <c r="BJ148" s="534"/>
      <c r="BK148" s="534"/>
      <c r="BL148" s="534"/>
      <c r="BM148" s="534"/>
      <c r="BN148" s="534"/>
      <c r="BO148" s="534"/>
      <c r="BP148" s="534"/>
      <c r="BQ148" s="534"/>
      <c r="BR148" s="534"/>
      <c r="BS148" s="534"/>
      <c r="BT148" s="534"/>
      <c r="BU148" s="534"/>
      <c r="BV148" s="534"/>
      <c r="BW148" s="534"/>
      <c r="BX148" s="534"/>
      <c r="BY148" s="534"/>
      <c r="BZ148" s="534"/>
      <c r="CA148" s="534"/>
      <c r="CB148" s="534"/>
      <c r="CC148" s="534"/>
      <c r="CD148" s="534"/>
      <c r="CE148" s="534"/>
      <c r="CF148" s="534"/>
      <c r="CG148" s="534"/>
      <c r="CH148" s="534"/>
      <c r="CI148" s="534"/>
      <c r="CJ148" s="534"/>
      <c r="CK148" s="534"/>
      <c r="CL148" s="534"/>
      <c r="CM148" s="534"/>
      <c r="CN148" s="534"/>
      <c r="CO148" s="534"/>
      <c r="CP148" s="534"/>
      <c r="CQ148" s="534"/>
      <c r="CR148" s="534"/>
      <c r="CS148" s="534"/>
      <c r="CT148" s="534"/>
      <c r="CU148" s="534"/>
      <c r="CV148" s="534"/>
      <c r="CW148" s="534"/>
      <c r="CX148" s="534"/>
      <c r="CY148" s="534"/>
      <c r="CZ148" s="534"/>
      <c r="DA148" s="534"/>
      <c r="DB148" s="534"/>
      <c r="DC148" s="534"/>
      <c r="DD148" s="534"/>
      <c r="DE148" s="534"/>
      <c r="DF148" s="534"/>
      <c r="DG148" s="534"/>
      <c r="DH148" s="534"/>
      <c r="DI148" s="534"/>
      <c r="DJ148" s="534"/>
      <c r="DK148" s="534"/>
      <c r="DL148" s="534"/>
      <c r="DM148" s="534"/>
      <c r="DN148" s="534"/>
      <c r="DO148" s="534"/>
      <c r="DP148" s="534"/>
      <c r="DQ148" s="534"/>
      <c r="DR148" s="534"/>
      <c r="DS148" s="534"/>
      <c r="DT148" s="534"/>
      <c r="DU148" s="534"/>
      <c r="DV148" s="534"/>
      <c r="DW148" s="534"/>
      <c r="DX148" s="534"/>
      <c r="DY148" s="534"/>
      <c r="DZ148" s="534"/>
      <c r="EA148" s="534"/>
      <c r="EB148" s="534"/>
      <c r="EC148" s="534"/>
      <c r="ED148" s="534"/>
      <c r="EE148" s="534"/>
      <c r="EF148" s="534"/>
      <c r="EG148" s="534"/>
      <c r="EH148" s="534"/>
      <c r="EI148" s="534"/>
      <c r="EJ148" s="534"/>
      <c r="EK148" s="534"/>
      <c r="EL148" s="534"/>
      <c r="EM148" s="534"/>
      <c r="EN148" s="534"/>
      <c r="EO148" s="534"/>
      <c r="EP148" s="534"/>
      <c r="EQ148" s="534"/>
      <c r="ER148" s="534"/>
      <c r="ES148" s="534"/>
      <c r="ET148" s="534"/>
      <c r="EU148" s="534"/>
      <c r="EV148" s="534"/>
      <c r="EW148" s="534"/>
      <c r="EX148" s="534"/>
      <c r="EY148" s="534"/>
      <c r="EZ148" s="534"/>
      <c r="FA148" s="534"/>
      <c r="FB148" s="534"/>
      <c r="FC148" s="534"/>
      <c r="FD148" s="534"/>
      <c r="FE148" s="534"/>
      <c r="FF148" s="534"/>
      <c r="FG148" s="534"/>
      <c r="FH148" s="534"/>
      <c r="FI148" s="534"/>
      <c r="FJ148" s="534"/>
      <c r="FK148" s="534"/>
      <c r="FL148" s="534"/>
      <c r="FM148" s="534"/>
      <c r="FN148" s="534"/>
      <c r="FO148" s="534"/>
      <c r="FP148" s="534"/>
      <c r="FQ148" s="534"/>
      <c r="FR148" s="534"/>
      <c r="FS148" s="534"/>
      <c r="FT148" s="534"/>
      <c r="FU148" s="534"/>
      <c r="FV148" s="534"/>
      <c r="FW148" s="534"/>
      <c r="FX148" s="534"/>
      <c r="FY148" s="534"/>
      <c r="FZ148" s="534"/>
      <c r="GA148" s="534"/>
      <c r="GB148" s="534"/>
      <c r="GC148" s="534"/>
      <c r="GD148" s="534"/>
      <c r="GE148" s="534"/>
      <c r="GF148" s="534"/>
      <c r="GG148" s="534"/>
      <c r="GH148" s="534"/>
      <c r="GI148" s="534"/>
      <c r="GJ148" s="534"/>
      <c r="GK148" s="534"/>
      <c r="GL148" s="534"/>
      <c r="GM148" s="534"/>
      <c r="GN148" s="534"/>
      <c r="GO148" s="534"/>
      <c r="GP148" s="534"/>
      <c r="GQ148" s="534"/>
      <c r="GR148" s="534"/>
      <c r="GS148" s="534"/>
      <c r="GT148" s="534"/>
      <c r="GU148" s="534"/>
      <c r="GV148" s="534"/>
      <c r="GW148" s="534"/>
      <c r="GX148" s="534"/>
      <c r="GY148" s="534"/>
      <c r="GZ148" s="534"/>
      <c r="HA148" s="534"/>
      <c r="HB148" s="534"/>
      <c r="HC148" s="534"/>
      <c r="HD148" s="534"/>
      <c r="HE148" s="534"/>
      <c r="HF148" s="534"/>
      <c r="HG148" s="534"/>
      <c r="HH148" s="534"/>
      <c r="HI148" s="534"/>
      <c r="HJ148" s="534"/>
      <c r="HK148" s="534"/>
      <c r="HL148" s="534"/>
      <c r="HM148" s="534"/>
      <c r="HN148" s="534"/>
      <c r="HO148" s="534"/>
      <c r="HP148" s="534"/>
      <c r="HQ148" s="534"/>
      <c r="HR148" s="534"/>
      <c r="HS148" s="534"/>
      <c r="HT148" s="534"/>
      <c r="HU148" s="534"/>
      <c r="HV148" s="534"/>
      <c r="HW148" s="534"/>
      <c r="HX148" s="534"/>
      <c r="HY148" s="534"/>
      <c r="HZ148" s="534"/>
      <c r="IA148" s="534"/>
      <c r="IB148" s="534"/>
      <c r="IC148" s="534"/>
      <c r="ID148" s="534"/>
      <c r="IE148" s="534"/>
      <c r="IF148" s="534"/>
      <c r="IG148" s="534"/>
      <c r="IH148" s="534"/>
      <c r="II148" s="534"/>
      <c r="IJ148" s="534"/>
      <c r="IK148" s="534"/>
      <c r="IL148" s="534"/>
    </row>
    <row r="149" spans="1:246" s="444" customFormat="1" ht="19.5" customHeight="1">
      <c r="A149" s="543"/>
      <c r="B149" s="544"/>
      <c r="C149" s="544"/>
      <c r="D149" s="544"/>
      <c r="E149" s="446">
        <v>100003</v>
      </c>
      <c r="F149" s="545" t="s">
        <v>2625</v>
      </c>
    </row>
    <row r="150" spans="1:246" s="444" customFormat="1" ht="20.100000000000001" customHeight="1">
      <c r="A150" s="546"/>
      <c r="B150" s="544"/>
      <c r="C150" s="544"/>
      <c r="D150" s="544"/>
      <c r="E150" s="446"/>
      <c r="F150" s="447"/>
    </row>
    <row r="151" spans="1:246" s="444" customFormat="1" ht="20.100000000000001" customHeight="1">
      <c r="A151" s="547"/>
      <c r="B151" s="544"/>
      <c r="C151" s="544"/>
      <c r="D151" s="544"/>
      <c r="E151" s="446"/>
      <c r="F151" s="510"/>
    </row>
    <row r="152" spans="1:246" ht="19.5" customHeight="1">
      <c r="A152" s="547"/>
      <c r="B152" s="544"/>
      <c r="C152" s="544"/>
      <c r="D152" s="544"/>
      <c r="E152" s="446">
        <v>100003</v>
      </c>
      <c r="F152" s="465" t="s">
        <v>2663</v>
      </c>
      <c r="H152" s="444"/>
    </row>
    <row r="153" spans="1:246" ht="19.5" customHeight="1">
      <c r="A153" s="547"/>
      <c r="B153" s="544"/>
      <c r="C153" s="544"/>
      <c r="D153" s="544"/>
      <c r="E153" s="446"/>
      <c r="F153" s="447" t="s">
        <v>2664</v>
      </c>
      <c r="H153" s="444"/>
    </row>
    <row r="154" spans="1:246" ht="19.5" customHeight="1">
      <c r="A154" s="547"/>
      <c r="B154" s="544"/>
      <c r="C154" s="544"/>
      <c r="D154" s="544"/>
      <c r="E154" s="548"/>
      <c r="F154" s="549"/>
      <c r="H154" s="444"/>
    </row>
    <row r="155" spans="1:246" ht="19.5" customHeight="1">
      <c r="A155" s="547"/>
      <c r="B155" s="544"/>
      <c r="C155" s="544"/>
      <c r="D155" s="544"/>
      <c r="E155" s="548"/>
      <c r="F155" s="549"/>
      <c r="H155" s="444"/>
    </row>
    <row r="156" spans="1:246" ht="19.5" customHeight="1">
      <c r="A156" s="547"/>
      <c r="B156" s="544"/>
      <c r="C156" s="544"/>
      <c r="D156" s="544"/>
      <c r="E156" s="548"/>
      <c r="F156" s="550"/>
    </row>
    <row r="157" spans="1:246" ht="19.5" customHeight="1">
      <c r="A157" s="551" t="s">
        <v>2628</v>
      </c>
      <c r="B157" s="474"/>
      <c r="C157" s="474"/>
      <c r="D157" s="474"/>
      <c r="E157" s="442">
        <f>E158</f>
        <v>482677</v>
      </c>
      <c r="F157" s="551"/>
    </row>
    <row r="158" spans="1:246" ht="19.5" customHeight="1">
      <c r="A158" s="505" t="s">
        <v>2633</v>
      </c>
      <c r="B158" s="476"/>
      <c r="C158" s="476"/>
      <c r="D158" s="476"/>
      <c r="E158" s="446">
        <f>E159</f>
        <v>482677</v>
      </c>
      <c r="F158" s="485"/>
    </row>
    <row r="159" spans="1:246" ht="19.5" customHeight="1">
      <c r="A159" s="505" t="s">
        <v>2665</v>
      </c>
      <c r="B159" s="476"/>
      <c r="C159" s="476"/>
      <c r="D159" s="476"/>
      <c r="E159" s="446">
        <f>E161+E226+E259</f>
        <v>482677</v>
      </c>
      <c r="F159" s="485"/>
    </row>
    <row r="160" spans="1:246" ht="19.5" customHeight="1">
      <c r="A160" s="505"/>
      <c r="B160" s="476"/>
      <c r="C160" s="476"/>
      <c r="D160" s="476"/>
      <c r="E160" s="446"/>
      <c r="F160" s="485"/>
    </row>
    <row r="161" spans="1:6" ht="19.5" customHeight="1">
      <c r="A161" s="482"/>
      <c r="B161" s="476"/>
      <c r="C161" s="476"/>
      <c r="D161" s="476"/>
      <c r="E161" s="446">
        <f>E163+E170+E176+E183+E193+E200+E205</f>
        <v>279630</v>
      </c>
      <c r="F161" s="482" t="s">
        <v>2483</v>
      </c>
    </row>
    <row r="162" spans="1:6" ht="19.5" customHeight="1">
      <c r="A162" s="482"/>
      <c r="B162" s="476"/>
      <c r="C162" s="476"/>
      <c r="D162" s="476"/>
      <c r="E162" s="446"/>
      <c r="F162" s="485"/>
    </row>
    <row r="163" spans="1:6" ht="19.5" customHeight="1">
      <c r="A163" s="482"/>
      <c r="B163" s="476"/>
      <c r="C163" s="476"/>
      <c r="D163" s="476"/>
      <c r="E163" s="446">
        <v>77500</v>
      </c>
      <c r="F163" s="483" t="s">
        <v>2666</v>
      </c>
    </row>
    <row r="164" spans="1:6" ht="19.5" customHeight="1">
      <c r="A164" s="479"/>
      <c r="B164" s="476"/>
      <c r="C164" s="476"/>
      <c r="D164" s="476"/>
      <c r="E164" s="502"/>
      <c r="F164" s="854" t="s">
        <v>2667</v>
      </c>
    </row>
    <row r="165" spans="1:6">
      <c r="A165" s="479"/>
      <c r="B165" s="476"/>
      <c r="C165" s="476"/>
      <c r="D165" s="476"/>
      <c r="E165" s="502"/>
      <c r="F165" s="854"/>
    </row>
    <row r="166" spans="1:6">
      <c r="A166" s="479"/>
      <c r="B166" s="476"/>
      <c r="C166" s="476"/>
      <c r="D166" s="476"/>
      <c r="E166" s="502"/>
      <c r="F166" s="854"/>
    </row>
    <row r="167" spans="1:6">
      <c r="A167" s="479"/>
      <c r="B167" s="476"/>
      <c r="C167" s="476"/>
      <c r="D167" s="476"/>
      <c r="E167" s="502"/>
      <c r="F167" s="854"/>
    </row>
    <row r="168" spans="1:6">
      <c r="A168" s="479"/>
      <c r="B168" s="476"/>
      <c r="C168" s="476"/>
      <c r="D168" s="476"/>
      <c r="E168" s="502"/>
      <c r="F168" s="854"/>
    </row>
    <row r="169" spans="1:6">
      <c r="A169" s="479"/>
      <c r="B169" s="476"/>
      <c r="C169" s="476"/>
      <c r="D169" s="476"/>
      <c r="E169" s="502"/>
      <c r="F169" s="485"/>
    </row>
    <row r="170" spans="1:6">
      <c r="A170" s="479"/>
      <c r="B170" s="476"/>
      <c r="C170" s="476"/>
      <c r="D170" s="476"/>
      <c r="E170" s="446">
        <v>49000</v>
      </c>
      <c r="F170" s="483" t="s">
        <v>2668</v>
      </c>
    </row>
    <row r="171" spans="1:6">
      <c r="A171" s="479"/>
      <c r="B171" s="476"/>
      <c r="C171" s="476"/>
      <c r="D171" s="476"/>
      <c r="E171" s="502"/>
      <c r="F171" s="854" t="s">
        <v>2669</v>
      </c>
    </row>
    <row r="172" spans="1:6">
      <c r="A172" s="479"/>
      <c r="B172" s="476"/>
      <c r="C172" s="476"/>
      <c r="D172" s="476"/>
      <c r="E172" s="502"/>
      <c r="F172" s="854"/>
    </row>
    <row r="173" spans="1:6">
      <c r="A173" s="479"/>
      <c r="B173" s="476"/>
      <c r="C173" s="476"/>
      <c r="D173" s="476"/>
      <c r="E173" s="502"/>
      <c r="F173" s="854"/>
    </row>
    <row r="174" spans="1:6">
      <c r="A174" s="479"/>
      <c r="B174" s="476"/>
      <c r="C174" s="476"/>
      <c r="D174" s="476"/>
      <c r="E174" s="502"/>
      <c r="F174" s="854"/>
    </row>
    <row r="175" spans="1:6">
      <c r="A175" s="479"/>
      <c r="B175" s="476"/>
      <c r="C175" s="476"/>
      <c r="D175" s="476"/>
      <c r="E175" s="502"/>
      <c r="F175" s="477"/>
    </row>
    <row r="176" spans="1:6">
      <c r="A176" s="479"/>
      <c r="B176" s="476"/>
      <c r="C176" s="476"/>
      <c r="D176" s="476"/>
      <c r="E176" s="446">
        <v>70000</v>
      </c>
      <c r="F176" s="499" t="s">
        <v>2670</v>
      </c>
    </row>
    <row r="177" spans="1:6">
      <c r="A177" s="479"/>
      <c r="B177" s="476"/>
      <c r="C177" s="476"/>
      <c r="D177" s="476"/>
      <c r="E177" s="446"/>
      <c r="F177" s="854" t="s">
        <v>2671</v>
      </c>
    </row>
    <row r="178" spans="1:6">
      <c r="A178" s="479"/>
      <c r="B178" s="476"/>
      <c r="C178" s="476"/>
      <c r="D178" s="476"/>
      <c r="E178" s="502"/>
      <c r="F178" s="854"/>
    </row>
    <row r="179" spans="1:6">
      <c r="A179" s="479"/>
      <c r="B179" s="476"/>
      <c r="C179" s="476"/>
      <c r="D179" s="476"/>
      <c r="E179" s="502"/>
      <c r="F179" s="854"/>
    </row>
    <row r="180" spans="1:6">
      <c r="A180" s="479"/>
      <c r="B180" s="476"/>
      <c r="C180" s="476"/>
      <c r="D180" s="476"/>
      <c r="E180" s="502"/>
      <c r="F180" s="854"/>
    </row>
    <row r="181" spans="1:6">
      <c r="A181" s="479"/>
      <c r="B181" s="476"/>
      <c r="C181" s="476"/>
      <c r="D181" s="476"/>
      <c r="E181" s="502"/>
      <c r="F181" s="854"/>
    </row>
    <row r="182" spans="1:6">
      <c r="A182" s="479"/>
      <c r="B182" s="476"/>
      <c r="C182" s="476"/>
      <c r="D182" s="476"/>
      <c r="E182" s="502"/>
      <c r="F182" s="477"/>
    </row>
    <row r="183" spans="1:6">
      <c r="A183" s="479"/>
      <c r="B183" s="476"/>
      <c r="C183" s="476"/>
      <c r="D183" s="476"/>
      <c r="E183" s="446">
        <v>15000</v>
      </c>
      <c r="F183" s="483" t="s">
        <v>2672</v>
      </c>
    </row>
    <row r="184" spans="1:6">
      <c r="A184" s="479"/>
      <c r="B184" s="476"/>
      <c r="C184" s="476"/>
      <c r="D184" s="476"/>
      <c r="E184" s="502"/>
      <c r="F184" s="854" t="s">
        <v>2673</v>
      </c>
    </row>
    <row r="185" spans="1:6">
      <c r="A185" s="479"/>
      <c r="B185" s="476"/>
      <c r="C185" s="476"/>
      <c r="D185" s="476"/>
      <c r="E185" s="502"/>
      <c r="F185" s="854"/>
    </row>
    <row r="186" spans="1:6">
      <c r="A186" s="479"/>
      <c r="B186" s="476"/>
      <c r="C186" s="476"/>
      <c r="D186" s="476"/>
      <c r="E186" s="502"/>
      <c r="F186" s="854"/>
    </row>
    <row r="187" spans="1:6">
      <c r="A187" s="479"/>
      <c r="B187" s="476"/>
      <c r="C187" s="476"/>
      <c r="D187" s="476"/>
      <c r="E187" s="502"/>
      <c r="F187" s="854"/>
    </row>
    <row r="188" spans="1:6" ht="28.5" customHeight="1">
      <c r="A188" s="479"/>
      <c r="B188" s="476"/>
      <c r="C188" s="476"/>
      <c r="D188" s="476"/>
      <c r="E188" s="502"/>
      <c r="F188" s="477"/>
    </row>
    <row r="189" spans="1:6">
      <c r="A189" s="479"/>
      <c r="B189" s="476"/>
      <c r="C189" s="476"/>
      <c r="D189" s="476"/>
      <c r="E189" s="502"/>
      <c r="F189" s="477"/>
    </row>
    <row r="190" spans="1:6">
      <c r="A190" s="479"/>
      <c r="B190" s="476"/>
      <c r="C190" s="476"/>
      <c r="D190" s="476"/>
      <c r="E190" s="502"/>
      <c r="F190" s="477"/>
    </row>
    <row r="191" spans="1:6">
      <c r="A191" s="490"/>
      <c r="B191" s="491"/>
      <c r="C191" s="491"/>
      <c r="D191" s="491"/>
      <c r="E191" s="506"/>
      <c r="F191" s="507"/>
    </row>
    <row r="192" spans="1:6">
      <c r="A192" s="493"/>
      <c r="B192" s="474"/>
      <c r="C192" s="474"/>
      <c r="D192" s="474"/>
      <c r="E192" s="552"/>
      <c r="F192" s="475"/>
    </row>
    <row r="193" spans="1:6">
      <c r="A193" s="479"/>
      <c r="B193" s="476"/>
      <c r="C193" s="476"/>
      <c r="D193" s="476"/>
      <c r="E193" s="446">
        <v>5000</v>
      </c>
      <c r="F193" s="483" t="s">
        <v>2674</v>
      </c>
    </row>
    <row r="194" spans="1:6">
      <c r="A194" s="479"/>
      <c r="B194" s="476"/>
      <c r="C194" s="476"/>
      <c r="D194" s="476"/>
      <c r="E194" s="446"/>
      <c r="F194" s="854" t="s">
        <v>2675</v>
      </c>
    </row>
    <row r="195" spans="1:6">
      <c r="A195" s="479"/>
      <c r="B195" s="476"/>
      <c r="C195" s="476"/>
      <c r="D195" s="476"/>
      <c r="E195" s="446"/>
      <c r="F195" s="854"/>
    </row>
    <row r="196" spans="1:6">
      <c r="A196" s="479"/>
      <c r="B196" s="476"/>
      <c r="C196" s="476"/>
      <c r="D196" s="476"/>
      <c r="E196" s="446"/>
      <c r="F196" s="854"/>
    </row>
    <row r="197" spans="1:6">
      <c r="A197" s="479"/>
      <c r="B197" s="476"/>
      <c r="C197" s="476"/>
      <c r="D197" s="476"/>
      <c r="E197" s="446"/>
      <c r="F197" s="854"/>
    </row>
    <row r="198" spans="1:6">
      <c r="A198" s="479"/>
      <c r="B198" s="476"/>
      <c r="C198" s="476"/>
      <c r="D198" s="476"/>
      <c r="E198" s="446"/>
      <c r="F198" s="854"/>
    </row>
    <row r="199" spans="1:6">
      <c r="A199" s="479"/>
      <c r="B199" s="476"/>
      <c r="C199" s="476"/>
      <c r="D199" s="476"/>
      <c r="E199" s="446"/>
      <c r="F199" s="485"/>
    </row>
    <row r="200" spans="1:6">
      <c r="A200" s="479"/>
      <c r="B200" s="476"/>
      <c r="C200" s="476"/>
      <c r="D200" s="476"/>
      <c r="E200" s="446">
        <v>27500</v>
      </c>
      <c r="F200" s="483" t="s">
        <v>2676</v>
      </c>
    </row>
    <row r="201" spans="1:6">
      <c r="A201" s="479"/>
      <c r="B201" s="476"/>
      <c r="C201" s="476"/>
      <c r="D201" s="476"/>
      <c r="E201" s="446"/>
      <c r="F201" s="854" t="s">
        <v>2677</v>
      </c>
    </row>
    <row r="202" spans="1:6">
      <c r="A202" s="479"/>
      <c r="B202" s="476"/>
      <c r="C202" s="476"/>
      <c r="D202" s="476"/>
      <c r="E202" s="446"/>
      <c r="F202" s="854"/>
    </row>
    <row r="203" spans="1:6">
      <c r="A203" s="479"/>
      <c r="B203" s="476"/>
      <c r="C203" s="476"/>
      <c r="D203" s="476"/>
      <c r="E203" s="446"/>
      <c r="F203" s="854"/>
    </row>
    <row r="204" spans="1:6">
      <c r="A204" s="479"/>
      <c r="B204" s="476"/>
      <c r="C204" s="476"/>
      <c r="D204" s="476"/>
      <c r="E204" s="446"/>
      <c r="F204" s="485"/>
    </row>
    <row r="205" spans="1:6">
      <c r="A205" s="479"/>
      <c r="B205" s="476"/>
      <c r="C205" s="476"/>
      <c r="D205" s="476"/>
      <c r="E205" s="446">
        <v>35630</v>
      </c>
      <c r="F205" s="483" t="s">
        <v>2646</v>
      </c>
    </row>
    <row r="206" spans="1:6">
      <c r="A206" s="479"/>
      <c r="B206" s="476"/>
      <c r="C206" s="476"/>
      <c r="D206" s="476"/>
      <c r="E206" s="446"/>
      <c r="F206" s="477" t="s">
        <v>2678</v>
      </c>
    </row>
    <row r="207" spans="1:6">
      <c r="A207" s="505"/>
      <c r="B207" s="476"/>
      <c r="C207" s="476"/>
      <c r="D207" s="476"/>
      <c r="E207" s="446"/>
      <c r="F207" s="477" t="s">
        <v>2679</v>
      </c>
    </row>
    <row r="208" spans="1:6">
      <c r="A208" s="505"/>
      <c r="B208" s="476"/>
      <c r="C208" s="476"/>
      <c r="D208" s="476"/>
      <c r="E208" s="446"/>
      <c r="F208" s="477" t="s">
        <v>2680</v>
      </c>
    </row>
    <row r="209" spans="1:6">
      <c r="A209" s="505"/>
      <c r="B209" s="476"/>
      <c r="C209" s="476"/>
      <c r="D209" s="476"/>
      <c r="E209" s="446"/>
      <c r="F209" s="477" t="s">
        <v>2681</v>
      </c>
    </row>
    <row r="210" spans="1:6">
      <c r="A210" s="505"/>
      <c r="B210" s="476"/>
      <c r="C210" s="476"/>
      <c r="D210" s="476"/>
      <c r="E210" s="446"/>
      <c r="F210" s="477"/>
    </row>
    <row r="211" spans="1:6">
      <c r="A211" s="505"/>
      <c r="B211" s="476"/>
      <c r="C211" s="476"/>
      <c r="D211" s="476"/>
      <c r="E211" s="446"/>
      <c r="F211" s="477"/>
    </row>
    <row r="212" spans="1:6">
      <c r="A212" s="505"/>
      <c r="B212" s="476"/>
      <c r="C212" s="476"/>
      <c r="D212" s="476"/>
      <c r="E212" s="446"/>
      <c r="F212" s="509"/>
    </row>
    <row r="213" spans="1:6">
      <c r="A213" s="505"/>
      <c r="B213" s="476"/>
      <c r="C213" s="476"/>
      <c r="D213" s="476"/>
      <c r="E213" s="446"/>
      <c r="F213" s="483"/>
    </row>
    <row r="214" spans="1:6">
      <c r="A214" s="505"/>
      <c r="B214" s="476"/>
      <c r="C214" s="476"/>
      <c r="D214" s="476"/>
      <c r="E214" s="446"/>
      <c r="F214" s="509"/>
    </row>
    <row r="215" spans="1:6">
      <c r="A215" s="505"/>
      <c r="B215" s="476"/>
      <c r="C215" s="476"/>
      <c r="D215" s="476"/>
      <c r="E215" s="446"/>
      <c r="F215" s="509"/>
    </row>
    <row r="216" spans="1:6">
      <c r="A216" s="505"/>
      <c r="B216" s="476"/>
      <c r="C216" s="476"/>
      <c r="D216" s="476"/>
      <c r="E216" s="446"/>
      <c r="F216" s="509"/>
    </row>
    <row r="217" spans="1:6">
      <c r="A217" s="505"/>
      <c r="B217" s="476"/>
      <c r="C217" s="476"/>
      <c r="D217" s="476"/>
      <c r="E217" s="446"/>
      <c r="F217" s="483"/>
    </row>
    <row r="218" spans="1:6">
      <c r="A218" s="505"/>
      <c r="B218" s="476"/>
      <c r="C218" s="476"/>
      <c r="D218" s="476"/>
      <c r="E218" s="446"/>
      <c r="F218" s="509"/>
    </row>
    <row r="219" spans="1:6">
      <c r="A219" s="505"/>
      <c r="B219" s="476"/>
      <c r="C219" s="476"/>
      <c r="D219" s="476"/>
      <c r="E219" s="446"/>
      <c r="F219" s="509"/>
    </row>
    <row r="220" spans="1:6">
      <c r="A220" s="505"/>
      <c r="B220" s="476"/>
      <c r="C220" s="476"/>
      <c r="D220" s="476"/>
      <c r="E220" s="446"/>
      <c r="F220" s="509"/>
    </row>
    <row r="221" spans="1:6">
      <c r="A221" s="505"/>
      <c r="B221" s="476"/>
      <c r="C221" s="476"/>
      <c r="D221" s="476"/>
      <c r="E221" s="446"/>
      <c r="F221" s="509"/>
    </row>
    <row r="222" spans="1:6">
      <c r="A222" s="505"/>
      <c r="B222" s="476"/>
      <c r="C222" s="476"/>
      <c r="D222" s="476"/>
      <c r="E222" s="446"/>
      <c r="F222" s="509"/>
    </row>
    <row r="223" spans="1:6">
      <c r="A223" s="505"/>
      <c r="B223" s="476"/>
      <c r="C223" s="476"/>
      <c r="D223" s="476"/>
      <c r="E223" s="446"/>
      <c r="F223" s="509"/>
    </row>
    <row r="224" spans="1:6">
      <c r="A224" s="553"/>
      <c r="B224" s="491"/>
      <c r="C224" s="491"/>
      <c r="D224" s="491"/>
      <c r="E224" s="464"/>
      <c r="F224" s="554"/>
    </row>
    <row r="225" spans="1:6">
      <c r="A225" s="503"/>
      <c r="B225" s="474"/>
      <c r="C225" s="474"/>
      <c r="D225" s="474"/>
      <c r="E225" s="442"/>
      <c r="F225" s="555"/>
    </row>
    <row r="226" spans="1:6">
      <c r="A226" s="482"/>
      <c r="B226" s="476"/>
      <c r="C226" s="476"/>
      <c r="D226" s="476"/>
      <c r="E226" s="446">
        <f>E228+E235+E242+E248+E255</f>
        <v>148500</v>
      </c>
      <c r="F226" s="482" t="s">
        <v>2515</v>
      </c>
    </row>
    <row r="227" spans="1:6">
      <c r="A227" s="482"/>
      <c r="B227" s="476"/>
      <c r="C227" s="476"/>
      <c r="D227" s="476"/>
      <c r="E227" s="446"/>
      <c r="F227" s="485"/>
    </row>
    <row r="228" spans="1:6">
      <c r="A228" s="482"/>
      <c r="B228" s="476"/>
      <c r="C228" s="476"/>
      <c r="D228" s="476"/>
      <c r="E228" s="446">
        <v>55000</v>
      </c>
      <c r="F228" s="483" t="s">
        <v>2666</v>
      </c>
    </row>
    <row r="229" spans="1:6">
      <c r="A229" s="479"/>
      <c r="B229" s="476"/>
      <c r="C229" s="476"/>
      <c r="D229" s="476"/>
      <c r="E229" s="502"/>
      <c r="F229" s="854" t="s">
        <v>2682</v>
      </c>
    </row>
    <row r="230" spans="1:6">
      <c r="A230" s="479"/>
      <c r="B230" s="476"/>
      <c r="C230" s="476"/>
      <c r="D230" s="476"/>
      <c r="E230" s="502"/>
      <c r="F230" s="854"/>
    </row>
    <row r="231" spans="1:6">
      <c r="A231" s="479"/>
      <c r="B231" s="476"/>
      <c r="C231" s="476"/>
      <c r="D231" s="476"/>
      <c r="E231" s="502"/>
      <c r="F231" s="854"/>
    </row>
    <row r="232" spans="1:6">
      <c r="A232" s="479"/>
      <c r="B232" s="476"/>
      <c r="C232" s="476"/>
      <c r="D232" s="476"/>
      <c r="E232" s="502"/>
      <c r="F232" s="854"/>
    </row>
    <row r="233" spans="1:6">
      <c r="A233" s="479"/>
      <c r="B233" s="476"/>
      <c r="C233" s="476"/>
      <c r="D233" s="476"/>
      <c r="E233" s="502"/>
      <c r="F233" s="854"/>
    </row>
    <row r="234" spans="1:6">
      <c r="A234" s="479"/>
      <c r="B234" s="476"/>
      <c r="C234" s="476"/>
      <c r="D234" s="476"/>
      <c r="E234" s="502"/>
      <c r="F234" s="485"/>
    </row>
    <row r="235" spans="1:6">
      <c r="A235" s="479"/>
      <c r="B235" s="476"/>
      <c r="C235" s="476"/>
      <c r="D235" s="476"/>
      <c r="E235" s="446">
        <v>46000</v>
      </c>
      <c r="F235" s="483" t="s">
        <v>2683</v>
      </c>
    </row>
    <row r="236" spans="1:6">
      <c r="A236" s="479"/>
      <c r="B236" s="476"/>
      <c r="C236" s="476"/>
      <c r="D236" s="476"/>
      <c r="E236" s="502"/>
      <c r="F236" s="854" t="s">
        <v>2684</v>
      </c>
    </row>
    <row r="237" spans="1:6">
      <c r="A237" s="479"/>
      <c r="B237" s="476"/>
      <c r="C237" s="476"/>
      <c r="D237" s="476"/>
      <c r="E237" s="502"/>
      <c r="F237" s="854"/>
    </row>
    <row r="238" spans="1:6">
      <c r="A238" s="479"/>
      <c r="B238" s="476"/>
      <c r="C238" s="476"/>
      <c r="D238" s="476"/>
      <c r="E238" s="502"/>
      <c r="F238" s="854"/>
    </row>
    <row r="239" spans="1:6">
      <c r="A239" s="479"/>
      <c r="B239" s="476"/>
      <c r="C239" s="476"/>
      <c r="D239" s="476"/>
      <c r="E239" s="502"/>
      <c r="F239" s="854"/>
    </row>
    <row r="240" spans="1:6">
      <c r="A240" s="479"/>
      <c r="B240" s="476"/>
      <c r="C240" s="476"/>
      <c r="D240" s="476"/>
      <c r="E240" s="502"/>
      <c r="F240" s="854"/>
    </row>
    <row r="241" spans="1:6">
      <c r="A241" s="479"/>
      <c r="B241" s="476"/>
      <c r="C241" s="476"/>
      <c r="D241" s="476"/>
      <c r="E241" s="502"/>
      <c r="F241" s="485"/>
    </row>
    <row r="242" spans="1:6">
      <c r="A242" s="479"/>
      <c r="B242" s="476"/>
      <c r="C242" s="476"/>
      <c r="D242" s="476"/>
      <c r="E242" s="446">
        <v>5000</v>
      </c>
      <c r="F242" s="499" t="s">
        <v>2685</v>
      </c>
    </row>
    <row r="243" spans="1:6">
      <c r="A243" s="479"/>
      <c r="B243" s="476"/>
      <c r="C243" s="476"/>
      <c r="D243" s="476"/>
      <c r="E243" s="446"/>
      <c r="F243" s="854" t="s">
        <v>2686</v>
      </c>
    </row>
    <row r="244" spans="1:6">
      <c r="A244" s="479"/>
      <c r="B244" s="476"/>
      <c r="C244" s="476"/>
      <c r="D244" s="476"/>
      <c r="E244" s="446"/>
      <c r="F244" s="854"/>
    </row>
    <row r="245" spans="1:6">
      <c r="A245" s="479"/>
      <c r="B245" s="476"/>
      <c r="C245" s="476"/>
      <c r="D245" s="476"/>
      <c r="E245" s="446"/>
      <c r="F245" s="854"/>
    </row>
    <row r="246" spans="1:6">
      <c r="A246" s="479"/>
      <c r="B246" s="476"/>
      <c r="C246" s="476"/>
      <c r="D246" s="476"/>
      <c r="E246" s="502"/>
      <c r="F246" s="854"/>
    </row>
    <row r="247" spans="1:6">
      <c r="A247" s="479"/>
      <c r="B247" s="476"/>
      <c r="C247" s="476"/>
      <c r="D247" s="476"/>
      <c r="E247" s="502"/>
      <c r="F247" s="485"/>
    </row>
    <row r="248" spans="1:6">
      <c r="A248" s="479"/>
      <c r="B248" s="476"/>
      <c r="C248" s="476"/>
      <c r="D248" s="476"/>
      <c r="E248" s="446">
        <v>35000</v>
      </c>
      <c r="F248" s="483" t="s">
        <v>2687</v>
      </c>
    </row>
    <row r="249" spans="1:6">
      <c r="A249" s="479"/>
      <c r="B249" s="476"/>
      <c r="C249" s="476"/>
      <c r="D249" s="476"/>
      <c r="E249" s="502"/>
      <c r="F249" s="854" t="s">
        <v>2688</v>
      </c>
    </row>
    <row r="250" spans="1:6">
      <c r="A250" s="479"/>
      <c r="B250" s="476"/>
      <c r="C250" s="476"/>
      <c r="D250" s="476"/>
      <c r="E250" s="502"/>
      <c r="F250" s="854"/>
    </row>
    <row r="251" spans="1:6">
      <c r="A251" s="479"/>
      <c r="B251" s="476"/>
      <c r="C251" s="476"/>
      <c r="D251" s="476"/>
      <c r="E251" s="502"/>
      <c r="F251" s="854"/>
    </row>
    <row r="252" spans="1:6">
      <c r="A252" s="479"/>
      <c r="B252" s="476"/>
      <c r="C252" s="476"/>
      <c r="D252" s="476"/>
      <c r="E252" s="502"/>
      <c r="F252" s="854"/>
    </row>
    <row r="253" spans="1:6">
      <c r="A253" s="479"/>
      <c r="B253" s="476"/>
      <c r="C253" s="476"/>
      <c r="D253" s="476"/>
      <c r="E253" s="502"/>
      <c r="F253" s="854"/>
    </row>
    <row r="254" spans="1:6">
      <c r="A254" s="479"/>
      <c r="B254" s="476"/>
      <c r="C254" s="476"/>
      <c r="D254" s="476"/>
      <c r="E254" s="502"/>
      <c r="F254" s="485"/>
    </row>
    <row r="255" spans="1:6">
      <c r="A255" s="479"/>
      <c r="B255" s="476"/>
      <c r="C255" s="476"/>
      <c r="D255" s="476"/>
      <c r="E255" s="446">
        <v>7500</v>
      </c>
      <c r="F255" s="483" t="s">
        <v>2689</v>
      </c>
    </row>
    <row r="256" spans="1:6">
      <c r="A256" s="479"/>
      <c r="B256" s="476"/>
      <c r="C256" s="476"/>
      <c r="D256" s="476"/>
      <c r="E256" s="446"/>
      <c r="F256" s="485" t="s">
        <v>2690</v>
      </c>
    </row>
    <row r="257" spans="1:6">
      <c r="A257" s="490"/>
      <c r="B257" s="491"/>
      <c r="C257" s="491"/>
      <c r="D257" s="491"/>
      <c r="E257" s="464"/>
      <c r="F257" s="556" t="s">
        <v>2691</v>
      </c>
    </row>
    <row r="258" spans="1:6">
      <c r="A258" s="493"/>
      <c r="B258" s="474"/>
      <c r="C258" s="474"/>
      <c r="D258" s="474"/>
      <c r="E258" s="442"/>
      <c r="F258" s="557"/>
    </row>
    <row r="259" spans="1:6">
      <c r="A259" s="482"/>
      <c r="B259" s="476"/>
      <c r="C259" s="476"/>
      <c r="D259" s="476"/>
      <c r="E259" s="446">
        <f>E261+E270+E279+E288+E293</f>
        <v>54547</v>
      </c>
      <c r="F259" s="482" t="s">
        <v>2625</v>
      </c>
    </row>
    <row r="260" spans="1:6">
      <c r="A260" s="482"/>
      <c r="B260" s="476"/>
      <c r="C260" s="476"/>
      <c r="D260" s="476"/>
      <c r="E260" s="446"/>
      <c r="F260" s="482"/>
    </row>
    <row r="261" spans="1:6">
      <c r="A261" s="482"/>
      <c r="B261" s="476"/>
      <c r="C261" s="476"/>
      <c r="D261" s="476"/>
      <c r="E261" s="446">
        <v>2100</v>
      </c>
      <c r="F261" s="483" t="s">
        <v>2692</v>
      </c>
    </row>
    <row r="262" spans="1:6">
      <c r="A262" s="479"/>
      <c r="B262" s="476"/>
      <c r="C262" s="476"/>
      <c r="D262" s="476"/>
      <c r="E262" s="502"/>
      <c r="F262" s="854" t="s">
        <v>2693</v>
      </c>
    </row>
    <row r="263" spans="1:6">
      <c r="A263" s="479"/>
      <c r="B263" s="476"/>
      <c r="C263" s="476"/>
      <c r="D263" s="476"/>
      <c r="E263" s="502"/>
      <c r="F263" s="854"/>
    </row>
    <row r="264" spans="1:6">
      <c r="A264" s="479"/>
      <c r="B264" s="476"/>
      <c r="C264" s="476"/>
      <c r="D264" s="476"/>
      <c r="E264" s="502"/>
      <c r="F264" s="854"/>
    </row>
    <row r="265" spans="1:6">
      <c r="A265" s="479"/>
      <c r="B265" s="476"/>
      <c r="C265" s="476"/>
      <c r="D265" s="476"/>
      <c r="E265" s="502"/>
      <c r="F265" s="854"/>
    </row>
    <row r="266" spans="1:6">
      <c r="A266" s="479"/>
      <c r="B266" s="476"/>
      <c r="C266" s="476"/>
      <c r="D266" s="476"/>
      <c r="E266" s="502"/>
      <c r="F266" s="854"/>
    </row>
    <row r="267" spans="1:6">
      <c r="A267" s="479"/>
      <c r="B267" s="476"/>
      <c r="C267" s="476"/>
      <c r="D267" s="476"/>
      <c r="E267" s="502"/>
      <c r="F267" s="854"/>
    </row>
    <row r="268" spans="1:6">
      <c r="A268" s="479"/>
      <c r="B268" s="476"/>
      <c r="C268" s="476"/>
      <c r="D268" s="476"/>
      <c r="E268" s="502"/>
      <c r="F268" s="854"/>
    </row>
    <row r="269" spans="1:6">
      <c r="A269" s="479"/>
      <c r="B269" s="476"/>
      <c r="C269" s="476"/>
      <c r="D269" s="476"/>
      <c r="E269" s="502"/>
      <c r="F269" s="485"/>
    </row>
    <row r="270" spans="1:6">
      <c r="A270" s="479"/>
      <c r="B270" s="476"/>
      <c r="C270" s="476"/>
      <c r="D270" s="476"/>
      <c r="E270" s="446">
        <v>4500</v>
      </c>
      <c r="F270" s="483" t="s">
        <v>2694</v>
      </c>
    </row>
    <row r="271" spans="1:6">
      <c r="A271" s="479"/>
      <c r="B271" s="476"/>
      <c r="C271" s="476"/>
      <c r="D271" s="476"/>
      <c r="E271" s="502"/>
      <c r="F271" s="854" t="s">
        <v>2695</v>
      </c>
    </row>
    <row r="272" spans="1:6">
      <c r="A272" s="479"/>
      <c r="B272" s="476"/>
      <c r="C272" s="476"/>
      <c r="D272" s="476"/>
      <c r="E272" s="502"/>
      <c r="F272" s="854"/>
    </row>
    <row r="273" spans="1:6">
      <c r="A273" s="479"/>
      <c r="B273" s="476"/>
      <c r="C273" s="476"/>
      <c r="D273" s="476"/>
      <c r="E273" s="502"/>
      <c r="F273" s="854"/>
    </row>
    <row r="274" spans="1:6">
      <c r="A274" s="479"/>
      <c r="B274" s="476"/>
      <c r="C274" s="476"/>
      <c r="D274" s="476"/>
      <c r="E274" s="502"/>
      <c r="F274" s="854"/>
    </row>
    <row r="275" spans="1:6">
      <c r="A275" s="479"/>
      <c r="B275" s="476"/>
      <c r="C275" s="476"/>
      <c r="D275" s="476"/>
      <c r="E275" s="502"/>
      <c r="F275" s="854"/>
    </row>
    <row r="276" spans="1:6">
      <c r="A276" s="479"/>
      <c r="B276" s="476"/>
      <c r="C276" s="476"/>
      <c r="D276" s="476"/>
      <c r="E276" s="502"/>
      <c r="F276" s="854"/>
    </row>
    <row r="277" spans="1:6">
      <c r="A277" s="479"/>
      <c r="B277" s="476"/>
      <c r="C277" s="476"/>
      <c r="D277" s="476"/>
      <c r="E277" s="502"/>
      <c r="F277" s="854"/>
    </row>
    <row r="278" spans="1:6">
      <c r="A278" s="479"/>
      <c r="B278" s="476"/>
      <c r="C278" s="476"/>
      <c r="D278" s="476"/>
      <c r="E278" s="502"/>
      <c r="F278" s="485"/>
    </row>
    <row r="279" spans="1:6">
      <c r="A279" s="479"/>
      <c r="B279" s="476"/>
      <c r="C279" s="476"/>
      <c r="D279" s="476"/>
      <c r="E279" s="446">
        <v>700</v>
      </c>
      <c r="F279" s="499" t="s">
        <v>2696</v>
      </c>
    </row>
    <row r="280" spans="1:6">
      <c r="A280" s="479"/>
      <c r="B280" s="476"/>
      <c r="C280" s="476"/>
      <c r="D280" s="476"/>
      <c r="E280" s="446"/>
      <c r="F280" s="854" t="s">
        <v>2697</v>
      </c>
    </row>
    <row r="281" spans="1:6">
      <c r="A281" s="479"/>
      <c r="B281" s="476"/>
      <c r="C281" s="476"/>
      <c r="D281" s="476"/>
      <c r="E281" s="446"/>
      <c r="F281" s="854"/>
    </row>
    <row r="282" spans="1:6">
      <c r="A282" s="479"/>
      <c r="B282" s="476"/>
      <c r="C282" s="476"/>
      <c r="D282" s="476"/>
      <c r="E282" s="446"/>
      <c r="F282" s="854"/>
    </row>
    <row r="283" spans="1:6">
      <c r="A283" s="479"/>
      <c r="B283" s="476"/>
      <c r="C283" s="476"/>
      <c r="D283" s="476"/>
      <c r="E283" s="446"/>
      <c r="F283" s="854"/>
    </row>
    <row r="284" spans="1:6">
      <c r="A284" s="479"/>
      <c r="B284" s="476"/>
      <c r="C284" s="476"/>
      <c r="D284" s="476"/>
      <c r="E284" s="446"/>
      <c r="F284" s="854"/>
    </row>
    <row r="285" spans="1:6">
      <c r="A285" s="479"/>
      <c r="B285" s="476"/>
      <c r="C285" s="476"/>
      <c r="D285" s="476"/>
      <c r="E285" s="502"/>
      <c r="F285" s="854"/>
    </row>
    <row r="286" spans="1:6">
      <c r="A286" s="479"/>
      <c r="B286" s="476"/>
      <c r="C286" s="476"/>
      <c r="D286" s="476"/>
      <c r="E286" s="502"/>
      <c r="F286" s="854"/>
    </row>
    <row r="287" spans="1:6">
      <c r="A287" s="479"/>
      <c r="B287" s="476"/>
      <c r="C287" s="476"/>
      <c r="D287" s="476"/>
      <c r="E287" s="502"/>
      <c r="F287" s="485"/>
    </row>
    <row r="288" spans="1:6">
      <c r="A288" s="479"/>
      <c r="B288" s="476"/>
      <c r="C288" s="476"/>
      <c r="D288" s="476"/>
      <c r="E288" s="446">
        <v>8000</v>
      </c>
      <c r="F288" s="483" t="s">
        <v>2698</v>
      </c>
    </row>
    <row r="289" spans="1:6">
      <c r="A289" s="479"/>
      <c r="B289" s="476"/>
      <c r="C289" s="476"/>
      <c r="D289" s="476"/>
      <c r="E289" s="502"/>
      <c r="F289" s="854" t="s">
        <v>2699</v>
      </c>
    </row>
    <row r="290" spans="1:6">
      <c r="A290" s="479"/>
      <c r="B290" s="476"/>
      <c r="C290" s="476"/>
      <c r="D290" s="476"/>
      <c r="E290" s="502"/>
      <c r="F290" s="854"/>
    </row>
    <row r="291" spans="1:6">
      <c r="A291" s="553"/>
      <c r="B291" s="491"/>
      <c r="C291" s="491"/>
      <c r="D291" s="491"/>
      <c r="E291" s="464"/>
      <c r="F291" s="507"/>
    </row>
    <row r="292" spans="1:6">
      <c r="A292" s="493"/>
      <c r="B292" s="474"/>
      <c r="C292" s="474"/>
      <c r="D292" s="474"/>
      <c r="E292" s="442"/>
      <c r="F292" s="557"/>
    </row>
    <row r="293" spans="1:6">
      <c r="A293" s="482"/>
      <c r="B293" s="476"/>
      <c r="C293" s="476"/>
      <c r="D293" s="476"/>
      <c r="E293" s="446">
        <v>39247</v>
      </c>
      <c r="F293" s="483" t="s">
        <v>2689</v>
      </c>
    </row>
    <row r="294" spans="1:6">
      <c r="A294" s="482"/>
      <c r="B294" s="476"/>
      <c r="C294" s="476"/>
      <c r="D294" s="476"/>
      <c r="E294" s="446"/>
      <c r="F294" s="558" t="s">
        <v>2700</v>
      </c>
    </row>
    <row r="295" spans="1:6">
      <c r="A295" s="479"/>
      <c r="B295" s="476"/>
      <c r="C295" s="476"/>
      <c r="D295" s="476"/>
      <c r="E295" s="446"/>
      <c r="F295" s="558" t="s">
        <v>2701</v>
      </c>
    </row>
    <row r="296" spans="1:6">
      <c r="A296" s="479"/>
      <c r="B296" s="476"/>
      <c r="C296" s="476"/>
      <c r="D296" s="476"/>
      <c r="E296" s="446"/>
      <c r="F296" s="558" t="s">
        <v>2702</v>
      </c>
    </row>
    <row r="297" spans="1:6">
      <c r="A297" s="479"/>
      <c r="B297" s="476"/>
      <c r="C297" s="476"/>
      <c r="D297" s="476"/>
      <c r="E297" s="446"/>
      <c r="F297" s="872" t="s">
        <v>2703</v>
      </c>
    </row>
    <row r="298" spans="1:6">
      <c r="A298" s="479"/>
      <c r="B298" s="476"/>
      <c r="C298" s="476"/>
      <c r="D298" s="476"/>
      <c r="E298" s="446"/>
      <c r="F298" s="873"/>
    </row>
    <row r="299" spans="1:6">
      <c r="A299" s="479"/>
      <c r="B299" s="476"/>
      <c r="C299" s="476"/>
      <c r="D299" s="476"/>
      <c r="E299" s="446"/>
      <c r="F299" s="485"/>
    </row>
    <row r="302" spans="1:6">
      <c r="A302" s="559" t="s">
        <v>2628</v>
      </c>
      <c r="B302" s="560"/>
      <c r="C302" s="560"/>
      <c r="D302" s="560"/>
      <c r="E302" s="442">
        <f>E303</f>
        <v>97141</v>
      </c>
      <c r="F302" s="561"/>
    </row>
    <row r="303" spans="1:6">
      <c r="A303" s="469" t="s">
        <v>2633</v>
      </c>
      <c r="B303" s="458"/>
      <c r="C303" s="458"/>
      <c r="D303" s="458"/>
      <c r="E303" s="446">
        <f>E304</f>
        <v>97141</v>
      </c>
      <c r="F303" s="561"/>
    </row>
    <row r="304" spans="1:6">
      <c r="A304" s="469" t="s">
        <v>2704</v>
      </c>
      <c r="B304" s="458"/>
      <c r="C304" s="458"/>
      <c r="D304" s="458"/>
      <c r="E304" s="446">
        <f>E306+E334+E348+E363+E389+E378</f>
        <v>97141</v>
      </c>
      <c r="F304" s="562"/>
    </row>
    <row r="305" spans="1:6">
      <c r="A305" s="469"/>
      <c r="B305" s="458"/>
      <c r="C305" s="458"/>
      <c r="D305" s="458"/>
      <c r="E305" s="446"/>
      <c r="F305" s="563"/>
    </row>
    <row r="306" spans="1:6">
      <c r="A306" s="452"/>
      <c r="B306" s="458"/>
      <c r="C306" s="458"/>
      <c r="D306" s="458"/>
      <c r="E306" s="446">
        <f>E308+E312+E316+E321+E326+E332</f>
        <v>68236</v>
      </c>
      <c r="F306" s="564" t="s">
        <v>2567</v>
      </c>
    </row>
    <row r="307" spans="1:6">
      <c r="A307" s="452"/>
      <c r="B307" s="458"/>
      <c r="C307" s="458"/>
      <c r="D307" s="458"/>
      <c r="E307" s="446"/>
      <c r="F307" s="523"/>
    </row>
    <row r="308" spans="1:6">
      <c r="A308" s="452"/>
      <c r="B308" s="458"/>
      <c r="C308" s="458"/>
      <c r="D308" s="458"/>
      <c r="E308" s="446">
        <v>21640</v>
      </c>
      <c r="F308" s="512" t="s">
        <v>2705</v>
      </c>
    </row>
    <row r="309" spans="1:6">
      <c r="A309" s="452"/>
      <c r="B309" s="458"/>
      <c r="C309" s="458"/>
      <c r="D309" s="458"/>
      <c r="E309" s="446"/>
      <c r="F309" s="874" t="s">
        <v>2706</v>
      </c>
    </row>
    <row r="310" spans="1:6">
      <c r="A310" s="452"/>
      <c r="B310" s="458"/>
      <c r="C310" s="458"/>
      <c r="D310" s="458"/>
      <c r="E310" s="446"/>
      <c r="F310" s="874"/>
    </row>
    <row r="311" spans="1:6">
      <c r="A311" s="452"/>
      <c r="B311" s="458"/>
      <c r="C311" s="458"/>
      <c r="D311" s="458"/>
      <c r="E311" s="446"/>
      <c r="F311" s="874"/>
    </row>
    <row r="312" spans="1:6">
      <c r="A312" s="452"/>
      <c r="B312" s="458"/>
      <c r="C312" s="458"/>
      <c r="D312" s="458"/>
      <c r="E312" s="446">
        <v>6000</v>
      </c>
      <c r="F312" s="512" t="s">
        <v>2707</v>
      </c>
    </row>
    <row r="313" spans="1:6">
      <c r="A313" s="457"/>
      <c r="B313" s="458"/>
      <c r="C313" s="458"/>
      <c r="D313" s="458"/>
      <c r="E313" s="502"/>
      <c r="F313" s="870" t="s">
        <v>2708</v>
      </c>
    </row>
    <row r="314" spans="1:6">
      <c r="A314" s="457"/>
      <c r="B314" s="458"/>
      <c r="C314" s="458"/>
      <c r="D314" s="458"/>
      <c r="E314" s="502"/>
      <c r="F314" s="870"/>
    </row>
    <row r="315" spans="1:6">
      <c r="A315" s="457"/>
      <c r="B315" s="458"/>
      <c r="C315" s="458"/>
      <c r="D315" s="458"/>
      <c r="E315" s="502"/>
      <c r="F315" s="512"/>
    </row>
    <row r="316" spans="1:6">
      <c r="A316" s="457"/>
      <c r="B316" s="458"/>
      <c r="C316" s="458"/>
      <c r="D316" s="458"/>
      <c r="E316" s="446">
        <v>15310</v>
      </c>
      <c r="F316" s="512" t="s">
        <v>2709</v>
      </c>
    </row>
    <row r="317" spans="1:6">
      <c r="A317" s="457"/>
      <c r="B317" s="458"/>
      <c r="C317" s="458"/>
      <c r="D317" s="458"/>
      <c r="E317" s="502"/>
      <c r="F317" s="870" t="s">
        <v>2710</v>
      </c>
    </row>
    <row r="318" spans="1:6">
      <c r="A318" s="457"/>
      <c r="B318" s="458"/>
      <c r="C318" s="458"/>
      <c r="D318" s="458"/>
      <c r="E318" s="502"/>
      <c r="F318" s="870"/>
    </row>
    <row r="319" spans="1:6">
      <c r="A319" s="457"/>
      <c r="B319" s="458"/>
      <c r="C319" s="458"/>
      <c r="D319" s="458"/>
      <c r="E319" s="502"/>
      <c r="F319" s="511" t="s">
        <v>2711</v>
      </c>
    </row>
    <row r="320" spans="1:6">
      <c r="A320" s="457"/>
      <c r="B320" s="458"/>
      <c r="C320" s="458"/>
      <c r="D320" s="458"/>
      <c r="E320" s="502"/>
      <c r="F320" s="512"/>
    </row>
    <row r="321" spans="1:6">
      <c r="A321" s="457"/>
      <c r="B321" s="458"/>
      <c r="C321" s="458"/>
      <c r="D321" s="458"/>
      <c r="E321" s="446">
        <v>15366</v>
      </c>
      <c r="F321" s="521" t="s">
        <v>2712</v>
      </c>
    </row>
    <row r="322" spans="1:6">
      <c r="A322" s="457"/>
      <c r="B322" s="458"/>
      <c r="C322" s="458"/>
      <c r="D322" s="458"/>
      <c r="E322" s="502"/>
      <c r="F322" s="870" t="s">
        <v>2713</v>
      </c>
    </row>
    <row r="323" spans="1:6">
      <c r="A323" s="457"/>
      <c r="B323" s="458"/>
      <c r="C323" s="458"/>
      <c r="D323" s="458"/>
      <c r="E323" s="502"/>
      <c r="F323" s="870"/>
    </row>
    <row r="324" spans="1:6" ht="33">
      <c r="A324" s="457"/>
      <c r="B324" s="458"/>
      <c r="C324" s="458"/>
      <c r="D324" s="458"/>
      <c r="E324" s="502"/>
      <c r="F324" s="511" t="s">
        <v>2714</v>
      </c>
    </row>
    <row r="325" spans="1:6">
      <c r="A325" s="457"/>
      <c r="B325" s="458"/>
      <c r="C325" s="458"/>
      <c r="D325" s="458"/>
      <c r="E325" s="502"/>
      <c r="F325" s="511"/>
    </row>
    <row r="326" spans="1:6">
      <c r="A326" s="457"/>
      <c r="B326" s="458"/>
      <c r="C326" s="458"/>
      <c r="D326" s="458"/>
      <c r="E326" s="446">
        <v>1155</v>
      </c>
      <c r="F326" s="521" t="s">
        <v>2715</v>
      </c>
    </row>
    <row r="327" spans="1:6">
      <c r="A327" s="457"/>
      <c r="B327" s="458"/>
      <c r="C327" s="458"/>
      <c r="D327" s="458"/>
      <c r="E327" s="446"/>
      <c r="F327" s="870" t="s">
        <v>2716</v>
      </c>
    </row>
    <row r="328" spans="1:6">
      <c r="A328" s="457"/>
      <c r="B328" s="458"/>
      <c r="C328" s="458"/>
      <c r="D328" s="458"/>
      <c r="E328" s="446"/>
      <c r="F328" s="870"/>
    </row>
    <row r="329" spans="1:6">
      <c r="A329" s="457"/>
      <c r="B329" s="458"/>
      <c r="C329" s="458"/>
      <c r="D329" s="458"/>
      <c r="E329" s="446"/>
      <c r="F329" s="511"/>
    </row>
    <row r="330" spans="1:6">
      <c r="A330" s="457"/>
      <c r="B330" s="458"/>
      <c r="C330" s="458"/>
      <c r="D330" s="458"/>
      <c r="E330" s="446"/>
      <c r="F330" s="511"/>
    </row>
    <row r="331" spans="1:6">
      <c r="A331" s="457"/>
      <c r="B331" s="458"/>
      <c r="C331" s="458"/>
      <c r="D331" s="458"/>
      <c r="E331" s="446"/>
      <c r="F331" s="511"/>
    </row>
    <row r="332" spans="1:6">
      <c r="A332" s="457"/>
      <c r="B332" s="458"/>
      <c r="C332" s="458"/>
      <c r="D332" s="458"/>
      <c r="E332" s="446">
        <v>8765</v>
      </c>
      <c r="F332" s="521" t="s">
        <v>2717</v>
      </c>
    </row>
    <row r="333" spans="1:6">
      <c r="A333" s="462"/>
      <c r="B333" s="463"/>
      <c r="C333" s="463"/>
      <c r="D333" s="463"/>
      <c r="E333" s="464"/>
      <c r="F333" s="515" t="s">
        <v>2718</v>
      </c>
    </row>
    <row r="334" spans="1:6">
      <c r="A334" s="457"/>
      <c r="B334" s="458"/>
      <c r="C334" s="560"/>
      <c r="D334" s="458"/>
      <c r="E334" s="446">
        <f>E336+E341+E345</f>
        <v>2715</v>
      </c>
      <c r="F334" s="565" t="s">
        <v>2590</v>
      </c>
    </row>
    <row r="335" spans="1:6">
      <c r="A335" s="457"/>
      <c r="B335" s="458"/>
      <c r="C335" s="458"/>
      <c r="D335" s="458"/>
      <c r="E335" s="446"/>
      <c r="F335" s="566"/>
    </row>
    <row r="336" spans="1:6">
      <c r="A336" s="457"/>
      <c r="B336" s="458"/>
      <c r="C336" s="458"/>
      <c r="D336" s="458"/>
      <c r="E336" s="446">
        <v>1600</v>
      </c>
      <c r="F336" s="512" t="s">
        <v>2719</v>
      </c>
    </row>
    <row r="337" spans="1:6">
      <c r="A337" s="457"/>
      <c r="B337" s="458"/>
      <c r="C337" s="458"/>
      <c r="D337" s="458"/>
      <c r="E337" s="446"/>
      <c r="F337" s="870" t="s">
        <v>2720</v>
      </c>
    </row>
    <row r="338" spans="1:6">
      <c r="A338" s="457"/>
      <c r="B338" s="458"/>
      <c r="C338" s="458"/>
      <c r="D338" s="458"/>
      <c r="E338" s="446"/>
      <c r="F338" s="870"/>
    </row>
    <row r="339" spans="1:6">
      <c r="A339" s="457"/>
      <c r="B339" s="458"/>
      <c r="C339" s="458"/>
      <c r="D339" s="458"/>
      <c r="E339" s="446"/>
      <c r="F339" s="870"/>
    </row>
    <row r="340" spans="1:6">
      <c r="A340" s="457"/>
      <c r="B340" s="458"/>
      <c r="C340" s="458"/>
      <c r="D340" s="458"/>
      <c r="E340" s="446"/>
      <c r="F340" s="566"/>
    </row>
    <row r="341" spans="1:6">
      <c r="A341" s="457"/>
      <c r="B341" s="458"/>
      <c r="C341" s="458"/>
      <c r="D341" s="458"/>
      <c r="E341" s="446">
        <v>1000</v>
      </c>
      <c r="F341" s="521" t="s">
        <v>2721</v>
      </c>
    </row>
    <row r="342" spans="1:6">
      <c r="A342" s="457"/>
      <c r="B342" s="458"/>
      <c r="C342" s="458"/>
      <c r="D342" s="458"/>
      <c r="E342" s="446"/>
      <c r="F342" s="870" t="s">
        <v>2722</v>
      </c>
    </row>
    <row r="343" spans="1:6">
      <c r="A343" s="457"/>
      <c r="B343" s="458"/>
      <c r="C343" s="458"/>
      <c r="D343" s="458"/>
      <c r="E343" s="446"/>
      <c r="F343" s="871"/>
    </row>
    <row r="344" spans="1:6">
      <c r="A344" s="457"/>
      <c r="B344" s="458"/>
      <c r="C344" s="458"/>
      <c r="D344" s="458"/>
      <c r="E344" s="446"/>
      <c r="F344" s="566"/>
    </row>
    <row r="345" spans="1:6">
      <c r="A345" s="457"/>
      <c r="B345" s="458"/>
      <c r="C345" s="458"/>
      <c r="D345" s="458"/>
      <c r="E345" s="446">
        <v>115</v>
      </c>
      <c r="F345" s="521" t="s">
        <v>2469</v>
      </c>
    </row>
    <row r="346" spans="1:6">
      <c r="A346" s="457"/>
      <c r="B346" s="458"/>
      <c r="C346" s="458"/>
      <c r="D346" s="458"/>
      <c r="E346" s="446"/>
      <c r="F346" s="511" t="s">
        <v>2723</v>
      </c>
    </row>
    <row r="347" spans="1:6">
      <c r="A347" s="457"/>
      <c r="B347" s="458"/>
      <c r="C347" s="458"/>
      <c r="D347" s="458"/>
      <c r="E347" s="446"/>
      <c r="F347" s="511"/>
    </row>
    <row r="348" spans="1:6">
      <c r="A348" s="457"/>
      <c r="B348" s="458"/>
      <c r="C348" s="458"/>
      <c r="D348" s="458"/>
      <c r="E348" s="446">
        <f>E350+E355+E359</f>
        <v>8695</v>
      </c>
      <c r="F348" s="565" t="s">
        <v>2593</v>
      </c>
    </row>
    <row r="349" spans="1:6">
      <c r="A349" s="457"/>
      <c r="B349" s="458"/>
      <c r="C349" s="458"/>
      <c r="D349" s="458"/>
      <c r="E349" s="446"/>
      <c r="F349" s="566"/>
    </row>
    <row r="350" spans="1:6">
      <c r="A350" s="457"/>
      <c r="B350" s="458"/>
      <c r="C350" s="458"/>
      <c r="D350" s="458"/>
      <c r="E350" s="446">
        <v>4600</v>
      </c>
      <c r="F350" s="512" t="s">
        <v>2724</v>
      </c>
    </row>
    <row r="351" spans="1:6">
      <c r="A351" s="457"/>
      <c r="B351" s="458"/>
      <c r="C351" s="458"/>
      <c r="D351" s="458"/>
      <c r="E351" s="446"/>
      <c r="F351" s="870" t="s">
        <v>2725</v>
      </c>
    </row>
    <row r="352" spans="1:6">
      <c r="A352" s="457"/>
      <c r="B352" s="458"/>
      <c r="C352" s="458"/>
      <c r="D352" s="458"/>
      <c r="E352" s="446"/>
      <c r="F352" s="870"/>
    </row>
    <row r="353" spans="1:6">
      <c r="A353" s="457"/>
      <c r="B353" s="458"/>
      <c r="C353" s="458"/>
      <c r="D353" s="458"/>
      <c r="E353" s="446"/>
      <c r="F353" s="870"/>
    </row>
    <row r="354" spans="1:6">
      <c r="A354" s="457"/>
      <c r="B354" s="458"/>
      <c r="C354" s="458"/>
      <c r="D354" s="458"/>
      <c r="E354" s="446"/>
      <c r="F354" s="567"/>
    </row>
    <row r="355" spans="1:6">
      <c r="A355" s="457"/>
      <c r="B355" s="458"/>
      <c r="C355" s="458"/>
      <c r="D355" s="458"/>
      <c r="E355" s="446">
        <v>4000</v>
      </c>
      <c r="F355" s="521" t="s">
        <v>2721</v>
      </c>
    </row>
    <row r="356" spans="1:6">
      <c r="A356" s="469"/>
      <c r="B356" s="458"/>
      <c r="C356" s="458"/>
      <c r="D356" s="458"/>
      <c r="E356" s="502"/>
      <c r="F356" s="870" t="s">
        <v>2726</v>
      </c>
    </row>
    <row r="357" spans="1:6">
      <c r="A357" s="469"/>
      <c r="B357" s="458"/>
      <c r="C357" s="458"/>
      <c r="D357" s="458"/>
      <c r="E357" s="502"/>
      <c r="F357" s="870"/>
    </row>
    <row r="358" spans="1:6">
      <c r="A358" s="469"/>
      <c r="B358" s="458"/>
      <c r="C358" s="458"/>
      <c r="D358" s="458"/>
      <c r="E358" s="502"/>
      <c r="F358" s="521"/>
    </row>
    <row r="359" spans="1:6">
      <c r="A359" s="469"/>
      <c r="B359" s="458"/>
      <c r="C359" s="458"/>
      <c r="D359" s="458"/>
      <c r="E359" s="446">
        <v>95</v>
      </c>
      <c r="F359" s="521" t="s">
        <v>2469</v>
      </c>
    </row>
    <row r="360" spans="1:6">
      <c r="A360" s="469"/>
      <c r="B360" s="458"/>
      <c r="C360" s="458"/>
      <c r="D360" s="458"/>
      <c r="E360" s="502"/>
      <c r="F360" s="518" t="s">
        <v>2727</v>
      </c>
    </row>
    <row r="361" spans="1:6">
      <c r="A361" s="469"/>
      <c r="B361" s="458"/>
      <c r="C361" s="458"/>
      <c r="D361" s="458"/>
      <c r="E361" s="502"/>
      <c r="F361" s="521"/>
    </row>
    <row r="362" spans="1:6">
      <c r="A362" s="469"/>
      <c r="B362" s="458"/>
      <c r="C362" s="458"/>
      <c r="D362" s="458"/>
      <c r="E362" s="502"/>
      <c r="F362" s="521"/>
    </row>
    <row r="363" spans="1:6">
      <c r="A363" s="457"/>
      <c r="B363" s="458"/>
      <c r="C363" s="458"/>
      <c r="D363" s="458"/>
      <c r="E363" s="446">
        <f>E365+E370+E374</f>
        <v>5100</v>
      </c>
      <c r="F363" s="565" t="s">
        <v>2602</v>
      </c>
    </row>
    <row r="364" spans="1:6">
      <c r="A364" s="457"/>
      <c r="B364" s="458"/>
      <c r="C364" s="458"/>
      <c r="D364" s="458"/>
      <c r="E364" s="446"/>
      <c r="F364" s="566"/>
    </row>
    <row r="365" spans="1:6">
      <c r="A365" s="457"/>
      <c r="B365" s="458"/>
      <c r="C365" s="458"/>
      <c r="D365" s="458"/>
      <c r="E365" s="446">
        <v>3100</v>
      </c>
      <c r="F365" s="512" t="s">
        <v>2728</v>
      </c>
    </row>
    <row r="366" spans="1:6">
      <c r="A366" s="457"/>
      <c r="B366" s="458"/>
      <c r="C366" s="458"/>
      <c r="D366" s="458"/>
      <c r="E366" s="446"/>
      <c r="F366" s="870" t="s">
        <v>2729</v>
      </c>
    </row>
    <row r="367" spans="1:6">
      <c r="A367" s="457"/>
      <c r="B367" s="458"/>
      <c r="C367" s="458"/>
      <c r="D367" s="458"/>
      <c r="E367" s="446"/>
      <c r="F367" s="870"/>
    </row>
    <row r="368" spans="1:6">
      <c r="A368" s="457"/>
      <c r="B368" s="458"/>
      <c r="C368" s="458"/>
      <c r="D368" s="458"/>
      <c r="E368" s="446"/>
      <c r="F368" s="870"/>
    </row>
    <row r="369" spans="1:6">
      <c r="A369" s="462"/>
      <c r="B369" s="463"/>
      <c r="C369" s="463"/>
      <c r="D369" s="463"/>
      <c r="E369" s="464"/>
      <c r="F369" s="525"/>
    </row>
    <row r="370" spans="1:6">
      <c r="A370" s="457"/>
      <c r="B370" s="458"/>
      <c r="C370" s="458"/>
      <c r="D370" s="458"/>
      <c r="E370" s="446">
        <v>1000</v>
      </c>
      <c r="F370" s="521" t="s">
        <v>2730</v>
      </c>
    </row>
    <row r="371" spans="1:6">
      <c r="A371" s="457"/>
      <c r="B371" s="458"/>
      <c r="C371" s="458"/>
      <c r="D371" s="458"/>
      <c r="E371" s="446"/>
      <c r="F371" s="870" t="s">
        <v>2731</v>
      </c>
    </row>
    <row r="372" spans="1:6">
      <c r="A372" s="457"/>
      <c r="B372" s="458"/>
      <c r="C372" s="458"/>
      <c r="D372" s="458"/>
      <c r="E372" s="446"/>
      <c r="F372" s="870"/>
    </row>
    <row r="373" spans="1:6">
      <c r="A373" s="469"/>
      <c r="B373" s="458"/>
      <c r="C373" s="458"/>
      <c r="D373" s="458"/>
      <c r="E373" s="502"/>
      <c r="F373" s="521"/>
    </row>
    <row r="374" spans="1:6">
      <c r="A374" s="469"/>
      <c r="B374" s="458"/>
      <c r="C374" s="458"/>
      <c r="D374" s="458"/>
      <c r="E374" s="446">
        <v>1000</v>
      </c>
      <c r="F374" s="521" t="s">
        <v>2469</v>
      </c>
    </row>
    <row r="375" spans="1:6">
      <c r="A375" s="469"/>
      <c r="B375" s="458"/>
      <c r="C375" s="458"/>
      <c r="D375" s="458"/>
      <c r="E375" s="502"/>
      <c r="F375" s="518" t="s">
        <v>2589</v>
      </c>
    </row>
    <row r="376" spans="1:6">
      <c r="A376" s="457"/>
      <c r="B376" s="458"/>
      <c r="C376" s="458"/>
      <c r="D376" s="458"/>
      <c r="E376" s="446"/>
      <c r="F376" s="511"/>
    </row>
    <row r="377" spans="1:6">
      <c r="A377" s="457"/>
      <c r="B377" s="458"/>
      <c r="C377" s="458"/>
      <c r="D377" s="458"/>
      <c r="E377" s="446"/>
      <c r="F377" s="511"/>
    </row>
    <row r="378" spans="1:6">
      <c r="A378" s="457"/>
      <c r="B378" s="458"/>
      <c r="C378" s="458"/>
      <c r="D378" s="458"/>
      <c r="E378" s="446">
        <f>E384+E380</f>
        <v>3000</v>
      </c>
      <c r="F378" s="565" t="s">
        <v>2732</v>
      </c>
    </row>
    <row r="379" spans="1:6">
      <c r="A379" s="457"/>
      <c r="B379" s="458"/>
      <c r="C379" s="458"/>
      <c r="D379" s="458"/>
      <c r="E379" s="446"/>
      <c r="F379" s="511"/>
    </row>
    <row r="380" spans="1:6">
      <c r="A380" s="457"/>
      <c r="B380" s="458"/>
      <c r="C380" s="458"/>
      <c r="D380" s="458"/>
      <c r="E380" s="446">
        <v>2000</v>
      </c>
      <c r="F380" s="521" t="s">
        <v>2733</v>
      </c>
    </row>
    <row r="381" spans="1:6">
      <c r="A381" s="457"/>
      <c r="B381" s="458"/>
      <c r="C381" s="458"/>
      <c r="D381" s="458"/>
      <c r="E381" s="446"/>
      <c r="F381" s="870" t="s">
        <v>2734</v>
      </c>
    </row>
    <row r="382" spans="1:6">
      <c r="A382" s="457"/>
      <c r="B382" s="458"/>
      <c r="C382" s="458"/>
      <c r="D382" s="458"/>
      <c r="E382" s="446"/>
      <c r="F382" s="870"/>
    </row>
    <row r="383" spans="1:6">
      <c r="A383" s="457"/>
      <c r="B383" s="458"/>
      <c r="C383" s="458"/>
      <c r="D383" s="458"/>
      <c r="E383" s="446"/>
      <c r="F383" s="511"/>
    </row>
    <row r="384" spans="1:6">
      <c r="A384" s="457"/>
      <c r="B384" s="458"/>
      <c r="C384" s="458"/>
      <c r="D384" s="458"/>
      <c r="E384" s="446">
        <v>1000</v>
      </c>
      <c r="F384" s="521" t="s">
        <v>2721</v>
      </c>
    </row>
    <row r="385" spans="1:6">
      <c r="A385" s="457"/>
      <c r="B385" s="458"/>
      <c r="C385" s="458"/>
      <c r="D385" s="458"/>
      <c r="E385" s="446"/>
      <c r="F385" s="870" t="s">
        <v>2735</v>
      </c>
    </row>
    <row r="386" spans="1:6">
      <c r="A386" s="457"/>
      <c r="B386" s="458"/>
      <c r="C386" s="458"/>
      <c r="D386" s="458"/>
      <c r="E386" s="446"/>
      <c r="F386" s="870"/>
    </row>
    <row r="387" spans="1:6">
      <c r="A387" s="457"/>
      <c r="B387" s="458"/>
      <c r="C387" s="458"/>
      <c r="D387" s="458"/>
      <c r="E387" s="446"/>
      <c r="F387" s="511"/>
    </row>
    <row r="388" spans="1:6">
      <c r="A388" s="457"/>
      <c r="B388" s="458"/>
      <c r="C388" s="458"/>
      <c r="D388" s="458"/>
      <c r="E388" s="446"/>
      <c r="F388" s="567"/>
    </row>
    <row r="389" spans="1:6">
      <c r="A389" s="457"/>
      <c r="B389" s="458"/>
      <c r="C389" s="458"/>
      <c r="D389" s="458"/>
      <c r="E389" s="446">
        <f>E391</f>
        <v>9395</v>
      </c>
      <c r="F389" s="523" t="s">
        <v>2625</v>
      </c>
    </row>
    <row r="390" spans="1:6">
      <c r="A390" s="457"/>
      <c r="B390" s="458"/>
      <c r="C390" s="458"/>
      <c r="D390" s="458"/>
      <c r="E390" s="446"/>
      <c r="F390" s="567"/>
    </row>
    <row r="391" spans="1:6">
      <c r="A391" s="457"/>
      <c r="B391" s="458"/>
      <c r="C391" s="458"/>
      <c r="D391" s="458"/>
      <c r="E391" s="446">
        <v>9395</v>
      </c>
      <c r="F391" s="521" t="s">
        <v>2478</v>
      </c>
    </row>
    <row r="392" spans="1:6" ht="49.5">
      <c r="A392" s="462"/>
      <c r="B392" s="463"/>
      <c r="C392" s="463"/>
      <c r="D392" s="463"/>
      <c r="E392" s="464"/>
      <c r="F392" s="525" t="s">
        <v>2736</v>
      </c>
    </row>
  </sheetData>
  <mergeCells count="56">
    <mergeCell ref="F50:F52"/>
    <mergeCell ref="A1:F1"/>
    <mergeCell ref="A2:F2"/>
    <mergeCell ref="A4:F4"/>
    <mergeCell ref="A5:A6"/>
    <mergeCell ref="B5:E5"/>
    <mergeCell ref="F5:F6"/>
    <mergeCell ref="F14:F21"/>
    <mergeCell ref="F29:F30"/>
    <mergeCell ref="F31:F35"/>
    <mergeCell ref="F38:F41"/>
    <mergeCell ref="F43:F45"/>
    <mergeCell ref="F118:F120"/>
    <mergeCell ref="F56:F57"/>
    <mergeCell ref="F58:F61"/>
    <mergeCell ref="F65:F66"/>
    <mergeCell ref="F67:F70"/>
    <mergeCell ref="F80:F81"/>
    <mergeCell ref="F82:F86"/>
    <mergeCell ref="F89:F90"/>
    <mergeCell ref="F91:F93"/>
    <mergeCell ref="F104:F105"/>
    <mergeCell ref="F106:F108"/>
    <mergeCell ref="F116:F117"/>
    <mergeCell ref="F236:F240"/>
    <mergeCell ref="F123:F124"/>
    <mergeCell ref="F125:F127"/>
    <mergeCell ref="F137:F139"/>
    <mergeCell ref="F145:F147"/>
    <mergeCell ref="F164:F168"/>
    <mergeCell ref="F171:F174"/>
    <mergeCell ref="F177:F181"/>
    <mergeCell ref="F184:F187"/>
    <mergeCell ref="F194:F198"/>
    <mergeCell ref="F201:F203"/>
    <mergeCell ref="F229:F233"/>
    <mergeCell ref="F327:F328"/>
    <mergeCell ref="F243:F246"/>
    <mergeCell ref="F249:F253"/>
    <mergeCell ref="F262:F268"/>
    <mergeCell ref="F271:F277"/>
    <mergeCell ref="F280:F286"/>
    <mergeCell ref="F289:F290"/>
    <mergeCell ref="F297:F298"/>
    <mergeCell ref="F309:F311"/>
    <mergeCell ref="F313:F314"/>
    <mergeCell ref="F317:F318"/>
    <mergeCell ref="F322:F323"/>
    <mergeCell ref="F381:F382"/>
    <mergeCell ref="F385:F386"/>
    <mergeCell ref="F337:F339"/>
    <mergeCell ref="F342:F343"/>
    <mergeCell ref="F351:F353"/>
    <mergeCell ref="F356:F357"/>
    <mergeCell ref="F366:F368"/>
    <mergeCell ref="F371:F372"/>
  </mergeCells>
  <phoneticPr fontId="3" type="noConversion"/>
  <printOptions horizontalCentered="1" verticalCentered="1"/>
  <pageMargins left="0.43307086614173229" right="0.35433070866141736" top="0.78740157480314965" bottom="0.62992125984251968" header="0.51181102362204722" footer="0.51181102362204722"/>
  <pageSetup paperSize="9" scale="91" orientation="portrait" r:id="rId1"/>
  <headerFooter alignWithMargins="0"/>
  <rowBreaks count="1" manualBreakCount="1">
    <brk id="41" max="5" man="1"/>
  </rowBreaks>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F1756-1A15-4895-A321-8302EE45B17C}">
  <dimension ref="A1:M23"/>
  <sheetViews>
    <sheetView topLeftCell="A7" workbookViewId="0">
      <selection activeCell="F19" sqref="F19"/>
    </sheetView>
  </sheetViews>
  <sheetFormatPr defaultRowHeight="16.5"/>
  <cols>
    <col min="1" max="1" width="41.375" style="962" customWidth="1"/>
    <col min="2" max="6" width="11.75" style="962" customWidth="1"/>
    <col min="7" max="7" width="6.75" style="962" customWidth="1"/>
    <col min="8" max="10" width="11.75" style="962" customWidth="1"/>
    <col min="11" max="11" width="6.75" style="962" customWidth="1"/>
    <col min="12" max="12" width="11.75" style="962" customWidth="1"/>
    <col min="13" max="13" width="6.75" style="962" customWidth="1"/>
    <col min="14" max="256" width="9" style="962"/>
    <col min="257" max="257" width="41.375" style="962" customWidth="1"/>
    <col min="258" max="262" width="11.75" style="962" customWidth="1"/>
    <col min="263" max="263" width="6.75" style="962" customWidth="1"/>
    <col min="264" max="266" width="11.75" style="962" customWidth="1"/>
    <col min="267" max="267" width="6.75" style="962" customWidth="1"/>
    <col min="268" max="268" width="11.75" style="962" customWidth="1"/>
    <col min="269" max="269" width="6.75" style="962" customWidth="1"/>
    <col min="270" max="512" width="9" style="962"/>
    <col min="513" max="513" width="41.375" style="962" customWidth="1"/>
    <col min="514" max="518" width="11.75" style="962" customWidth="1"/>
    <col min="519" max="519" width="6.75" style="962" customWidth="1"/>
    <col min="520" max="522" width="11.75" style="962" customWidth="1"/>
    <col min="523" max="523" width="6.75" style="962" customWidth="1"/>
    <col min="524" max="524" width="11.75" style="962" customWidth="1"/>
    <col min="525" max="525" width="6.75" style="962" customWidth="1"/>
    <col min="526" max="768" width="9" style="962"/>
    <col min="769" max="769" width="41.375" style="962" customWidth="1"/>
    <col min="770" max="774" width="11.75" style="962" customWidth="1"/>
    <col min="775" max="775" width="6.75" style="962" customWidth="1"/>
    <col min="776" max="778" width="11.75" style="962" customWidth="1"/>
    <col min="779" max="779" width="6.75" style="962" customWidth="1"/>
    <col min="780" max="780" width="11.75" style="962" customWidth="1"/>
    <col min="781" max="781" width="6.75" style="962" customWidth="1"/>
    <col min="782" max="1024" width="9" style="962"/>
    <col min="1025" max="1025" width="41.375" style="962" customWidth="1"/>
    <col min="1026" max="1030" width="11.75" style="962" customWidth="1"/>
    <col min="1031" max="1031" width="6.75" style="962" customWidth="1"/>
    <col min="1032" max="1034" width="11.75" style="962" customWidth="1"/>
    <col min="1035" max="1035" width="6.75" style="962" customWidth="1"/>
    <col min="1036" max="1036" width="11.75" style="962" customWidth="1"/>
    <col min="1037" max="1037" width="6.75" style="962" customWidth="1"/>
    <col min="1038" max="1280" width="9" style="962"/>
    <col min="1281" max="1281" width="41.375" style="962" customWidth="1"/>
    <col min="1282" max="1286" width="11.75" style="962" customWidth="1"/>
    <col min="1287" max="1287" width="6.75" style="962" customWidth="1"/>
    <col min="1288" max="1290" width="11.75" style="962" customWidth="1"/>
    <col min="1291" max="1291" width="6.75" style="962" customWidth="1"/>
    <col min="1292" max="1292" width="11.75" style="962" customWidth="1"/>
    <col min="1293" max="1293" width="6.75" style="962" customWidth="1"/>
    <col min="1294" max="1536" width="9" style="962"/>
    <col min="1537" max="1537" width="41.375" style="962" customWidth="1"/>
    <col min="1538" max="1542" width="11.75" style="962" customWidth="1"/>
    <col min="1543" max="1543" width="6.75" style="962" customWidth="1"/>
    <col min="1544" max="1546" width="11.75" style="962" customWidth="1"/>
    <col min="1547" max="1547" width="6.75" style="962" customWidth="1"/>
    <col min="1548" max="1548" width="11.75" style="962" customWidth="1"/>
    <col min="1549" max="1549" width="6.75" style="962" customWidth="1"/>
    <col min="1550" max="1792" width="9" style="962"/>
    <col min="1793" max="1793" width="41.375" style="962" customWidth="1"/>
    <col min="1794" max="1798" width="11.75" style="962" customWidth="1"/>
    <col min="1799" max="1799" width="6.75" style="962" customWidth="1"/>
    <col min="1800" max="1802" width="11.75" style="962" customWidth="1"/>
    <col min="1803" max="1803" width="6.75" style="962" customWidth="1"/>
    <col min="1804" max="1804" width="11.75" style="962" customWidth="1"/>
    <col min="1805" max="1805" width="6.75" style="962" customWidth="1"/>
    <col min="1806" max="2048" width="9" style="962"/>
    <col min="2049" max="2049" width="41.375" style="962" customWidth="1"/>
    <col min="2050" max="2054" width="11.75" style="962" customWidth="1"/>
    <col min="2055" max="2055" width="6.75" style="962" customWidth="1"/>
    <col min="2056" max="2058" width="11.75" style="962" customWidth="1"/>
    <col min="2059" max="2059" width="6.75" style="962" customWidth="1"/>
    <col min="2060" max="2060" width="11.75" style="962" customWidth="1"/>
    <col min="2061" max="2061" width="6.75" style="962" customWidth="1"/>
    <col min="2062" max="2304" width="9" style="962"/>
    <col min="2305" max="2305" width="41.375" style="962" customWidth="1"/>
    <col min="2306" max="2310" width="11.75" style="962" customWidth="1"/>
    <col min="2311" max="2311" width="6.75" style="962" customWidth="1"/>
    <col min="2312" max="2314" width="11.75" style="962" customWidth="1"/>
    <col min="2315" max="2315" width="6.75" style="962" customWidth="1"/>
    <col min="2316" max="2316" width="11.75" style="962" customWidth="1"/>
    <col min="2317" max="2317" width="6.75" style="962" customWidth="1"/>
    <col min="2318" max="2560" width="9" style="962"/>
    <col min="2561" max="2561" width="41.375" style="962" customWidth="1"/>
    <col min="2562" max="2566" width="11.75" style="962" customWidth="1"/>
    <col min="2567" max="2567" width="6.75" style="962" customWidth="1"/>
    <col min="2568" max="2570" width="11.75" style="962" customWidth="1"/>
    <col min="2571" max="2571" width="6.75" style="962" customWidth="1"/>
    <col min="2572" max="2572" width="11.75" style="962" customWidth="1"/>
    <col min="2573" max="2573" width="6.75" style="962" customWidth="1"/>
    <col min="2574" max="2816" width="9" style="962"/>
    <col min="2817" max="2817" width="41.375" style="962" customWidth="1"/>
    <col min="2818" max="2822" width="11.75" style="962" customWidth="1"/>
    <col min="2823" max="2823" width="6.75" style="962" customWidth="1"/>
    <col min="2824" max="2826" width="11.75" style="962" customWidth="1"/>
    <col min="2827" max="2827" width="6.75" style="962" customWidth="1"/>
    <col min="2828" max="2828" width="11.75" style="962" customWidth="1"/>
    <col min="2829" max="2829" width="6.75" style="962" customWidth="1"/>
    <col min="2830" max="3072" width="9" style="962"/>
    <col min="3073" max="3073" width="41.375" style="962" customWidth="1"/>
    <col min="3074" max="3078" width="11.75" style="962" customWidth="1"/>
    <col min="3079" max="3079" width="6.75" style="962" customWidth="1"/>
    <col min="3080" max="3082" width="11.75" style="962" customWidth="1"/>
    <col min="3083" max="3083" width="6.75" style="962" customWidth="1"/>
    <col min="3084" max="3084" width="11.75" style="962" customWidth="1"/>
    <col min="3085" max="3085" width="6.75" style="962" customWidth="1"/>
    <col min="3086" max="3328" width="9" style="962"/>
    <col min="3329" max="3329" width="41.375" style="962" customWidth="1"/>
    <col min="3330" max="3334" width="11.75" style="962" customWidth="1"/>
    <col min="3335" max="3335" width="6.75" style="962" customWidth="1"/>
    <col min="3336" max="3338" width="11.75" style="962" customWidth="1"/>
    <col min="3339" max="3339" width="6.75" style="962" customWidth="1"/>
    <col min="3340" max="3340" width="11.75" style="962" customWidth="1"/>
    <col min="3341" max="3341" width="6.75" style="962" customWidth="1"/>
    <col min="3342" max="3584" width="9" style="962"/>
    <col min="3585" max="3585" width="41.375" style="962" customWidth="1"/>
    <col min="3586" max="3590" width="11.75" style="962" customWidth="1"/>
    <col min="3591" max="3591" width="6.75" style="962" customWidth="1"/>
    <col min="3592" max="3594" width="11.75" style="962" customWidth="1"/>
    <col min="3595" max="3595" width="6.75" style="962" customWidth="1"/>
    <col min="3596" max="3596" width="11.75" style="962" customWidth="1"/>
    <col min="3597" max="3597" width="6.75" style="962" customWidth="1"/>
    <col min="3598" max="3840" width="9" style="962"/>
    <col min="3841" max="3841" width="41.375" style="962" customWidth="1"/>
    <col min="3842" max="3846" width="11.75" style="962" customWidth="1"/>
    <col min="3847" max="3847" width="6.75" style="962" customWidth="1"/>
    <col min="3848" max="3850" width="11.75" style="962" customWidth="1"/>
    <col min="3851" max="3851" width="6.75" style="962" customWidth="1"/>
    <col min="3852" max="3852" width="11.75" style="962" customWidth="1"/>
    <col min="3853" max="3853" width="6.75" style="962" customWidth="1"/>
    <col min="3854" max="4096" width="9" style="962"/>
    <col min="4097" max="4097" width="41.375" style="962" customWidth="1"/>
    <col min="4098" max="4102" width="11.75" style="962" customWidth="1"/>
    <col min="4103" max="4103" width="6.75" style="962" customWidth="1"/>
    <col min="4104" max="4106" width="11.75" style="962" customWidth="1"/>
    <col min="4107" max="4107" width="6.75" style="962" customWidth="1"/>
    <col min="4108" max="4108" width="11.75" style="962" customWidth="1"/>
    <col min="4109" max="4109" width="6.75" style="962" customWidth="1"/>
    <col min="4110" max="4352" width="9" style="962"/>
    <col min="4353" max="4353" width="41.375" style="962" customWidth="1"/>
    <col min="4354" max="4358" width="11.75" style="962" customWidth="1"/>
    <col min="4359" max="4359" width="6.75" style="962" customWidth="1"/>
    <col min="4360" max="4362" width="11.75" style="962" customWidth="1"/>
    <col min="4363" max="4363" width="6.75" style="962" customWidth="1"/>
    <col min="4364" max="4364" width="11.75" style="962" customWidth="1"/>
    <col min="4365" max="4365" width="6.75" style="962" customWidth="1"/>
    <col min="4366" max="4608" width="9" style="962"/>
    <col min="4609" max="4609" width="41.375" style="962" customWidth="1"/>
    <col min="4610" max="4614" width="11.75" style="962" customWidth="1"/>
    <col min="4615" max="4615" width="6.75" style="962" customWidth="1"/>
    <col min="4616" max="4618" width="11.75" style="962" customWidth="1"/>
    <col min="4619" max="4619" width="6.75" style="962" customWidth="1"/>
    <col min="4620" max="4620" width="11.75" style="962" customWidth="1"/>
    <col min="4621" max="4621" width="6.75" style="962" customWidth="1"/>
    <col min="4622" max="4864" width="9" style="962"/>
    <col min="4865" max="4865" width="41.375" style="962" customWidth="1"/>
    <col min="4866" max="4870" width="11.75" style="962" customWidth="1"/>
    <col min="4871" max="4871" width="6.75" style="962" customWidth="1"/>
    <col min="4872" max="4874" width="11.75" style="962" customWidth="1"/>
    <col min="4875" max="4875" width="6.75" style="962" customWidth="1"/>
    <col min="4876" max="4876" width="11.75" style="962" customWidth="1"/>
    <col min="4877" max="4877" width="6.75" style="962" customWidth="1"/>
    <col min="4878" max="5120" width="9" style="962"/>
    <col min="5121" max="5121" width="41.375" style="962" customWidth="1"/>
    <col min="5122" max="5126" width="11.75" style="962" customWidth="1"/>
    <col min="5127" max="5127" width="6.75" style="962" customWidth="1"/>
    <col min="5128" max="5130" width="11.75" style="962" customWidth="1"/>
    <col min="5131" max="5131" width="6.75" style="962" customWidth="1"/>
    <col min="5132" max="5132" width="11.75" style="962" customWidth="1"/>
    <col min="5133" max="5133" width="6.75" style="962" customWidth="1"/>
    <col min="5134" max="5376" width="9" style="962"/>
    <col min="5377" max="5377" width="41.375" style="962" customWidth="1"/>
    <col min="5378" max="5382" width="11.75" style="962" customWidth="1"/>
    <col min="5383" max="5383" width="6.75" style="962" customWidth="1"/>
    <col min="5384" max="5386" width="11.75" style="962" customWidth="1"/>
    <col min="5387" max="5387" width="6.75" style="962" customWidth="1"/>
    <col min="5388" max="5388" width="11.75" style="962" customWidth="1"/>
    <col min="5389" max="5389" width="6.75" style="962" customWidth="1"/>
    <col min="5390" max="5632" width="9" style="962"/>
    <col min="5633" max="5633" width="41.375" style="962" customWidth="1"/>
    <col min="5634" max="5638" width="11.75" style="962" customWidth="1"/>
    <col min="5639" max="5639" width="6.75" style="962" customWidth="1"/>
    <col min="5640" max="5642" width="11.75" style="962" customWidth="1"/>
    <col min="5643" max="5643" width="6.75" style="962" customWidth="1"/>
    <col min="5644" max="5644" width="11.75" style="962" customWidth="1"/>
    <col min="5645" max="5645" width="6.75" style="962" customWidth="1"/>
    <col min="5646" max="5888" width="9" style="962"/>
    <col min="5889" max="5889" width="41.375" style="962" customWidth="1"/>
    <col min="5890" max="5894" width="11.75" style="962" customWidth="1"/>
    <col min="5895" max="5895" width="6.75" style="962" customWidth="1"/>
    <col min="5896" max="5898" width="11.75" style="962" customWidth="1"/>
    <col min="5899" max="5899" width="6.75" style="962" customWidth="1"/>
    <col min="5900" max="5900" width="11.75" style="962" customWidth="1"/>
    <col min="5901" max="5901" width="6.75" style="962" customWidth="1"/>
    <col min="5902" max="6144" width="9" style="962"/>
    <col min="6145" max="6145" width="41.375" style="962" customWidth="1"/>
    <col min="6146" max="6150" width="11.75" style="962" customWidth="1"/>
    <col min="6151" max="6151" width="6.75" style="962" customWidth="1"/>
    <col min="6152" max="6154" width="11.75" style="962" customWidth="1"/>
    <col min="6155" max="6155" width="6.75" style="962" customWidth="1"/>
    <col min="6156" max="6156" width="11.75" style="962" customWidth="1"/>
    <col min="6157" max="6157" width="6.75" style="962" customWidth="1"/>
    <col min="6158" max="6400" width="9" style="962"/>
    <col min="6401" max="6401" width="41.375" style="962" customWidth="1"/>
    <col min="6402" max="6406" width="11.75" style="962" customWidth="1"/>
    <col min="6407" max="6407" width="6.75" style="962" customWidth="1"/>
    <col min="6408" max="6410" width="11.75" style="962" customWidth="1"/>
    <col min="6411" max="6411" width="6.75" style="962" customWidth="1"/>
    <col min="6412" max="6412" width="11.75" style="962" customWidth="1"/>
    <col min="6413" max="6413" width="6.75" style="962" customWidth="1"/>
    <col min="6414" max="6656" width="9" style="962"/>
    <col min="6657" max="6657" width="41.375" style="962" customWidth="1"/>
    <col min="6658" max="6662" width="11.75" style="962" customWidth="1"/>
    <col min="6663" max="6663" width="6.75" style="962" customWidth="1"/>
    <col min="6664" max="6666" width="11.75" style="962" customWidth="1"/>
    <col min="6667" max="6667" width="6.75" style="962" customWidth="1"/>
    <col min="6668" max="6668" width="11.75" style="962" customWidth="1"/>
    <col min="6669" max="6669" width="6.75" style="962" customWidth="1"/>
    <col min="6670" max="6912" width="9" style="962"/>
    <col min="6913" max="6913" width="41.375" style="962" customWidth="1"/>
    <col min="6914" max="6918" width="11.75" style="962" customWidth="1"/>
    <col min="6919" max="6919" width="6.75" style="962" customWidth="1"/>
    <col min="6920" max="6922" width="11.75" style="962" customWidth="1"/>
    <col min="6923" max="6923" width="6.75" style="962" customWidth="1"/>
    <col min="6924" max="6924" width="11.75" style="962" customWidth="1"/>
    <col min="6925" max="6925" width="6.75" style="962" customWidth="1"/>
    <col min="6926" max="7168" width="9" style="962"/>
    <col min="7169" max="7169" width="41.375" style="962" customWidth="1"/>
    <col min="7170" max="7174" width="11.75" style="962" customWidth="1"/>
    <col min="7175" max="7175" width="6.75" style="962" customWidth="1"/>
    <col min="7176" max="7178" width="11.75" style="962" customWidth="1"/>
    <col min="7179" max="7179" width="6.75" style="962" customWidth="1"/>
    <col min="7180" max="7180" width="11.75" style="962" customWidth="1"/>
    <col min="7181" max="7181" width="6.75" style="962" customWidth="1"/>
    <col min="7182" max="7424" width="9" style="962"/>
    <col min="7425" max="7425" width="41.375" style="962" customWidth="1"/>
    <col min="7426" max="7430" width="11.75" style="962" customWidth="1"/>
    <col min="7431" max="7431" width="6.75" style="962" customWidth="1"/>
    <col min="7432" max="7434" width="11.75" style="962" customWidth="1"/>
    <col min="7435" max="7435" width="6.75" style="962" customWidth="1"/>
    <col min="7436" max="7436" width="11.75" style="962" customWidth="1"/>
    <col min="7437" max="7437" width="6.75" style="962" customWidth="1"/>
    <col min="7438" max="7680" width="9" style="962"/>
    <col min="7681" max="7681" width="41.375" style="962" customWidth="1"/>
    <col min="7682" max="7686" width="11.75" style="962" customWidth="1"/>
    <col min="7687" max="7687" width="6.75" style="962" customWidth="1"/>
    <col min="7688" max="7690" width="11.75" style="962" customWidth="1"/>
    <col min="7691" max="7691" width="6.75" style="962" customWidth="1"/>
    <col min="7692" max="7692" width="11.75" style="962" customWidth="1"/>
    <col min="7693" max="7693" width="6.75" style="962" customWidth="1"/>
    <col min="7694" max="7936" width="9" style="962"/>
    <col min="7937" max="7937" width="41.375" style="962" customWidth="1"/>
    <col min="7938" max="7942" width="11.75" style="962" customWidth="1"/>
    <col min="7943" max="7943" width="6.75" style="962" customWidth="1"/>
    <col min="7944" max="7946" width="11.75" style="962" customWidth="1"/>
    <col min="7947" max="7947" width="6.75" style="962" customWidth="1"/>
    <col min="7948" max="7948" width="11.75" style="962" customWidth="1"/>
    <col min="7949" max="7949" width="6.75" style="962" customWidth="1"/>
    <col min="7950" max="8192" width="9" style="962"/>
    <col min="8193" max="8193" width="41.375" style="962" customWidth="1"/>
    <col min="8194" max="8198" width="11.75" style="962" customWidth="1"/>
    <col min="8199" max="8199" width="6.75" style="962" customWidth="1"/>
    <col min="8200" max="8202" width="11.75" style="962" customWidth="1"/>
    <col min="8203" max="8203" width="6.75" style="962" customWidth="1"/>
    <col min="8204" max="8204" width="11.75" style="962" customWidth="1"/>
    <col min="8205" max="8205" width="6.75" style="962" customWidth="1"/>
    <col min="8206" max="8448" width="9" style="962"/>
    <col min="8449" max="8449" width="41.375" style="962" customWidth="1"/>
    <col min="8450" max="8454" width="11.75" style="962" customWidth="1"/>
    <col min="8455" max="8455" width="6.75" style="962" customWidth="1"/>
    <col min="8456" max="8458" width="11.75" style="962" customWidth="1"/>
    <col min="8459" max="8459" width="6.75" style="962" customWidth="1"/>
    <col min="8460" max="8460" width="11.75" style="962" customWidth="1"/>
    <col min="8461" max="8461" width="6.75" style="962" customWidth="1"/>
    <col min="8462" max="8704" width="9" style="962"/>
    <col min="8705" max="8705" width="41.375" style="962" customWidth="1"/>
    <col min="8706" max="8710" width="11.75" style="962" customWidth="1"/>
    <col min="8711" max="8711" width="6.75" style="962" customWidth="1"/>
    <col min="8712" max="8714" width="11.75" style="962" customWidth="1"/>
    <col min="8715" max="8715" width="6.75" style="962" customWidth="1"/>
    <col min="8716" max="8716" width="11.75" style="962" customWidth="1"/>
    <col min="8717" max="8717" width="6.75" style="962" customWidth="1"/>
    <col min="8718" max="8960" width="9" style="962"/>
    <col min="8961" max="8961" width="41.375" style="962" customWidth="1"/>
    <col min="8962" max="8966" width="11.75" style="962" customWidth="1"/>
    <col min="8967" max="8967" width="6.75" style="962" customWidth="1"/>
    <col min="8968" max="8970" width="11.75" style="962" customWidth="1"/>
    <col min="8971" max="8971" width="6.75" style="962" customWidth="1"/>
    <col min="8972" max="8972" width="11.75" style="962" customWidth="1"/>
    <col min="8973" max="8973" width="6.75" style="962" customWidth="1"/>
    <col min="8974" max="9216" width="9" style="962"/>
    <col min="9217" max="9217" width="41.375" style="962" customWidth="1"/>
    <col min="9218" max="9222" width="11.75" style="962" customWidth="1"/>
    <col min="9223" max="9223" width="6.75" style="962" customWidth="1"/>
    <col min="9224" max="9226" width="11.75" style="962" customWidth="1"/>
    <col min="9227" max="9227" width="6.75" style="962" customWidth="1"/>
    <col min="9228" max="9228" width="11.75" style="962" customWidth="1"/>
    <col min="9229" max="9229" width="6.75" style="962" customWidth="1"/>
    <col min="9230" max="9472" width="9" style="962"/>
    <col min="9473" max="9473" width="41.375" style="962" customWidth="1"/>
    <col min="9474" max="9478" width="11.75" style="962" customWidth="1"/>
    <col min="9479" max="9479" width="6.75" style="962" customWidth="1"/>
    <col min="9480" max="9482" width="11.75" style="962" customWidth="1"/>
    <col min="9483" max="9483" width="6.75" style="962" customWidth="1"/>
    <col min="9484" max="9484" width="11.75" style="962" customWidth="1"/>
    <col min="9485" max="9485" width="6.75" style="962" customWidth="1"/>
    <col min="9486" max="9728" width="9" style="962"/>
    <col min="9729" max="9729" width="41.375" style="962" customWidth="1"/>
    <col min="9730" max="9734" width="11.75" style="962" customWidth="1"/>
    <col min="9735" max="9735" width="6.75" style="962" customWidth="1"/>
    <col min="9736" max="9738" width="11.75" style="962" customWidth="1"/>
    <col min="9739" max="9739" width="6.75" style="962" customWidth="1"/>
    <col min="9740" max="9740" width="11.75" style="962" customWidth="1"/>
    <col min="9741" max="9741" width="6.75" style="962" customWidth="1"/>
    <col min="9742" max="9984" width="9" style="962"/>
    <col min="9985" max="9985" width="41.375" style="962" customWidth="1"/>
    <col min="9986" max="9990" width="11.75" style="962" customWidth="1"/>
    <col min="9991" max="9991" width="6.75" style="962" customWidth="1"/>
    <col min="9992" max="9994" width="11.75" style="962" customWidth="1"/>
    <col min="9995" max="9995" width="6.75" style="962" customWidth="1"/>
    <col min="9996" max="9996" width="11.75" style="962" customWidth="1"/>
    <col min="9997" max="9997" width="6.75" style="962" customWidth="1"/>
    <col min="9998" max="10240" width="9" style="962"/>
    <col min="10241" max="10241" width="41.375" style="962" customWidth="1"/>
    <col min="10242" max="10246" width="11.75" style="962" customWidth="1"/>
    <col min="10247" max="10247" width="6.75" style="962" customWidth="1"/>
    <col min="10248" max="10250" width="11.75" style="962" customWidth="1"/>
    <col min="10251" max="10251" width="6.75" style="962" customWidth="1"/>
    <col min="10252" max="10252" width="11.75" style="962" customWidth="1"/>
    <col min="10253" max="10253" width="6.75" style="962" customWidth="1"/>
    <col min="10254" max="10496" width="9" style="962"/>
    <col min="10497" max="10497" width="41.375" style="962" customWidth="1"/>
    <col min="10498" max="10502" width="11.75" style="962" customWidth="1"/>
    <col min="10503" max="10503" width="6.75" style="962" customWidth="1"/>
    <col min="10504" max="10506" width="11.75" style="962" customWidth="1"/>
    <col min="10507" max="10507" width="6.75" style="962" customWidth="1"/>
    <col min="10508" max="10508" width="11.75" style="962" customWidth="1"/>
    <col min="10509" max="10509" width="6.75" style="962" customWidth="1"/>
    <col min="10510" max="10752" width="9" style="962"/>
    <col min="10753" max="10753" width="41.375" style="962" customWidth="1"/>
    <col min="10754" max="10758" width="11.75" style="962" customWidth="1"/>
    <col min="10759" max="10759" width="6.75" style="962" customWidth="1"/>
    <col min="10760" max="10762" width="11.75" style="962" customWidth="1"/>
    <col min="10763" max="10763" width="6.75" style="962" customWidth="1"/>
    <col min="10764" max="10764" width="11.75" style="962" customWidth="1"/>
    <col min="10765" max="10765" width="6.75" style="962" customWidth="1"/>
    <col min="10766" max="11008" width="9" style="962"/>
    <col min="11009" max="11009" width="41.375" style="962" customWidth="1"/>
    <col min="11010" max="11014" width="11.75" style="962" customWidth="1"/>
    <col min="11015" max="11015" width="6.75" style="962" customWidth="1"/>
    <col min="11016" max="11018" width="11.75" style="962" customWidth="1"/>
    <col min="11019" max="11019" width="6.75" style="962" customWidth="1"/>
    <col min="11020" max="11020" width="11.75" style="962" customWidth="1"/>
    <col min="11021" max="11021" width="6.75" style="962" customWidth="1"/>
    <col min="11022" max="11264" width="9" style="962"/>
    <col min="11265" max="11265" width="41.375" style="962" customWidth="1"/>
    <col min="11266" max="11270" width="11.75" style="962" customWidth="1"/>
    <col min="11271" max="11271" width="6.75" style="962" customWidth="1"/>
    <col min="11272" max="11274" width="11.75" style="962" customWidth="1"/>
    <col min="11275" max="11275" width="6.75" style="962" customWidth="1"/>
    <col min="11276" max="11276" width="11.75" style="962" customWidth="1"/>
    <col min="11277" max="11277" width="6.75" style="962" customWidth="1"/>
    <col min="11278" max="11520" width="9" style="962"/>
    <col min="11521" max="11521" width="41.375" style="962" customWidth="1"/>
    <col min="11522" max="11526" width="11.75" style="962" customWidth="1"/>
    <col min="11527" max="11527" width="6.75" style="962" customWidth="1"/>
    <col min="11528" max="11530" width="11.75" style="962" customWidth="1"/>
    <col min="11531" max="11531" width="6.75" style="962" customWidth="1"/>
    <col min="11532" max="11532" width="11.75" style="962" customWidth="1"/>
    <col min="11533" max="11533" width="6.75" style="962" customWidth="1"/>
    <col min="11534" max="11776" width="9" style="962"/>
    <col min="11777" max="11777" width="41.375" style="962" customWidth="1"/>
    <col min="11778" max="11782" width="11.75" style="962" customWidth="1"/>
    <col min="11783" max="11783" width="6.75" style="962" customWidth="1"/>
    <col min="11784" max="11786" width="11.75" style="962" customWidth="1"/>
    <col min="11787" max="11787" width="6.75" style="962" customWidth="1"/>
    <col min="11788" max="11788" width="11.75" style="962" customWidth="1"/>
    <col min="11789" max="11789" width="6.75" style="962" customWidth="1"/>
    <col min="11790" max="12032" width="9" style="962"/>
    <col min="12033" max="12033" width="41.375" style="962" customWidth="1"/>
    <col min="12034" max="12038" width="11.75" style="962" customWidth="1"/>
    <col min="12039" max="12039" width="6.75" style="962" customWidth="1"/>
    <col min="12040" max="12042" width="11.75" style="962" customWidth="1"/>
    <col min="12043" max="12043" width="6.75" style="962" customWidth="1"/>
    <col min="12044" max="12044" width="11.75" style="962" customWidth="1"/>
    <col min="12045" max="12045" width="6.75" style="962" customWidth="1"/>
    <col min="12046" max="12288" width="9" style="962"/>
    <col min="12289" max="12289" width="41.375" style="962" customWidth="1"/>
    <col min="12290" max="12294" width="11.75" style="962" customWidth="1"/>
    <col min="12295" max="12295" width="6.75" style="962" customWidth="1"/>
    <col min="12296" max="12298" width="11.75" style="962" customWidth="1"/>
    <col min="12299" max="12299" width="6.75" style="962" customWidth="1"/>
    <col min="12300" max="12300" width="11.75" style="962" customWidth="1"/>
    <col min="12301" max="12301" width="6.75" style="962" customWidth="1"/>
    <col min="12302" max="12544" width="9" style="962"/>
    <col min="12545" max="12545" width="41.375" style="962" customWidth="1"/>
    <col min="12546" max="12550" width="11.75" style="962" customWidth="1"/>
    <col min="12551" max="12551" width="6.75" style="962" customWidth="1"/>
    <col min="12552" max="12554" width="11.75" style="962" customWidth="1"/>
    <col min="12555" max="12555" width="6.75" style="962" customWidth="1"/>
    <col min="12556" max="12556" width="11.75" style="962" customWidth="1"/>
    <col min="12557" max="12557" width="6.75" style="962" customWidth="1"/>
    <col min="12558" max="12800" width="9" style="962"/>
    <col min="12801" max="12801" width="41.375" style="962" customWidth="1"/>
    <col min="12802" max="12806" width="11.75" style="962" customWidth="1"/>
    <col min="12807" max="12807" width="6.75" style="962" customWidth="1"/>
    <col min="12808" max="12810" width="11.75" style="962" customWidth="1"/>
    <col min="12811" max="12811" width="6.75" style="962" customWidth="1"/>
    <col min="12812" max="12812" width="11.75" style="962" customWidth="1"/>
    <col min="12813" max="12813" width="6.75" style="962" customWidth="1"/>
    <col min="12814" max="13056" width="9" style="962"/>
    <col min="13057" max="13057" width="41.375" style="962" customWidth="1"/>
    <col min="13058" max="13062" width="11.75" style="962" customWidth="1"/>
    <col min="13063" max="13063" width="6.75" style="962" customWidth="1"/>
    <col min="13064" max="13066" width="11.75" style="962" customWidth="1"/>
    <col min="13067" max="13067" width="6.75" style="962" customWidth="1"/>
    <col min="13068" max="13068" width="11.75" style="962" customWidth="1"/>
    <col min="13069" max="13069" width="6.75" style="962" customWidth="1"/>
    <col min="13070" max="13312" width="9" style="962"/>
    <col min="13313" max="13313" width="41.375" style="962" customWidth="1"/>
    <col min="13314" max="13318" width="11.75" style="962" customWidth="1"/>
    <col min="13319" max="13319" width="6.75" style="962" customWidth="1"/>
    <col min="13320" max="13322" width="11.75" style="962" customWidth="1"/>
    <col min="13323" max="13323" width="6.75" style="962" customWidth="1"/>
    <col min="13324" max="13324" width="11.75" style="962" customWidth="1"/>
    <col min="13325" max="13325" width="6.75" style="962" customWidth="1"/>
    <col min="13326" max="13568" width="9" style="962"/>
    <col min="13569" max="13569" width="41.375" style="962" customWidth="1"/>
    <col min="13570" max="13574" width="11.75" style="962" customWidth="1"/>
    <col min="13575" max="13575" width="6.75" style="962" customWidth="1"/>
    <col min="13576" max="13578" width="11.75" style="962" customWidth="1"/>
    <col min="13579" max="13579" width="6.75" style="962" customWidth="1"/>
    <col min="13580" max="13580" width="11.75" style="962" customWidth="1"/>
    <col min="13581" max="13581" width="6.75" style="962" customWidth="1"/>
    <col min="13582" max="13824" width="9" style="962"/>
    <col min="13825" max="13825" width="41.375" style="962" customWidth="1"/>
    <col min="13826" max="13830" width="11.75" style="962" customWidth="1"/>
    <col min="13831" max="13831" width="6.75" style="962" customWidth="1"/>
    <col min="13832" max="13834" width="11.75" style="962" customWidth="1"/>
    <col min="13835" max="13835" width="6.75" style="962" customWidth="1"/>
    <col min="13836" max="13836" width="11.75" style="962" customWidth="1"/>
    <col min="13837" max="13837" width="6.75" style="962" customWidth="1"/>
    <col min="13838" max="14080" width="9" style="962"/>
    <col min="14081" max="14081" width="41.375" style="962" customWidth="1"/>
    <col min="14082" max="14086" width="11.75" style="962" customWidth="1"/>
    <col min="14087" max="14087" width="6.75" style="962" customWidth="1"/>
    <col min="14088" max="14090" width="11.75" style="962" customWidth="1"/>
    <col min="14091" max="14091" width="6.75" style="962" customWidth="1"/>
    <col min="14092" max="14092" width="11.75" style="962" customWidth="1"/>
    <col min="14093" max="14093" width="6.75" style="962" customWidth="1"/>
    <col min="14094" max="14336" width="9" style="962"/>
    <col min="14337" max="14337" width="41.375" style="962" customWidth="1"/>
    <col min="14338" max="14342" width="11.75" style="962" customWidth="1"/>
    <col min="14343" max="14343" width="6.75" style="962" customWidth="1"/>
    <col min="14344" max="14346" width="11.75" style="962" customWidth="1"/>
    <col min="14347" max="14347" width="6.75" style="962" customWidth="1"/>
    <col min="14348" max="14348" width="11.75" style="962" customWidth="1"/>
    <col min="14349" max="14349" width="6.75" style="962" customWidth="1"/>
    <col min="14350" max="14592" width="9" style="962"/>
    <col min="14593" max="14593" width="41.375" style="962" customWidth="1"/>
    <col min="14594" max="14598" width="11.75" style="962" customWidth="1"/>
    <col min="14599" max="14599" width="6.75" style="962" customWidth="1"/>
    <col min="14600" max="14602" width="11.75" style="962" customWidth="1"/>
    <col min="14603" max="14603" width="6.75" style="962" customWidth="1"/>
    <col min="14604" max="14604" width="11.75" style="962" customWidth="1"/>
    <col min="14605" max="14605" width="6.75" style="962" customWidth="1"/>
    <col min="14606" max="14848" width="9" style="962"/>
    <col min="14849" max="14849" width="41.375" style="962" customWidth="1"/>
    <col min="14850" max="14854" width="11.75" style="962" customWidth="1"/>
    <col min="14855" max="14855" width="6.75" style="962" customWidth="1"/>
    <col min="14856" max="14858" width="11.75" style="962" customWidth="1"/>
    <col min="14859" max="14859" width="6.75" style="962" customWidth="1"/>
    <col min="14860" max="14860" width="11.75" style="962" customWidth="1"/>
    <col min="14861" max="14861" width="6.75" style="962" customWidth="1"/>
    <col min="14862" max="15104" width="9" style="962"/>
    <col min="15105" max="15105" width="41.375" style="962" customWidth="1"/>
    <col min="15106" max="15110" width="11.75" style="962" customWidth="1"/>
    <col min="15111" max="15111" width="6.75" style="962" customWidth="1"/>
    <col min="15112" max="15114" width="11.75" style="962" customWidth="1"/>
    <col min="15115" max="15115" width="6.75" style="962" customWidth="1"/>
    <col min="15116" max="15116" width="11.75" style="962" customWidth="1"/>
    <col min="15117" max="15117" width="6.75" style="962" customWidth="1"/>
    <col min="15118" max="15360" width="9" style="962"/>
    <col min="15361" max="15361" width="41.375" style="962" customWidth="1"/>
    <col min="15362" max="15366" width="11.75" style="962" customWidth="1"/>
    <col min="15367" max="15367" width="6.75" style="962" customWidth="1"/>
    <col min="15368" max="15370" width="11.75" style="962" customWidth="1"/>
    <col min="15371" max="15371" width="6.75" style="962" customWidth="1"/>
    <col min="15372" max="15372" width="11.75" style="962" customWidth="1"/>
    <col min="15373" max="15373" width="6.75" style="962" customWidth="1"/>
    <col min="15374" max="15616" width="9" style="962"/>
    <col min="15617" max="15617" width="41.375" style="962" customWidth="1"/>
    <col min="15618" max="15622" width="11.75" style="962" customWidth="1"/>
    <col min="15623" max="15623" width="6.75" style="962" customWidth="1"/>
    <col min="15624" max="15626" width="11.75" style="962" customWidth="1"/>
    <col min="15627" max="15627" width="6.75" style="962" customWidth="1"/>
    <col min="15628" max="15628" width="11.75" style="962" customWidth="1"/>
    <col min="15629" max="15629" width="6.75" style="962" customWidth="1"/>
    <col min="15630" max="15872" width="9" style="962"/>
    <col min="15873" max="15873" width="41.375" style="962" customWidth="1"/>
    <col min="15874" max="15878" width="11.75" style="962" customWidth="1"/>
    <col min="15879" max="15879" width="6.75" style="962" customWidth="1"/>
    <col min="15880" max="15882" width="11.75" style="962" customWidth="1"/>
    <col min="15883" max="15883" width="6.75" style="962" customWidth="1"/>
    <col min="15884" max="15884" width="11.75" style="962" customWidth="1"/>
    <col min="15885" max="15885" width="6.75" style="962" customWidth="1"/>
    <col min="15886" max="16128" width="9" style="962"/>
    <col min="16129" max="16129" width="41.375" style="962" customWidth="1"/>
    <col min="16130" max="16134" width="11.75" style="962" customWidth="1"/>
    <col min="16135" max="16135" width="6.75" style="962" customWidth="1"/>
    <col min="16136" max="16138" width="11.75" style="962" customWidth="1"/>
    <col min="16139" max="16139" width="6.75" style="962" customWidth="1"/>
    <col min="16140" max="16140" width="11.75" style="962" customWidth="1"/>
    <col min="16141" max="16141" width="6.75" style="962" customWidth="1"/>
    <col min="16142" max="16384" width="9" style="962"/>
  </cols>
  <sheetData>
    <row r="1" spans="1:13" ht="21">
      <c r="A1" s="961"/>
      <c r="B1" s="961"/>
      <c r="C1" s="609"/>
      <c r="D1" s="961"/>
      <c r="E1" s="667" t="s">
        <v>2401</v>
      </c>
      <c r="F1" s="666" t="s">
        <v>2400</v>
      </c>
      <c r="G1" s="961"/>
      <c r="H1" s="961"/>
      <c r="I1" s="961"/>
      <c r="J1" s="961"/>
      <c r="K1" s="961"/>
      <c r="L1" s="961"/>
      <c r="M1" s="961"/>
    </row>
    <row r="2" spans="1:13" ht="21">
      <c r="A2" s="961"/>
      <c r="B2" s="961"/>
      <c r="C2" s="609"/>
      <c r="D2" s="961"/>
      <c r="E2" s="667" t="s">
        <v>2399</v>
      </c>
      <c r="F2" s="666" t="s">
        <v>2398</v>
      </c>
      <c r="G2" s="961"/>
      <c r="H2" s="961"/>
      <c r="I2" s="961"/>
      <c r="J2" s="961"/>
      <c r="K2" s="961"/>
      <c r="L2" s="961"/>
      <c r="M2" s="961"/>
    </row>
    <row r="3" spans="1:13" ht="21">
      <c r="A3" s="961"/>
      <c r="B3" s="961"/>
      <c r="C3" s="769"/>
      <c r="D3" s="961"/>
      <c r="E3" s="665" t="s">
        <v>2448</v>
      </c>
      <c r="F3" s="664" t="s">
        <v>2447</v>
      </c>
      <c r="G3" s="961"/>
      <c r="H3" s="961"/>
      <c r="I3" s="961"/>
      <c r="J3" s="961"/>
      <c r="K3" s="961"/>
      <c r="L3" s="961"/>
      <c r="M3" s="961"/>
    </row>
    <row r="4" spans="1:13" ht="17.25" thickBot="1">
      <c r="A4" s="963"/>
      <c r="B4" s="963"/>
      <c r="C4" s="153"/>
      <c r="D4" s="963"/>
      <c r="E4" s="185" t="s">
        <v>2395</v>
      </c>
      <c r="F4" s="186" t="s">
        <v>2394</v>
      </c>
      <c r="G4" s="963"/>
      <c r="H4" s="963"/>
      <c r="I4" s="963"/>
      <c r="J4" s="963"/>
      <c r="K4" s="963"/>
      <c r="L4" s="144"/>
      <c r="M4" s="144" t="s">
        <v>465</v>
      </c>
    </row>
    <row r="5" spans="1:13">
      <c r="A5" s="964" t="s">
        <v>2446</v>
      </c>
      <c r="B5" s="904" t="s">
        <v>8</v>
      </c>
      <c r="C5" s="904"/>
      <c r="D5" s="904"/>
      <c r="E5" s="904"/>
      <c r="F5" s="904"/>
      <c r="G5" s="904"/>
      <c r="H5" s="904" t="s">
        <v>26</v>
      </c>
      <c r="I5" s="904"/>
      <c r="J5" s="904"/>
      <c r="K5" s="904"/>
      <c r="L5" s="904"/>
      <c r="M5" s="906"/>
    </row>
    <row r="6" spans="1:13">
      <c r="A6" s="965"/>
      <c r="B6" s="966" t="s">
        <v>10</v>
      </c>
      <c r="C6" s="967" t="s">
        <v>2445</v>
      </c>
      <c r="D6" s="966" t="s">
        <v>12</v>
      </c>
      <c r="E6" s="966" t="s">
        <v>24</v>
      </c>
      <c r="F6" s="966" t="s">
        <v>2444</v>
      </c>
      <c r="G6" s="966"/>
      <c r="H6" s="966" t="s">
        <v>2443</v>
      </c>
      <c r="I6" s="966" t="s">
        <v>2442</v>
      </c>
      <c r="J6" s="966" t="s">
        <v>2441</v>
      </c>
      <c r="K6" s="966"/>
      <c r="L6" s="966" t="s">
        <v>1422</v>
      </c>
      <c r="M6" s="968"/>
    </row>
    <row r="7" spans="1:13" ht="17.25" thickBot="1">
      <c r="A7" s="969"/>
      <c r="B7" s="905"/>
      <c r="C7" s="970"/>
      <c r="D7" s="905"/>
      <c r="E7" s="905"/>
      <c r="F7" s="770" t="s">
        <v>268</v>
      </c>
      <c r="G7" s="770" t="s">
        <v>164</v>
      </c>
      <c r="H7" s="905"/>
      <c r="I7" s="905"/>
      <c r="J7" s="770" t="s">
        <v>268</v>
      </c>
      <c r="K7" s="770" t="s">
        <v>164</v>
      </c>
      <c r="L7" s="770" t="s">
        <v>268</v>
      </c>
      <c r="M7" s="771" t="s">
        <v>164</v>
      </c>
    </row>
    <row r="8" spans="1:13">
      <c r="A8" s="246" t="s">
        <v>2377</v>
      </c>
      <c r="B8" s="233">
        <v>19957924</v>
      </c>
      <c r="C8" s="233">
        <v>0</v>
      </c>
      <c r="D8" s="233">
        <v>291384</v>
      </c>
      <c r="E8" s="233">
        <v>0</v>
      </c>
      <c r="F8" s="233">
        <v>20249308</v>
      </c>
      <c r="G8" s="971">
        <v>100</v>
      </c>
      <c r="H8" s="233">
        <v>0</v>
      </c>
      <c r="I8" s="233">
        <v>0</v>
      </c>
      <c r="J8" s="233">
        <v>0</v>
      </c>
      <c r="K8" s="971">
        <v>0</v>
      </c>
      <c r="L8" s="233">
        <v>20249308</v>
      </c>
      <c r="M8" s="972">
        <v>100</v>
      </c>
    </row>
    <row r="9" spans="1:13">
      <c r="A9" s="607" t="s">
        <v>2376</v>
      </c>
      <c r="B9" s="229">
        <v>19957924</v>
      </c>
      <c r="C9" s="229">
        <v>0</v>
      </c>
      <c r="D9" s="229">
        <v>291384</v>
      </c>
      <c r="E9" s="229">
        <v>0</v>
      </c>
      <c r="F9" s="229">
        <v>20249308</v>
      </c>
      <c r="G9" s="973">
        <v>100</v>
      </c>
      <c r="H9" s="229">
        <v>0</v>
      </c>
      <c r="I9" s="229">
        <v>0</v>
      </c>
      <c r="J9" s="229">
        <v>0</v>
      </c>
      <c r="K9" s="973">
        <v>0</v>
      </c>
      <c r="L9" s="229">
        <v>20249308</v>
      </c>
      <c r="M9" s="974">
        <v>100</v>
      </c>
    </row>
    <row r="10" spans="1:13">
      <c r="A10" s="607" t="s">
        <v>2375</v>
      </c>
      <c r="B10" s="229">
        <v>9632419</v>
      </c>
      <c r="C10" s="229">
        <v>0</v>
      </c>
      <c r="D10" s="229">
        <v>0</v>
      </c>
      <c r="E10" s="229">
        <v>0</v>
      </c>
      <c r="F10" s="229">
        <v>9632419</v>
      </c>
      <c r="G10" s="973">
        <v>100</v>
      </c>
      <c r="H10" s="229">
        <v>0</v>
      </c>
      <c r="I10" s="229">
        <v>0</v>
      </c>
      <c r="J10" s="229">
        <v>0</v>
      </c>
      <c r="K10" s="973">
        <v>0</v>
      </c>
      <c r="L10" s="229">
        <v>9632419</v>
      </c>
      <c r="M10" s="974">
        <v>100</v>
      </c>
    </row>
    <row r="11" spans="1:13">
      <c r="A11" s="607" t="s">
        <v>2373</v>
      </c>
      <c r="B11" s="229">
        <v>7070209</v>
      </c>
      <c r="C11" s="229">
        <v>0</v>
      </c>
      <c r="D11" s="229">
        <v>0</v>
      </c>
      <c r="E11" s="229">
        <v>0</v>
      </c>
      <c r="F11" s="229">
        <v>7070209</v>
      </c>
      <c r="G11" s="973">
        <v>100</v>
      </c>
      <c r="H11" s="229">
        <v>0</v>
      </c>
      <c r="I11" s="229">
        <v>0</v>
      </c>
      <c r="J11" s="229">
        <v>0</v>
      </c>
      <c r="K11" s="973">
        <v>0</v>
      </c>
      <c r="L11" s="229">
        <v>7070209</v>
      </c>
      <c r="M11" s="974">
        <v>100</v>
      </c>
    </row>
    <row r="12" spans="1:13">
      <c r="A12" s="607" t="s">
        <v>2440</v>
      </c>
      <c r="B12" s="229">
        <v>11510</v>
      </c>
      <c r="C12" s="229">
        <v>0</v>
      </c>
      <c r="D12" s="229">
        <v>291384</v>
      </c>
      <c r="E12" s="229">
        <v>0</v>
      </c>
      <c r="F12" s="229">
        <v>302894</v>
      </c>
      <c r="G12" s="973">
        <v>100</v>
      </c>
      <c r="H12" s="229">
        <v>0</v>
      </c>
      <c r="I12" s="229">
        <v>0</v>
      </c>
      <c r="J12" s="229">
        <v>0</v>
      </c>
      <c r="K12" s="973">
        <v>0</v>
      </c>
      <c r="L12" s="229">
        <v>302894</v>
      </c>
      <c r="M12" s="974">
        <v>100</v>
      </c>
    </row>
    <row r="13" spans="1:13">
      <c r="A13" s="607" t="s">
        <v>2369</v>
      </c>
      <c r="B13" s="229">
        <v>2995611</v>
      </c>
      <c r="C13" s="229">
        <v>0</v>
      </c>
      <c r="D13" s="229">
        <v>0</v>
      </c>
      <c r="E13" s="229">
        <v>0</v>
      </c>
      <c r="F13" s="229">
        <v>2995611</v>
      </c>
      <c r="G13" s="973">
        <v>100</v>
      </c>
      <c r="H13" s="229">
        <v>0</v>
      </c>
      <c r="I13" s="229">
        <v>0</v>
      </c>
      <c r="J13" s="229">
        <v>0</v>
      </c>
      <c r="K13" s="973">
        <v>0</v>
      </c>
      <c r="L13" s="229">
        <v>2995611</v>
      </c>
      <c r="M13" s="974">
        <v>100</v>
      </c>
    </row>
    <row r="14" spans="1:13">
      <c r="A14" s="607" t="s">
        <v>2439</v>
      </c>
      <c r="B14" s="229">
        <v>248175</v>
      </c>
      <c r="C14" s="229">
        <v>0</v>
      </c>
      <c r="D14" s="229">
        <v>0</v>
      </c>
      <c r="E14" s="229">
        <v>0</v>
      </c>
      <c r="F14" s="229">
        <v>248175</v>
      </c>
      <c r="G14" s="973">
        <v>100</v>
      </c>
      <c r="H14" s="229">
        <v>0</v>
      </c>
      <c r="I14" s="229">
        <v>0</v>
      </c>
      <c r="J14" s="229">
        <v>0</v>
      </c>
      <c r="K14" s="973">
        <v>0</v>
      </c>
      <c r="L14" s="229">
        <v>248175</v>
      </c>
      <c r="M14" s="974">
        <v>100</v>
      </c>
    </row>
    <row r="15" spans="1:13">
      <c r="A15" s="244" t="s">
        <v>2365</v>
      </c>
      <c r="B15" s="237">
        <v>2842274</v>
      </c>
      <c r="C15" s="237">
        <v>0</v>
      </c>
      <c r="D15" s="237">
        <v>0</v>
      </c>
      <c r="E15" s="237">
        <v>19060</v>
      </c>
      <c r="F15" s="237">
        <v>2861334</v>
      </c>
      <c r="G15" s="975">
        <v>100</v>
      </c>
      <c r="H15" s="237">
        <v>0</v>
      </c>
      <c r="I15" s="237">
        <v>0</v>
      </c>
      <c r="J15" s="237">
        <v>0</v>
      </c>
      <c r="K15" s="975">
        <v>0</v>
      </c>
      <c r="L15" s="237">
        <v>2861334</v>
      </c>
      <c r="M15" s="976">
        <v>100</v>
      </c>
    </row>
    <row r="16" spans="1:13">
      <c r="A16" s="607" t="s">
        <v>2364</v>
      </c>
      <c r="B16" s="229">
        <v>1600000</v>
      </c>
      <c r="C16" s="229">
        <v>0</v>
      </c>
      <c r="D16" s="229">
        <v>0</v>
      </c>
      <c r="E16" s="229">
        <v>0</v>
      </c>
      <c r="F16" s="229">
        <v>1600000</v>
      </c>
      <c r="G16" s="973">
        <v>100</v>
      </c>
      <c r="H16" s="229">
        <v>0</v>
      </c>
      <c r="I16" s="229">
        <v>0</v>
      </c>
      <c r="J16" s="229">
        <v>0</v>
      </c>
      <c r="K16" s="973">
        <v>0</v>
      </c>
      <c r="L16" s="229">
        <v>1600000</v>
      </c>
      <c r="M16" s="974">
        <v>100</v>
      </c>
    </row>
    <row r="17" spans="1:13">
      <c r="A17" s="607" t="s">
        <v>2361</v>
      </c>
      <c r="B17" s="229">
        <v>1600000</v>
      </c>
      <c r="C17" s="229">
        <v>0</v>
      </c>
      <c r="D17" s="229">
        <v>0</v>
      </c>
      <c r="E17" s="229">
        <v>0</v>
      </c>
      <c r="F17" s="229">
        <v>1600000</v>
      </c>
      <c r="G17" s="973">
        <v>100</v>
      </c>
      <c r="H17" s="229">
        <v>0</v>
      </c>
      <c r="I17" s="229">
        <v>0</v>
      </c>
      <c r="J17" s="229">
        <v>0</v>
      </c>
      <c r="K17" s="973">
        <v>0</v>
      </c>
      <c r="L17" s="229">
        <v>1600000</v>
      </c>
      <c r="M17" s="974">
        <v>100</v>
      </c>
    </row>
    <row r="18" spans="1:13">
      <c r="A18" s="607" t="s">
        <v>2362</v>
      </c>
      <c r="B18" s="229">
        <v>1242274</v>
      </c>
      <c r="C18" s="229">
        <v>0</v>
      </c>
      <c r="D18" s="229">
        <v>0</v>
      </c>
      <c r="E18" s="229">
        <v>19060</v>
      </c>
      <c r="F18" s="229">
        <v>1261334</v>
      </c>
      <c r="G18" s="973">
        <v>100</v>
      </c>
      <c r="H18" s="229">
        <v>0</v>
      </c>
      <c r="I18" s="229">
        <v>0</v>
      </c>
      <c r="J18" s="229">
        <v>0</v>
      </c>
      <c r="K18" s="973">
        <v>0</v>
      </c>
      <c r="L18" s="229">
        <v>1261334</v>
      </c>
      <c r="M18" s="974">
        <v>100</v>
      </c>
    </row>
    <row r="19" spans="1:13">
      <c r="A19" s="607" t="s">
        <v>2361</v>
      </c>
      <c r="B19" s="229">
        <v>671516</v>
      </c>
      <c r="C19" s="229">
        <v>0</v>
      </c>
      <c r="D19" s="229">
        <v>0</v>
      </c>
      <c r="E19" s="229">
        <v>10000</v>
      </c>
      <c r="F19" s="229">
        <v>681516</v>
      </c>
      <c r="G19" s="973">
        <v>100</v>
      </c>
      <c r="H19" s="229">
        <v>0</v>
      </c>
      <c r="I19" s="229">
        <v>0</v>
      </c>
      <c r="J19" s="229">
        <v>0</v>
      </c>
      <c r="K19" s="973">
        <v>0</v>
      </c>
      <c r="L19" s="229">
        <v>681516</v>
      </c>
      <c r="M19" s="974">
        <v>100</v>
      </c>
    </row>
    <row r="20" spans="1:13">
      <c r="A20" s="607" t="s">
        <v>2359</v>
      </c>
      <c r="B20" s="229">
        <v>474677</v>
      </c>
      <c r="C20" s="229">
        <v>0</v>
      </c>
      <c r="D20" s="229">
        <v>0</v>
      </c>
      <c r="E20" s="229">
        <v>8000</v>
      </c>
      <c r="F20" s="229">
        <v>482677</v>
      </c>
      <c r="G20" s="973">
        <v>100</v>
      </c>
      <c r="H20" s="229">
        <v>0</v>
      </c>
      <c r="I20" s="229">
        <v>0</v>
      </c>
      <c r="J20" s="229">
        <v>0</v>
      </c>
      <c r="K20" s="973">
        <v>0</v>
      </c>
      <c r="L20" s="229">
        <v>482677</v>
      </c>
      <c r="M20" s="974">
        <v>100</v>
      </c>
    </row>
    <row r="21" spans="1:13">
      <c r="A21" s="607" t="s">
        <v>2357</v>
      </c>
      <c r="B21" s="229">
        <v>96081</v>
      </c>
      <c r="C21" s="229">
        <v>0</v>
      </c>
      <c r="D21" s="229">
        <v>0</v>
      </c>
      <c r="E21" s="229">
        <v>1060</v>
      </c>
      <c r="F21" s="229">
        <v>97141</v>
      </c>
      <c r="G21" s="973">
        <v>100</v>
      </c>
      <c r="H21" s="229">
        <v>0</v>
      </c>
      <c r="I21" s="229">
        <v>0</v>
      </c>
      <c r="J21" s="229">
        <v>0</v>
      </c>
      <c r="K21" s="973">
        <v>0</v>
      </c>
      <c r="L21" s="229">
        <v>97141</v>
      </c>
      <c r="M21" s="974">
        <v>100</v>
      </c>
    </row>
    <row r="22" spans="1:13" ht="17.25" thickBot="1">
      <c r="A22" s="248" t="s">
        <v>2402</v>
      </c>
      <c r="B22" s="977">
        <v>22800198</v>
      </c>
      <c r="C22" s="977">
        <v>0</v>
      </c>
      <c r="D22" s="977">
        <v>291384</v>
      </c>
      <c r="E22" s="977">
        <v>19060</v>
      </c>
      <c r="F22" s="977">
        <v>23110642</v>
      </c>
      <c r="G22" s="978">
        <v>100</v>
      </c>
      <c r="H22" s="977">
        <v>0</v>
      </c>
      <c r="I22" s="977">
        <v>0</v>
      </c>
      <c r="J22" s="977">
        <v>0</v>
      </c>
      <c r="K22" s="978">
        <v>0</v>
      </c>
      <c r="L22" s="977">
        <v>23110642</v>
      </c>
      <c r="M22" s="979">
        <v>100</v>
      </c>
    </row>
    <row r="23" spans="1:13">
      <c r="A23" s="912" t="s">
        <v>2438</v>
      </c>
      <c r="B23" s="912"/>
      <c r="C23" s="912"/>
      <c r="D23" s="912"/>
      <c r="E23" s="912"/>
    </row>
  </sheetData>
  <mergeCells count="13">
    <mergeCell ref="A23:E23"/>
    <mergeCell ref="A5:A7"/>
    <mergeCell ref="B5:G5"/>
    <mergeCell ref="H5:M5"/>
    <mergeCell ref="B6:B7"/>
    <mergeCell ref="C6:C7"/>
    <mergeCell ref="D6:D7"/>
    <mergeCell ref="E6:E7"/>
    <mergeCell ref="F6:G6"/>
    <mergeCell ref="H6:H7"/>
    <mergeCell ref="I6:I7"/>
    <mergeCell ref="J6:K6"/>
    <mergeCell ref="L6:M6"/>
  </mergeCells>
  <phoneticPr fontId="3"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3FCFA-8D9A-4C2D-810A-277300CC10C1}">
  <dimension ref="A1:P26"/>
  <sheetViews>
    <sheetView workbookViewId="0">
      <selection activeCell="O47" sqref="O46:O47"/>
    </sheetView>
  </sheetViews>
  <sheetFormatPr defaultRowHeight="16.5"/>
  <cols>
    <col min="1" max="1" width="33.75" style="385" customWidth="1"/>
    <col min="2" max="7" width="11.75" style="385" customWidth="1"/>
    <col min="8" max="8" width="8.75" style="385" customWidth="1"/>
    <col min="9" max="12" width="6.75" style="385" customWidth="1"/>
    <col min="13" max="13" width="11.75" style="385" customWidth="1"/>
    <col min="14" max="14" width="8.75" style="385" customWidth="1"/>
    <col min="15" max="15" width="11.75" style="385" customWidth="1"/>
    <col min="16" max="16" width="8.75" style="385" customWidth="1"/>
    <col min="17" max="16384" width="9" style="385"/>
  </cols>
  <sheetData>
    <row r="1" spans="1:16" ht="21">
      <c r="A1" s="407"/>
      <c r="B1" s="407"/>
      <c r="C1" s="407"/>
      <c r="D1" s="413"/>
      <c r="E1" s="407"/>
      <c r="F1" s="412" t="s">
        <v>2401</v>
      </c>
      <c r="G1" s="411" t="s">
        <v>2400</v>
      </c>
      <c r="H1" s="407"/>
      <c r="I1" s="407"/>
      <c r="J1" s="407"/>
      <c r="K1" s="407"/>
      <c r="L1" s="407"/>
      <c r="M1" s="407"/>
      <c r="N1" s="407"/>
      <c r="O1" s="407"/>
      <c r="P1" s="407"/>
    </row>
    <row r="2" spans="1:16" ht="21">
      <c r="A2" s="407"/>
      <c r="B2" s="407"/>
      <c r="C2" s="407"/>
      <c r="D2" s="413"/>
      <c r="E2" s="407"/>
      <c r="F2" s="412" t="s">
        <v>2399</v>
      </c>
      <c r="G2" s="411" t="s">
        <v>2398</v>
      </c>
      <c r="H2" s="407"/>
      <c r="I2" s="407"/>
      <c r="J2" s="407"/>
      <c r="K2" s="407"/>
      <c r="L2" s="407"/>
      <c r="M2" s="407"/>
      <c r="N2" s="407"/>
      <c r="O2" s="407"/>
      <c r="P2" s="407"/>
    </row>
    <row r="3" spans="1:16" ht="21">
      <c r="A3" s="407"/>
      <c r="B3" s="407"/>
      <c r="C3" s="407"/>
      <c r="D3" s="427"/>
      <c r="E3" s="407"/>
      <c r="F3" s="409" t="s">
        <v>2437</v>
      </c>
      <c r="G3" s="408" t="s">
        <v>2436</v>
      </c>
      <c r="H3" s="407"/>
      <c r="I3" s="407"/>
      <c r="J3" s="407"/>
      <c r="K3" s="407"/>
      <c r="L3" s="407"/>
      <c r="M3" s="407"/>
      <c r="N3" s="407"/>
      <c r="O3" s="407"/>
      <c r="P3" s="407"/>
    </row>
    <row r="4" spans="1:16" ht="17.25" thickBot="1">
      <c r="A4" s="403"/>
      <c r="B4" s="403"/>
      <c r="C4" s="403"/>
      <c r="D4" s="406"/>
      <c r="E4" s="403"/>
      <c r="F4" s="405" t="s">
        <v>2395</v>
      </c>
      <c r="G4" s="404" t="s">
        <v>2394</v>
      </c>
      <c r="H4" s="403"/>
      <c r="I4" s="403"/>
      <c r="J4" s="403"/>
      <c r="K4" s="403"/>
      <c r="L4" s="403"/>
      <c r="M4" s="403"/>
      <c r="N4" s="403"/>
      <c r="O4" s="402"/>
      <c r="P4" s="402" t="s">
        <v>465</v>
      </c>
    </row>
    <row r="5" spans="1:16">
      <c r="A5" s="850" t="s">
        <v>2435</v>
      </c>
      <c r="B5" s="878" t="s">
        <v>2434</v>
      </c>
      <c r="C5" s="878"/>
      <c r="D5" s="878"/>
      <c r="E5" s="878"/>
      <c r="F5" s="878"/>
      <c r="G5" s="878"/>
      <c r="H5" s="878"/>
      <c r="I5" s="878"/>
      <c r="J5" s="878"/>
      <c r="K5" s="878"/>
      <c r="L5" s="878"/>
      <c r="M5" s="878" t="s">
        <v>252</v>
      </c>
      <c r="N5" s="878"/>
      <c r="O5" s="878"/>
      <c r="P5" s="849"/>
    </row>
    <row r="6" spans="1:16">
      <c r="A6" s="877"/>
      <c r="B6" s="879" t="s">
        <v>2433</v>
      </c>
      <c r="C6" s="879"/>
      <c r="D6" s="879"/>
      <c r="E6" s="879"/>
      <c r="F6" s="879"/>
      <c r="G6" s="879"/>
      <c r="H6" s="426"/>
      <c r="I6" s="426"/>
      <c r="J6" s="426"/>
      <c r="K6" s="426"/>
      <c r="L6" s="426"/>
      <c r="M6" s="879" t="s">
        <v>2432</v>
      </c>
      <c r="N6" s="879"/>
      <c r="O6" s="879" t="s">
        <v>2431</v>
      </c>
      <c r="P6" s="883"/>
    </row>
    <row r="7" spans="1:16">
      <c r="A7" s="877"/>
      <c r="B7" s="884" t="s">
        <v>2430</v>
      </c>
      <c r="C7" s="879" t="s">
        <v>2429</v>
      </c>
      <c r="D7" s="879"/>
      <c r="E7" s="879"/>
      <c r="F7" s="879"/>
      <c r="G7" s="884" t="s">
        <v>26</v>
      </c>
      <c r="H7" s="884" t="s">
        <v>2428</v>
      </c>
      <c r="I7" s="884" t="s">
        <v>2427</v>
      </c>
      <c r="J7" s="884" t="s">
        <v>2426</v>
      </c>
      <c r="K7" s="884" t="s">
        <v>2425</v>
      </c>
      <c r="L7" s="884" t="s">
        <v>2424</v>
      </c>
      <c r="M7" s="879" t="s">
        <v>165</v>
      </c>
      <c r="N7" s="884" t="s">
        <v>2423</v>
      </c>
      <c r="O7" s="879" t="s">
        <v>165</v>
      </c>
      <c r="P7" s="886" t="s">
        <v>2423</v>
      </c>
    </row>
    <row r="8" spans="1:16">
      <c r="A8" s="877"/>
      <c r="B8" s="879"/>
      <c r="C8" s="879" t="s">
        <v>10</v>
      </c>
      <c r="D8" s="881" t="s">
        <v>2422</v>
      </c>
      <c r="E8" s="879" t="s">
        <v>12</v>
      </c>
      <c r="F8" s="879" t="s">
        <v>24</v>
      </c>
      <c r="G8" s="879"/>
      <c r="H8" s="879"/>
      <c r="I8" s="879"/>
      <c r="J8" s="879"/>
      <c r="K8" s="879"/>
      <c r="L8" s="879"/>
      <c r="M8" s="879"/>
      <c r="N8" s="879"/>
      <c r="O8" s="879"/>
      <c r="P8" s="883"/>
    </row>
    <row r="9" spans="1:16" ht="17.25" thickBot="1">
      <c r="A9" s="852"/>
      <c r="B9" s="880"/>
      <c r="C9" s="880"/>
      <c r="D9" s="882"/>
      <c r="E9" s="880"/>
      <c r="F9" s="880"/>
      <c r="G9" s="880"/>
      <c r="H9" s="880"/>
      <c r="I9" s="880"/>
      <c r="J9" s="880"/>
      <c r="K9" s="880"/>
      <c r="L9" s="880"/>
      <c r="M9" s="880"/>
      <c r="N9" s="880"/>
      <c r="O9" s="880"/>
      <c r="P9" s="848"/>
    </row>
    <row r="10" spans="1:16">
      <c r="A10" s="401" t="s">
        <v>2377</v>
      </c>
      <c r="B10" s="400">
        <v>509734192</v>
      </c>
      <c r="C10" s="400">
        <v>196494296</v>
      </c>
      <c r="D10" s="400">
        <v>0</v>
      </c>
      <c r="E10" s="400">
        <v>38932019</v>
      </c>
      <c r="F10" s="400">
        <v>0</v>
      </c>
      <c r="G10" s="400">
        <v>274307877</v>
      </c>
      <c r="H10" s="425"/>
      <c r="I10" s="425"/>
      <c r="J10" s="424"/>
      <c r="K10" s="424"/>
      <c r="L10" s="425"/>
      <c r="M10" s="400">
        <v>20249308</v>
      </c>
      <c r="N10" s="424">
        <v>3.97</v>
      </c>
      <c r="O10" s="400">
        <v>327718773</v>
      </c>
      <c r="P10" s="423">
        <v>64.290000000000006</v>
      </c>
    </row>
    <row r="11" spans="1:16">
      <c r="A11" s="397" t="s">
        <v>2376</v>
      </c>
      <c r="B11" s="396">
        <v>509734192</v>
      </c>
      <c r="C11" s="396">
        <v>196494296</v>
      </c>
      <c r="D11" s="396">
        <v>0</v>
      </c>
      <c r="E11" s="396">
        <v>38932019</v>
      </c>
      <c r="F11" s="396">
        <v>0</v>
      </c>
      <c r="G11" s="396">
        <v>274307877</v>
      </c>
      <c r="H11" s="422"/>
      <c r="I11" s="422"/>
      <c r="J11" s="421"/>
      <c r="K11" s="421"/>
      <c r="L11" s="422"/>
      <c r="M11" s="396">
        <v>20249308</v>
      </c>
      <c r="N11" s="421">
        <v>3.97</v>
      </c>
      <c r="O11" s="396">
        <v>327718773</v>
      </c>
      <c r="P11" s="420">
        <v>64.290000000000006</v>
      </c>
    </row>
    <row r="12" spans="1:16" ht="297">
      <c r="A12" s="393" t="s">
        <v>2375</v>
      </c>
      <c r="B12" s="392">
        <v>141250279</v>
      </c>
      <c r="C12" s="392">
        <v>136217766</v>
      </c>
      <c r="D12" s="392">
        <v>0</v>
      </c>
      <c r="E12" s="392">
        <v>5032513</v>
      </c>
      <c r="F12" s="392">
        <v>0</v>
      </c>
      <c r="G12" s="392">
        <v>0</v>
      </c>
      <c r="H12" s="419" t="s">
        <v>2421</v>
      </c>
      <c r="I12" s="419" t="s">
        <v>2420</v>
      </c>
      <c r="J12" s="418"/>
      <c r="K12" s="418"/>
      <c r="L12" s="419" t="s">
        <v>176</v>
      </c>
      <c r="M12" s="392">
        <v>9632419</v>
      </c>
      <c r="N12" s="418">
        <v>6.82</v>
      </c>
      <c r="O12" s="392">
        <v>108532347</v>
      </c>
      <c r="P12" s="417">
        <v>76.84</v>
      </c>
    </row>
    <row r="13" spans="1:16" ht="409.5">
      <c r="A13" s="393" t="s">
        <v>2419</v>
      </c>
      <c r="B13" s="392">
        <v>640000</v>
      </c>
      <c r="C13" s="392">
        <v>292672</v>
      </c>
      <c r="D13" s="392">
        <v>0</v>
      </c>
      <c r="E13" s="392">
        <v>347328</v>
      </c>
      <c r="F13" s="392">
        <v>0</v>
      </c>
      <c r="G13" s="392">
        <v>0</v>
      </c>
      <c r="H13" s="419" t="s">
        <v>2418</v>
      </c>
      <c r="I13" s="419" t="s">
        <v>2417</v>
      </c>
      <c r="J13" s="418"/>
      <c r="K13" s="418"/>
      <c r="L13" s="419" t="s">
        <v>176</v>
      </c>
      <c r="M13" s="392">
        <v>0</v>
      </c>
      <c r="N13" s="418">
        <v>0</v>
      </c>
      <c r="O13" s="392">
        <v>384928</v>
      </c>
      <c r="P13" s="417">
        <v>60.15</v>
      </c>
    </row>
    <row r="14" spans="1:16" ht="297">
      <c r="A14" s="393" t="s">
        <v>2416</v>
      </c>
      <c r="B14" s="392">
        <v>202211530</v>
      </c>
      <c r="C14" s="392">
        <v>5493365</v>
      </c>
      <c r="D14" s="392">
        <v>0</v>
      </c>
      <c r="E14" s="392">
        <v>16844220</v>
      </c>
      <c r="F14" s="392">
        <v>0</v>
      </c>
      <c r="G14" s="392">
        <v>179873945</v>
      </c>
      <c r="H14" s="419" t="s">
        <v>2415</v>
      </c>
      <c r="I14" s="419" t="s">
        <v>2414</v>
      </c>
      <c r="J14" s="418"/>
      <c r="K14" s="418"/>
      <c r="L14" s="419" t="s">
        <v>176</v>
      </c>
      <c r="M14" s="392">
        <v>7070209</v>
      </c>
      <c r="N14" s="418">
        <v>3.5</v>
      </c>
      <c r="O14" s="392">
        <v>96289438</v>
      </c>
      <c r="P14" s="417">
        <v>47.62</v>
      </c>
    </row>
    <row r="15" spans="1:16" ht="409.5">
      <c r="A15" s="393" t="s">
        <v>2413</v>
      </c>
      <c r="B15" s="392">
        <v>4518700</v>
      </c>
      <c r="C15" s="392">
        <v>1358700</v>
      </c>
      <c r="D15" s="392">
        <v>0</v>
      </c>
      <c r="E15" s="392">
        <v>3160000</v>
      </c>
      <c r="F15" s="392">
        <v>0</v>
      </c>
      <c r="G15" s="392">
        <v>0</v>
      </c>
      <c r="H15" s="419" t="s">
        <v>2412</v>
      </c>
      <c r="I15" s="419" t="s">
        <v>2411</v>
      </c>
      <c r="J15" s="418"/>
      <c r="K15" s="418"/>
      <c r="L15" s="419" t="s">
        <v>176</v>
      </c>
      <c r="M15" s="392">
        <v>302894</v>
      </c>
      <c r="N15" s="418">
        <v>6.7</v>
      </c>
      <c r="O15" s="392">
        <v>676140</v>
      </c>
      <c r="P15" s="417">
        <v>14.96</v>
      </c>
    </row>
    <row r="16" spans="1:16" ht="330">
      <c r="A16" s="393" t="s">
        <v>2410</v>
      </c>
      <c r="B16" s="392">
        <v>160104457</v>
      </c>
      <c r="C16" s="392">
        <v>52333824</v>
      </c>
      <c r="D16" s="392">
        <v>0</v>
      </c>
      <c r="E16" s="392">
        <v>13336701</v>
      </c>
      <c r="F16" s="392">
        <v>0</v>
      </c>
      <c r="G16" s="392">
        <v>94433932</v>
      </c>
      <c r="H16" s="419" t="s">
        <v>2409</v>
      </c>
      <c r="I16" s="419" t="s">
        <v>2408</v>
      </c>
      <c r="J16" s="418"/>
      <c r="K16" s="418"/>
      <c r="L16" s="419" t="s">
        <v>176</v>
      </c>
      <c r="M16" s="392">
        <v>2995611</v>
      </c>
      <c r="N16" s="418">
        <v>1.87</v>
      </c>
      <c r="O16" s="392">
        <v>121313895</v>
      </c>
      <c r="P16" s="417">
        <v>75.77</v>
      </c>
    </row>
    <row r="17" spans="1:16" ht="409.5">
      <c r="A17" s="393" t="s">
        <v>2407</v>
      </c>
      <c r="B17" s="392">
        <v>1009226</v>
      </c>
      <c r="C17" s="392">
        <v>797969</v>
      </c>
      <c r="D17" s="392">
        <v>0</v>
      </c>
      <c r="E17" s="392">
        <v>211257</v>
      </c>
      <c r="F17" s="392">
        <v>0</v>
      </c>
      <c r="G17" s="392">
        <v>0</v>
      </c>
      <c r="H17" s="419" t="s">
        <v>2406</v>
      </c>
      <c r="I17" s="419" t="s">
        <v>2405</v>
      </c>
      <c r="J17" s="418"/>
      <c r="K17" s="418"/>
      <c r="L17" s="419" t="s">
        <v>176</v>
      </c>
      <c r="M17" s="392">
        <v>248175</v>
      </c>
      <c r="N17" s="418">
        <v>24.59</v>
      </c>
      <c r="O17" s="392">
        <v>522025</v>
      </c>
      <c r="P17" s="417">
        <v>51.73</v>
      </c>
    </row>
    <row r="18" spans="1:16">
      <c r="A18" s="397" t="s">
        <v>2365</v>
      </c>
      <c r="B18" s="396">
        <v>5557004</v>
      </c>
      <c r="C18" s="396">
        <v>5537944</v>
      </c>
      <c r="D18" s="396">
        <v>0</v>
      </c>
      <c r="E18" s="396">
        <v>0</v>
      </c>
      <c r="F18" s="396">
        <v>19060</v>
      </c>
      <c r="G18" s="396">
        <v>0</v>
      </c>
      <c r="H18" s="422"/>
      <c r="I18" s="422"/>
      <c r="J18" s="421"/>
      <c r="K18" s="421"/>
      <c r="L18" s="422"/>
      <c r="M18" s="396">
        <v>2861334</v>
      </c>
      <c r="N18" s="421">
        <v>51.49</v>
      </c>
      <c r="O18" s="396">
        <v>4049044</v>
      </c>
      <c r="P18" s="420">
        <v>72.86</v>
      </c>
    </row>
    <row r="19" spans="1:16">
      <c r="A19" s="397" t="s">
        <v>2364</v>
      </c>
      <c r="B19" s="396">
        <v>4295670</v>
      </c>
      <c r="C19" s="396">
        <v>4295670</v>
      </c>
      <c r="D19" s="396">
        <v>0</v>
      </c>
      <c r="E19" s="396">
        <v>0</v>
      </c>
      <c r="F19" s="396">
        <v>0</v>
      </c>
      <c r="G19" s="396">
        <v>0</v>
      </c>
      <c r="H19" s="422"/>
      <c r="I19" s="422"/>
      <c r="J19" s="421"/>
      <c r="K19" s="421"/>
      <c r="L19" s="422"/>
      <c r="M19" s="396">
        <v>1600000</v>
      </c>
      <c r="N19" s="421">
        <v>37.25</v>
      </c>
      <c r="O19" s="396">
        <v>2787710</v>
      </c>
      <c r="P19" s="420">
        <v>64.900000000000006</v>
      </c>
    </row>
    <row r="20" spans="1:16" ht="33">
      <c r="A20" s="393" t="s">
        <v>2361</v>
      </c>
      <c r="B20" s="392">
        <v>4295670</v>
      </c>
      <c r="C20" s="392">
        <v>4295670</v>
      </c>
      <c r="D20" s="392">
        <v>0</v>
      </c>
      <c r="E20" s="392">
        <v>0</v>
      </c>
      <c r="F20" s="392">
        <v>0</v>
      </c>
      <c r="G20" s="392">
        <v>0</v>
      </c>
      <c r="H20" s="419" t="s">
        <v>176</v>
      </c>
      <c r="I20" s="419" t="s">
        <v>2404</v>
      </c>
      <c r="J20" s="418"/>
      <c r="K20" s="418"/>
      <c r="L20" s="419" t="s">
        <v>176</v>
      </c>
      <c r="M20" s="392">
        <v>1600000</v>
      </c>
      <c r="N20" s="418">
        <v>37.25</v>
      </c>
      <c r="O20" s="392">
        <v>2787710</v>
      </c>
      <c r="P20" s="417">
        <v>64.900000000000006</v>
      </c>
    </row>
    <row r="21" spans="1:16">
      <c r="A21" s="397" t="s">
        <v>2362</v>
      </c>
      <c r="B21" s="396">
        <v>1261334</v>
      </c>
      <c r="C21" s="396">
        <v>1242274</v>
      </c>
      <c r="D21" s="396">
        <v>0</v>
      </c>
      <c r="E21" s="396">
        <v>0</v>
      </c>
      <c r="F21" s="396">
        <v>19060</v>
      </c>
      <c r="G21" s="396">
        <v>0</v>
      </c>
      <c r="H21" s="422"/>
      <c r="I21" s="422"/>
      <c r="J21" s="421"/>
      <c r="K21" s="421"/>
      <c r="L21" s="422"/>
      <c r="M21" s="396">
        <v>1261334</v>
      </c>
      <c r="N21" s="421">
        <v>100</v>
      </c>
      <c r="O21" s="396">
        <v>1261334</v>
      </c>
      <c r="P21" s="420">
        <v>100</v>
      </c>
    </row>
    <row r="22" spans="1:16" ht="33">
      <c r="A22" s="393" t="s">
        <v>2361</v>
      </c>
      <c r="B22" s="392">
        <v>681516</v>
      </c>
      <c r="C22" s="392">
        <v>671516</v>
      </c>
      <c r="D22" s="392">
        <v>0</v>
      </c>
      <c r="E22" s="392">
        <v>0</v>
      </c>
      <c r="F22" s="392">
        <v>10000</v>
      </c>
      <c r="G22" s="392">
        <v>0</v>
      </c>
      <c r="H22" s="419" t="s">
        <v>176</v>
      </c>
      <c r="I22" s="419" t="s">
        <v>2403</v>
      </c>
      <c r="J22" s="418"/>
      <c r="K22" s="418"/>
      <c r="L22" s="419" t="s">
        <v>176</v>
      </c>
      <c r="M22" s="392">
        <v>681516</v>
      </c>
      <c r="N22" s="418">
        <v>100</v>
      </c>
      <c r="O22" s="392">
        <v>681516</v>
      </c>
      <c r="P22" s="417">
        <v>100</v>
      </c>
    </row>
    <row r="23" spans="1:16" ht="33">
      <c r="A23" s="393" t="s">
        <v>2359</v>
      </c>
      <c r="B23" s="392">
        <v>482677</v>
      </c>
      <c r="C23" s="392">
        <v>474677</v>
      </c>
      <c r="D23" s="392">
        <v>0</v>
      </c>
      <c r="E23" s="392">
        <v>0</v>
      </c>
      <c r="F23" s="392">
        <v>8000</v>
      </c>
      <c r="G23" s="392">
        <v>0</v>
      </c>
      <c r="H23" s="419" t="s">
        <v>176</v>
      </c>
      <c r="I23" s="419" t="s">
        <v>2403</v>
      </c>
      <c r="J23" s="418"/>
      <c r="K23" s="418"/>
      <c r="L23" s="419" t="s">
        <v>176</v>
      </c>
      <c r="M23" s="392">
        <v>482677</v>
      </c>
      <c r="N23" s="418">
        <v>100</v>
      </c>
      <c r="O23" s="392">
        <v>482677</v>
      </c>
      <c r="P23" s="417">
        <v>100</v>
      </c>
    </row>
    <row r="24" spans="1:16" ht="33">
      <c r="A24" s="393" t="s">
        <v>2357</v>
      </c>
      <c r="B24" s="392">
        <v>97141</v>
      </c>
      <c r="C24" s="392">
        <v>96081</v>
      </c>
      <c r="D24" s="392">
        <v>0</v>
      </c>
      <c r="E24" s="392">
        <v>0</v>
      </c>
      <c r="F24" s="392">
        <v>1060</v>
      </c>
      <c r="G24" s="392">
        <v>0</v>
      </c>
      <c r="H24" s="419" t="s">
        <v>176</v>
      </c>
      <c r="I24" s="419" t="s">
        <v>2403</v>
      </c>
      <c r="J24" s="418"/>
      <c r="K24" s="418"/>
      <c r="L24" s="419" t="s">
        <v>176</v>
      </c>
      <c r="M24" s="392">
        <v>97141</v>
      </c>
      <c r="N24" s="418">
        <v>100</v>
      </c>
      <c r="O24" s="392">
        <v>97141</v>
      </c>
      <c r="P24" s="417">
        <v>100</v>
      </c>
    </row>
    <row r="25" spans="1:16" ht="17.25" thickBot="1">
      <c r="A25" s="389" t="s">
        <v>2402</v>
      </c>
      <c r="B25" s="388">
        <v>515291196</v>
      </c>
      <c r="C25" s="388">
        <v>202032240</v>
      </c>
      <c r="D25" s="388">
        <v>0</v>
      </c>
      <c r="E25" s="388">
        <v>38932019</v>
      </c>
      <c r="F25" s="388">
        <v>19060</v>
      </c>
      <c r="G25" s="388">
        <v>274307877</v>
      </c>
      <c r="H25" s="416"/>
      <c r="I25" s="416"/>
      <c r="J25" s="415"/>
      <c r="K25" s="415"/>
      <c r="L25" s="416"/>
      <c r="M25" s="388">
        <v>23110642</v>
      </c>
      <c r="N25" s="415">
        <v>4.4800000000000004</v>
      </c>
      <c r="O25" s="388">
        <v>331767817</v>
      </c>
      <c r="P25" s="414">
        <v>64.38</v>
      </c>
    </row>
    <row r="26" spans="1:16" ht="33" customHeight="1">
      <c r="A26" s="885"/>
      <c r="B26" s="885"/>
      <c r="C26" s="885"/>
      <c r="D26" s="885"/>
      <c r="E26" s="885"/>
      <c r="F26" s="885"/>
    </row>
  </sheetData>
  <mergeCells count="23">
    <mergeCell ref="A26:F26"/>
    <mergeCell ref="B7:B9"/>
    <mergeCell ref="C7:F7"/>
    <mergeCell ref="O7:O9"/>
    <mergeCell ref="N7:N9"/>
    <mergeCell ref="A5:A9"/>
    <mergeCell ref="B5:L5"/>
    <mergeCell ref="M5:P5"/>
    <mergeCell ref="B6:G6"/>
    <mergeCell ref="M6:N6"/>
    <mergeCell ref="O6:P6"/>
    <mergeCell ref="P7:P9"/>
    <mergeCell ref="C8:C9"/>
    <mergeCell ref="D8:D9"/>
    <mergeCell ref="E8:E9"/>
    <mergeCell ref="F8:F9"/>
    <mergeCell ref="I7:I9"/>
    <mergeCell ref="J7:J9"/>
    <mergeCell ref="G7:G9"/>
    <mergeCell ref="H7:H9"/>
    <mergeCell ref="M7:M9"/>
    <mergeCell ref="K7:K9"/>
    <mergeCell ref="L7:L9"/>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5EB8B-BF74-4F86-A74B-DBBA81FF4C6E}">
  <dimension ref="A1:L20"/>
  <sheetViews>
    <sheetView workbookViewId="0">
      <selection activeCell="H28" sqref="H28"/>
    </sheetView>
  </sheetViews>
  <sheetFormatPr defaultRowHeight="16.5"/>
  <cols>
    <col min="1" max="1" width="26.625" style="568" customWidth="1"/>
    <col min="2" max="12" width="12.625" style="568" customWidth="1"/>
    <col min="13" max="16384" width="9" style="568"/>
  </cols>
  <sheetData>
    <row r="1" spans="1:12" ht="21">
      <c r="A1" s="584"/>
      <c r="B1" s="584"/>
      <c r="C1" s="592"/>
      <c r="D1" s="584"/>
      <c r="E1" s="591"/>
      <c r="F1" s="590" t="s">
        <v>2401</v>
      </c>
      <c r="G1" s="589" t="s">
        <v>2400</v>
      </c>
      <c r="H1" s="589"/>
      <c r="I1" s="584"/>
      <c r="J1" s="584"/>
      <c r="K1" s="584"/>
      <c r="L1" s="584"/>
    </row>
    <row r="2" spans="1:12" ht="21">
      <c r="A2" s="584"/>
      <c r="B2" s="584"/>
      <c r="C2" s="592"/>
      <c r="D2" s="584"/>
      <c r="E2" s="591"/>
      <c r="F2" s="590" t="s">
        <v>2399</v>
      </c>
      <c r="G2" s="589" t="s">
        <v>2398</v>
      </c>
      <c r="H2" s="589"/>
      <c r="I2" s="584"/>
      <c r="J2" s="584"/>
      <c r="K2" s="584"/>
      <c r="L2" s="584"/>
    </row>
    <row r="3" spans="1:12" ht="21">
      <c r="A3" s="584"/>
      <c r="B3" s="584"/>
      <c r="C3" s="588"/>
      <c r="D3" s="584"/>
      <c r="E3" s="587"/>
      <c r="F3" s="586" t="s">
        <v>2756</v>
      </c>
      <c r="G3" s="585" t="s">
        <v>2755</v>
      </c>
      <c r="H3" s="585"/>
      <c r="I3" s="584"/>
      <c r="J3" s="584"/>
      <c r="K3" s="584"/>
      <c r="L3" s="584"/>
    </row>
    <row r="4" spans="1:12" ht="17.25" thickBot="1">
      <c r="A4" s="580"/>
      <c r="B4" s="580"/>
      <c r="C4" s="583"/>
      <c r="D4" s="580"/>
      <c r="E4" s="583"/>
      <c r="F4" s="582" t="s">
        <v>2395</v>
      </c>
      <c r="G4" s="581" t="s">
        <v>2394</v>
      </c>
      <c r="H4" s="581"/>
      <c r="I4" s="580"/>
      <c r="J4" s="580"/>
      <c r="K4" s="579"/>
      <c r="L4" s="579" t="s">
        <v>465</v>
      </c>
    </row>
    <row r="5" spans="1:12">
      <c r="A5" s="887" t="s">
        <v>2754</v>
      </c>
      <c r="B5" s="899" t="s">
        <v>2392</v>
      </c>
      <c r="C5" s="900"/>
      <c r="D5" s="900"/>
      <c r="E5" s="900"/>
      <c r="F5" s="900"/>
      <c r="G5" s="900"/>
      <c r="H5" s="900"/>
      <c r="I5" s="901"/>
      <c r="J5" s="893" t="s">
        <v>2391</v>
      </c>
      <c r="K5" s="893" t="s">
        <v>2753</v>
      </c>
      <c r="L5" s="896" t="s">
        <v>2390</v>
      </c>
    </row>
    <row r="6" spans="1:12">
      <c r="A6" s="888"/>
      <c r="B6" s="890" t="s">
        <v>2752</v>
      </c>
      <c r="C6" s="890" t="s">
        <v>2751</v>
      </c>
      <c r="D6" s="890" t="s">
        <v>2750</v>
      </c>
      <c r="E6" s="890" t="s">
        <v>2749</v>
      </c>
      <c r="F6" s="890" t="s">
        <v>2383</v>
      </c>
      <c r="G6" s="890" t="s">
        <v>2382</v>
      </c>
      <c r="H6" s="890" t="s">
        <v>2381</v>
      </c>
      <c r="I6" s="890" t="s">
        <v>2380</v>
      </c>
      <c r="J6" s="894"/>
      <c r="K6" s="894"/>
      <c r="L6" s="897"/>
    </row>
    <row r="7" spans="1:12" ht="17.25" thickBot="1">
      <c r="A7" s="889"/>
      <c r="B7" s="891"/>
      <c r="C7" s="891"/>
      <c r="D7" s="891"/>
      <c r="E7" s="891"/>
      <c r="F7" s="891"/>
      <c r="G7" s="891"/>
      <c r="H7" s="891"/>
      <c r="I7" s="891"/>
      <c r="J7" s="895"/>
      <c r="K7" s="895"/>
      <c r="L7" s="898"/>
    </row>
    <row r="8" spans="1:12">
      <c r="A8" s="578" t="s">
        <v>2748</v>
      </c>
      <c r="B8" s="577">
        <v>48009071</v>
      </c>
      <c r="C8" s="577">
        <v>45459418</v>
      </c>
      <c r="D8" s="577">
        <v>39270558</v>
      </c>
      <c r="E8" s="577">
        <v>5230619</v>
      </c>
      <c r="F8" s="577">
        <v>4088638</v>
      </c>
      <c r="G8" s="577">
        <v>0</v>
      </c>
      <c r="H8" s="577">
        <v>0</v>
      </c>
      <c r="I8" s="577">
        <v>0</v>
      </c>
      <c r="J8" s="577">
        <v>0</v>
      </c>
      <c r="K8" s="577">
        <v>218772</v>
      </c>
      <c r="L8" s="576">
        <v>142277076</v>
      </c>
    </row>
    <row r="9" spans="1:12">
      <c r="A9" s="575" t="s">
        <v>2747</v>
      </c>
      <c r="B9" s="573">
        <v>5700019</v>
      </c>
      <c r="C9" s="573">
        <v>6944934</v>
      </c>
      <c r="D9" s="573">
        <v>1872503</v>
      </c>
      <c r="E9" s="573">
        <v>32600</v>
      </c>
      <c r="F9" s="573">
        <v>63129</v>
      </c>
      <c r="G9" s="573">
        <v>0</v>
      </c>
      <c r="H9" s="573">
        <v>0</v>
      </c>
      <c r="I9" s="573">
        <v>0</v>
      </c>
      <c r="J9" s="573">
        <v>0</v>
      </c>
      <c r="K9" s="573">
        <v>0</v>
      </c>
      <c r="L9" s="572">
        <v>14613185</v>
      </c>
    </row>
    <row r="10" spans="1:12">
      <c r="A10" s="575" t="s">
        <v>2746</v>
      </c>
      <c r="B10" s="573">
        <v>11612510</v>
      </c>
      <c r="C10" s="573">
        <v>8344990</v>
      </c>
      <c r="D10" s="573">
        <v>1232406</v>
      </c>
      <c r="E10" s="573">
        <v>93904</v>
      </c>
      <c r="F10" s="573">
        <v>42094</v>
      </c>
      <c r="G10" s="573">
        <v>0</v>
      </c>
      <c r="H10" s="573">
        <v>0</v>
      </c>
      <c r="I10" s="573">
        <v>0</v>
      </c>
      <c r="J10" s="573">
        <v>0</v>
      </c>
      <c r="K10" s="573">
        <v>118378</v>
      </c>
      <c r="L10" s="572">
        <v>21444282</v>
      </c>
    </row>
    <row r="11" spans="1:12">
      <c r="A11" s="575" t="s">
        <v>2745</v>
      </c>
      <c r="B11" s="573">
        <v>0</v>
      </c>
      <c r="C11" s="573">
        <v>0</v>
      </c>
      <c r="D11" s="573">
        <v>0</v>
      </c>
      <c r="E11" s="573">
        <v>0</v>
      </c>
      <c r="F11" s="573">
        <v>0</v>
      </c>
      <c r="G11" s="573">
        <v>0</v>
      </c>
      <c r="H11" s="573">
        <v>0</v>
      </c>
      <c r="I11" s="573">
        <v>0</v>
      </c>
      <c r="J11" s="573">
        <v>0</v>
      </c>
      <c r="K11" s="573">
        <v>0</v>
      </c>
      <c r="L11" s="572">
        <v>0</v>
      </c>
    </row>
    <row r="12" spans="1:12">
      <c r="A12" s="575" t="s">
        <v>2744</v>
      </c>
      <c r="B12" s="573">
        <v>65321600</v>
      </c>
      <c r="C12" s="573">
        <v>60749342</v>
      </c>
      <c r="D12" s="573">
        <v>42375467</v>
      </c>
      <c r="E12" s="573">
        <v>5357123</v>
      </c>
      <c r="F12" s="573">
        <v>4193861</v>
      </c>
      <c r="G12" s="573">
        <v>0</v>
      </c>
      <c r="H12" s="573">
        <v>0</v>
      </c>
      <c r="I12" s="573">
        <v>0</v>
      </c>
      <c r="J12" s="573">
        <v>0</v>
      </c>
      <c r="K12" s="573">
        <v>337150</v>
      </c>
      <c r="L12" s="572">
        <v>178334543</v>
      </c>
    </row>
    <row r="13" spans="1:12">
      <c r="A13" s="575" t="s">
        <v>2743</v>
      </c>
      <c r="B13" s="573">
        <v>1488290</v>
      </c>
      <c r="C13" s="573">
        <v>1280212</v>
      </c>
      <c r="D13" s="573">
        <v>2105828</v>
      </c>
      <c r="E13" s="573">
        <v>238748</v>
      </c>
      <c r="F13" s="573">
        <v>172465</v>
      </c>
      <c r="G13" s="573">
        <v>0</v>
      </c>
      <c r="H13" s="573">
        <v>0</v>
      </c>
      <c r="I13" s="573">
        <v>0</v>
      </c>
      <c r="J13" s="573">
        <v>0</v>
      </c>
      <c r="K13" s="573">
        <v>17588</v>
      </c>
      <c r="L13" s="572">
        <v>5303131</v>
      </c>
    </row>
    <row r="14" spans="1:12">
      <c r="A14" s="574" t="s">
        <v>2742</v>
      </c>
      <c r="B14" s="573">
        <v>83208</v>
      </c>
      <c r="C14" s="573">
        <v>310153</v>
      </c>
      <c r="D14" s="573">
        <v>906883</v>
      </c>
      <c r="E14" s="573">
        <v>45215</v>
      </c>
      <c r="F14" s="573">
        <v>78277</v>
      </c>
      <c r="G14" s="573">
        <v>0</v>
      </c>
      <c r="H14" s="573">
        <v>0</v>
      </c>
      <c r="I14" s="573">
        <v>0</v>
      </c>
      <c r="J14" s="573">
        <v>0</v>
      </c>
      <c r="K14" s="573">
        <v>247</v>
      </c>
      <c r="L14" s="572">
        <v>1423983</v>
      </c>
    </row>
    <row r="15" spans="1:12">
      <c r="A15" s="574" t="s">
        <v>2741</v>
      </c>
      <c r="B15" s="573">
        <v>6529</v>
      </c>
      <c r="C15" s="573">
        <v>35350</v>
      </c>
      <c r="D15" s="573">
        <v>39776</v>
      </c>
      <c r="E15" s="573">
        <v>8316</v>
      </c>
      <c r="F15" s="573">
        <v>23000</v>
      </c>
      <c r="G15" s="573">
        <v>0</v>
      </c>
      <c r="H15" s="573">
        <v>0</v>
      </c>
      <c r="I15" s="573">
        <v>0</v>
      </c>
      <c r="J15" s="573">
        <v>0</v>
      </c>
      <c r="K15" s="573">
        <v>0</v>
      </c>
      <c r="L15" s="572">
        <v>112971</v>
      </c>
    </row>
    <row r="16" spans="1:12">
      <c r="A16" s="574" t="s">
        <v>2740</v>
      </c>
      <c r="B16" s="573">
        <v>1395416</v>
      </c>
      <c r="C16" s="573">
        <v>877829</v>
      </c>
      <c r="D16" s="573">
        <v>1145522</v>
      </c>
      <c r="E16" s="573">
        <v>184190</v>
      </c>
      <c r="F16" s="573">
        <v>62973</v>
      </c>
      <c r="G16" s="573">
        <v>0</v>
      </c>
      <c r="H16" s="573">
        <v>0</v>
      </c>
      <c r="I16" s="573">
        <v>0</v>
      </c>
      <c r="J16" s="573">
        <v>0</v>
      </c>
      <c r="K16" s="573">
        <v>0</v>
      </c>
      <c r="L16" s="572">
        <v>3665930</v>
      </c>
    </row>
    <row r="17" spans="1:12">
      <c r="A17" s="574" t="s">
        <v>2739</v>
      </c>
      <c r="B17" s="573">
        <v>1820</v>
      </c>
      <c r="C17" s="573">
        <v>4502</v>
      </c>
      <c r="D17" s="573">
        <v>6939</v>
      </c>
      <c r="E17" s="573">
        <v>654</v>
      </c>
      <c r="F17" s="573">
        <v>4375</v>
      </c>
      <c r="G17" s="573">
        <v>0</v>
      </c>
      <c r="H17" s="573">
        <v>0</v>
      </c>
      <c r="I17" s="573">
        <v>0</v>
      </c>
      <c r="J17" s="573">
        <v>0</v>
      </c>
      <c r="K17" s="573">
        <v>0</v>
      </c>
      <c r="L17" s="572">
        <v>18290</v>
      </c>
    </row>
    <row r="18" spans="1:12">
      <c r="A18" s="574" t="s">
        <v>2738</v>
      </c>
      <c r="B18" s="573">
        <v>917</v>
      </c>
      <c r="C18" s="573">
        <v>8654</v>
      </c>
      <c r="D18" s="573">
        <v>5233</v>
      </c>
      <c r="E18" s="573">
        <v>215</v>
      </c>
      <c r="F18" s="573">
        <v>3803</v>
      </c>
      <c r="G18" s="573">
        <v>0</v>
      </c>
      <c r="H18" s="573">
        <v>0</v>
      </c>
      <c r="I18" s="573">
        <v>0</v>
      </c>
      <c r="J18" s="573">
        <v>0</v>
      </c>
      <c r="K18" s="573">
        <v>17341</v>
      </c>
      <c r="L18" s="572">
        <v>36163</v>
      </c>
    </row>
    <row r="19" spans="1:12" ht="17.25" thickBot="1">
      <c r="A19" s="571" t="s">
        <v>2737</v>
      </c>
      <c r="B19" s="570">
        <v>400</v>
      </c>
      <c r="C19" s="570">
        <v>43724</v>
      </c>
      <c r="D19" s="570">
        <v>1475</v>
      </c>
      <c r="E19" s="570">
        <v>158</v>
      </c>
      <c r="F19" s="570">
        <v>37</v>
      </c>
      <c r="G19" s="570">
        <v>0</v>
      </c>
      <c r="H19" s="570">
        <v>0</v>
      </c>
      <c r="I19" s="570">
        <v>0</v>
      </c>
      <c r="J19" s="570">
        <v>0</v>
      </c>
      <c r="K19" s="570">
        <v>0</v>
      </c>
      <c r="L19" s="569">
        <v>45794</v>
      </c>
    </row>
    <row r="20" spans="1:12">
      <c r="A20" s="892"/>
      <c r="B20" s="892"/>
      <c r="C20" s="892"/>
      <c r="D20" s="892"/>
      <c r="E20" s="892"/>
      <c r="F20" s="892"/>
    </row>
  </sheetData>
  <mergeCells count="14">
    <mergeCell ref="K5:K7"/>
    <mergeCell ref="L5:L7"/>
    <mergeCell ref="E6:E7"/>
    <mergeCell ref="F6:F7"/>
    <mergeCell ref="G6:G7"/>
    <mergeCell ref="H6:H7"/>
    <mergeCell ref="I6:I7"/>
    <mergeCell ref="B5:I5"/>
    <mergeCell ref="J5:J7"/>
    <mergeCell ref="A5:A7"/>
    <mergeCell ref="B6:B7"/>
    <mergeCell ref="C6:C7"/>
    <mergeCell ref="D6:D7"/>
    <mergeCell ref="A20:F20"/>
  </mergeCells>
  <phoneticPr fontId="3"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0E8A9-30FA-4D69-B6F5-A2A42EA83A2B}">
  <dimension ref="A1:H10"/>
  <sheetViews>
    <sheetView workbookViewId="0">
      <selection activeCell="O25" sqref="O25"/>
    </sheetView>
  </sheetViews>
  <sheetFormatPr defaultRowHeight="16.5"/>
  <cols>
    <col min="1" max="1" width="28.625" style="385" customWidth="1"/>
    <col min="2" max="2" width="12.75" style="385" customWidth="1"/>
    <col min="3" max="3" width="4.625" style="385" customWidth="1"/>
    <col min="4" max="5" width="5.625" style="385" customWidth="1"/>
    <col min="6" max="7" width="9.625" style="385" customWidth="1"/>
    <col min="8" max="8" width="28.625" style="385" customWidth="1"/>
    <col min="9" max="16384" width="9" style="385"/>
  </cols>
  <sheetData>
    <row r="1" spans="1:8" ht="21">
      <c r="A1" s="407"/>
      <c r="B1" s="407"/>
      <c r="C1" s="407"/>
      <c r="D1" s="407"/>
      <c r="E1" s="413" t="s">
        <v>277</v>
      </c>
      <c r="F1" s="407"/>
      <c r="G1" s="407"/>
      <c r="H1" s="407"/>
    </row>
    <row r="2" spans="1:8" ht="21">
      <c r="A2" s="407"/>
      <c r="B2" s="407"/>
      <c r="C2" s="407"/>
      <c r="D2" s="407"/>
      <c r="E2" s="413" t="s">
        <v>276</v>
      </c>
      <c r="F2" s="407"/>
      <c r="G2" s="407"/>
      <c r="H2" s="407"/>
    </row>
    <row r="3" spans="1:8" ht="21">
      <c r="A3" s="407"/>
      <c r="B3" s="407"/>
      <c r="C3" s="407"/>
      <c r="D3" s="407"/>
      <c r="E3" s="427" t="s">
        <v>2772</v>
      </c>
      <c r="F3" s="407"/>
      <c r="G3" s="407"/>
      <c r="H3" s="407"/>
    </row>
    <row r="4" spans="1:8" ht="17.25" thickBot="1">
      <c r="A4" s="403"/>
      <c r="B4" s="403"/>
      <c r="C4" s="403"/>
      <c r="D4" s="403"/>
      <c r="E4" s="406" t="s">
        <v>466</v>
      </c>
      <c r="F4" s="403"/>
      <c r="G4" s="403"/>
      <c r="H4" s="402" t="s">
        <v>465</v>
      </c>
    </row>
    <row r="5" spans="1:8" ht="16.5" customHeight="1">
      <c r="A5" s="850" t="s">
        <v>2771</v>
      </c>
      <c r="B5" s="878" t="s">
        <v>2770</v>
      </c>
      <c r="C5" s="903" t="s">
        <v>2769</v>
      </c>
      <c r="D5" s="878" t="s">
        <v>2768</v>
      </c>
      <c r="E5" s="878"/>
      <c r="F5" s="903" t="s">
        <v>2767</v>
      </c>
      <c r="G5" s="903" t="s">
        <v>2766</v>
      </c>
      <c r="H5" s="849" t="s">
        <v>251</v>
      </c>
    </row>
    <row r="6" spans="1:8" ht="17.25" thickBot="1">
      <c r="A6" s="852"/>
      <c r="B6" s="880"/>
      <c r="C6" s="880"/>
      <c r="D6" s="428" t="s">
        <v>2765</v>
      </c>
      <c r="E6" s="428" t="s">
        <v>2764</v>
      </c>
      <c r="F6" s="880"/>
      <c r="G6" s="880"/>
      <c r="H6" s="848"/>
    </row>
    <row r="7" spans="1:8" ht="22.5">
      <c r="A7" s="604" t="s">
        <v>2763</v>
      </c>
      <c r="B7" s="603" t="s">
        <v>2760</v>
      </c>
      <c r="C7" s="603" t="s">
        <v>2759</v>
      </c>
      <c r="D7" s="603" t="s">
        <v>2758</v>
      </c>
      <c r="E7" s="603" t="s">
        <v>2762</v>
      </c>
      <c r="F7" s="602">
        <v>0</v>
      </c>
      <c r="G7" s="602">
        <v>17980000</v>
      </c>
      <c r="H7" s="601" t="s">
        <v>176</v>
      </c>
    </row>
    <row r="8" spans="1:8" ht="22.5">
      <c r="A8" s="600" t="s">
        <v>2761</v>
      </c>
      <c r="B8" s="599" t="s">
        <v>2760</v>
      </c>
      <c r="C8" s="599" t="s">
        <v>2759</v>
      </c>
      <c r="D8" s="599" t="s">
        <v>2758</v>
      </c>
      <c r="E8" s="599" t="s">
        <v>2757</v>
      </c>
      <c r="F8" s="598">
        <v>0</v>
      </c>
      <c r="G8" s="598">
        <v>2020000</v>
      </c>
      <c r="H8" s="597" t="s">
        <v>176</v>
      </c>
    </row>
    <row r="9" spans="1:8" ht="17.25" thickBot="1">
      <c r="A9" s="596" t="s">
        <v>2355</v>
      </c>
      <c r="B9" s="595"/>
      <c r="C9" s="595"/>
      <c r="D9" s="595"/>
      <c r="E9" s="595"/>
      <c r="F9" s="594">
        <v>0</v>
      </c>
      <c r="G9" s="594">
        <v>20000000</v>
      </c>
      <c r="H9" s="593"/>
    </row>
    <row r="10" spans="1:8" ht="33" customHeight="1">
      <c r="A10" s="902"/>
      <c r="B10" s="902"/>
      <c r="C10" s="902"/>
      <c r="D10" s="902"/>
      <c r="E10" s="902"/>
      <c r="F10" s="902"/>
      <c r="G10" s="902"/>
      <c r="H10" s="902"/>
    </row>
  </sheetData>
  <mergeCells count="8">
    <mergeCell ref="A10:H10"/>
    <mergeCell ref="F5:F6"/>
    <mergeCell ref="G5:G6"/>
    <mergeCell ref="H5:H6"/>
    <mergeCell ref="A5:A6"/>
    <mergeCell ref="B5:B6"/>
    <mergeCell ref="C5:C6"/>
    <mergeCell ref="D5:E5"/>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9443E-043B-46EF-941C-D876DEA9E03E}">
  <dimension ref="A1:C19"/>
  <sheetViews>
    <sheetView topLeftCell="A13" workbookViewId="0">
      <selection activeCell="F11" sqref="F11"/>
    </sheetView>
  </sheetViews>
  <sheetFormatPr defaultRowHeight="16.5"/>
  <cols>
    <col min="1" max="1" width="40.625" customWidth="1"/>
    <col min="2" max="2" width="12.625" customWidth="1"/>
    <col min="3" max="3" width="40.625" customWidth="1"/>
    <col min="257" max="257" width="40.625" customWidth="1"/>
    <col min="258" max="258" width="12.625" customWidth="1"/>
    <col min="259" max="259" width="40.625" customWidth="1"/>
    <col min="513" max="513" width="40.625" customWidth="1"/>
    <col min="514" max="514" width="12.625" customWidth="1"/>
    <col min="515" max="515" width="40.625" customWidth="1"/>
    <col min="769" max="769" width="40.625" customWidth="1"/>
    <col min="770" max="770" width="12.625" customWidth="1"/>
    <col min="771" max="771" width="40.625" customWidth="1"/>
    <col min="1025" max="1025" width="40.625" customWidth="1"/>
    <col min="1026" max="1026" width="12.625" customWidth="1"/>
    <col min="1027" max="1027" width="40.625" customWidth="1"/>
    <col min="1281" max="1281" width="40.625" customWidth="1"/>
    <col min="1282" max="1282" width="12.625" customWidth="1"/>
    <col min="1283" max="1283" width="40.625" customWidth="1"/>
    <col min="1537" max="1537" width="40.625" customWidth="1"/>
    <col min="1538" max="1538" width="12.625" customWidth="1"/>
    <col min="1539" max="1539" width="40.625" customWidth="1"/>
    <col min="1793" max="1793" width="40.625" customWidth="1"/>
    <col min="1794" max="1794" width="12.625" customWidth="1"/>
    <col min="1795" max="1795" width="40.625" customWidth="1"/>
    <col min="2049" max="2049" width="40.625" customWidth="1"/>
    <col min="2050" max="2050" width="12.625" customWidth="1"/>
    <col min="2051" max="2051" width="40.625" customWidth="1"/>
    <col min="2305" max="2305" width="40.625" customWidth="1"/>
    <col min="2306" max="2306" width="12.625" customWidth="1"/>
    <col min="2307" max="2307" width="40.625" customWidth="1"/>
    <col min="2561" max="2561" width="40.625" customWidth="1"/>
    <col min="2562" max="2562" width="12.625" customWidth="1"/>
    <col min="2563" max="2563" width="40.625" customWidth="1"/>
    <col min="2817" max="2817" width="40.625" customWidth="1"/>
    <col min="2818" max="2818" width="12.625" customWidth="1"/>
    <col min="2819" max="2819" width="40.625" customWidth="1"/>
    <col min="3073" max="3073" width="40.625" customWidth="1"/>
    <col min="3074" max="3074" width="12.625" customWidth="1"/>
    <col min="3075" max="3075" width="40.625" customWidth="1"/>
    <col min="3329" max="3329" width="40.625" customWidth="1"/>
    <col min="3330" max="3330" width="12.625" customWidth="1"/>
    <col min="3331" max="3331" width="40.625" customWidth="1"/>
    <col min="3585" max="3585" width="40.625" customWidth="1"/>
    <col min="3586" max="3586" width="12.625" customWidth="1"/>
    <col min="3587" max="3587" width="40.625" customWidth="1"/>
    <col min="3841" max="3841" width="40.625" customWidth="1"/>
    <col min="3842" max="3842" width="12.625" customWidth="1"/>
    <col min="3843" max="3843" width="40.625" customWidth="1"/>
    <col min="4097" max="4097" width="40.625" customWidth="1"/>
    <col min="4098" max="4098" width="12.625" customWidth="1"/>
    <col min="4099" max="4099" width="40.625" customWidth="1"/>
    <col min="4353" max="4353" width="40.625" customWidth="1"/>
    <col min="4354" max="4354" width="12.625" customWidth="1"/>
    <col min="4355" max="4355" width="40.625" customWidth="1"/>
    <col min="4609" max="4609" width="40.625" customWidth="1"/>
    <col min="4610" max="4610" width="12.625" customWidth="1"/>
    <col min="4611" max="4611" width="40.625" customWidth="1"/>
    <col min="4865" max="4865" width="40.625" customWidth="1"/>
    <col min="4866" max="4866" width="12.625" customWidth="1"/>
    <col min="4867" max="4867" width="40.625" customWidth="1"/>
    <col min="5121" max="5121" width="40.625" customWidth="1"/>
    <col min="5122" max="5122" width="12.625" customWidth="1"/>
    <col min="5123" max="5123" width="40.625" customWidth="1"/>
    <col min="5377" max="5377" width="40.625" customWidth="1"/>
    <col min="5378" max="5378" width="12.625" customWidth="1"/>
    <col min="5379" max="5379" width="40.625" customWidth="1"/>
    <col min="5633" max="5633" width="40.625" customWidth="1"/>
    <col min="5634" max="5634" width="12.625" customWidth="1"/>
    <col min="5635" max="5635" width="40.625" customWidth="1"/>
    <col min="5889" max="5889" width="40.625" customWidth="1"/>
    <col min="5890" max="5890" width="12.625" customWidth="1"/>
    <col min="5891" max="5891" width="40.625" customWidth="1"/>
    <col min="6145" max="6145" width="40.625" customWidth="1"/>
    <col min="6146" max="6146" width="12.625" customWidth="1"/>
    <col min="6147" max="6147" width="40.625" customWidth="1"/>
    <col min="6401" max="6401" width="40.625" customWidth="1"/>
    <col min="6402" max="6402" width="12.625" customWidth="1"/>
    <col min="6403" max="6403" width="40.625" customWidth="1"/>
    <col min="6657" max="6657" width="40.625" customWidth="1"/>
    <col min="6658" max="6658" width="12.625" customWidth="1"/>
    <col min="6659" max="6659" width="40.625" customWidth="1"/>
    <col min="6913" max="6913" width="40.625" customWidth="1"/>
    <col min="6914" max="6914" width="12.625" customWidth="1"/>
    <col min="6915" max="6915" width="40.625" customWidth="1"/>
    <col min="7169" max="7169" width="40.625" customWidth="1"/>
    <col min="7170" max="7170" width="12.625" customWidth="1"/>
    <col min="7171" max="7171" width="40.625" customWidth="1"/>
    <col min="7425" max="7425" width="40.625" customWidth="1"/>
    <col min="7426" max="7426" width="12.625" customWidth="1"/>
    <col min="7427" max="7427" width="40.625" customWidth="1"/>
    <col min="7681" max="7681" width="40.625" customWidth="1"/>
    <col min="7682" max="7682" width="12.625" customWidth="1"/>
    <col min="7683" max="7683" width="40.625" customWidth="1"/>
    <col min="7937" max="7937" width="40.625" customWidth="1"/>
    <col min="7938" max="7938" width="12.625" customWidth="1"/>
    <col min="7939" max="7939" width="40.625" customWidth="1"/>
    <col min="8193" max="8193" width="40.625" customWidth="1"/>
    <col min="8194" max="8194" width="12.625" customWidth="1"/>
    <col min="8195" max="8195" width="40.625" customWidth="1"/>
    <col min="8449" max="8449" width="40.625" customWidth="1"/>
    <col min="8450" max="8450" width="12.625" customWidth="1"/>
    <col min="8451" max="8451" width="40.625" customWidth="1"/>
    <col min="8705" max="8705" width="40.625" customWidth="1"/>
    <col min="8706" max="8706" width="12.625" customWidth="1"/>
    <col min="8707" max="8707" width="40.625" customWidth="1"/>
    <col min="8961" max="8961" width="40.625" customWidth="1"/>
    <col min="8962" max="8962" width="12.625" customWidth="1"/>
    <col min="8963" max="8963" width="40.625" customWidth="1"/>
    <col min="9217" max="9217" width="40.625" customWidth="1"/>
    <col min="9218" max="9218" width="12.625" customWidth="1"/>
    <col min="9219" max="9219" width="40.625" customWidth="1"/>
    <col min="9473" max="9473" width="40.625" customWidth="1"/>
    <col min="9474" max="9474" width="12.625" customWidth="1"/>
    <col min="9475" max="9475" width="40.625" customWidth="1"/>
    <col min="9729" max="9729" width="40.625" customWidth="1"/>
    <col min="9730" max="9730" width="12.625" customWidth="1"/>
    <col min="9731" max="9731" width="40.625" customWidth="1"/>
    <col min="9985" max="9985" width="40.625" customWidth="1"/>
    <col min="9986" max="9986" width="12.625" customWidth="1"/>
    <col min="9987" max="9987" width="40.625" customWidth="1"/>
    <col min="10241" max="10241" width="40.625" customWidth="1"/>
    <col min="10242" max="10242" width="12.625" customWidth="1"/>
    <col min="10243" max="10243" width="40.625" customWidth="1"/>
    <col min="10497" max="10497" width="40.625" customWidth="1"/>
    <col min="10498" max="10498" width="12.625" customWidth="1"/>
    <col min="10499" max="10499" width="40.625" customWidth="1"/>
    <col min="10753" max="10753" width="40.625" customWidth="1"/>
    <col min="10754" max="10754" width="12.625" customWidth="1"/>
    <col min="10755" max="10755" width="40.625" customWidth="1"/>
    <col min="11009" max="11009" width="40.625" customWidth="1"/>
    <col min="11010" max="11010" width="12.625" customWidth="1"/>
    <col min="11011" max="11011" width="40.625" customWidth="1"/>
    <col min="11265" max="11265" width="40.625" customWidth="1"/>
    <col min="11266" max="11266" width="12.625" customWidth="1"/>
    <col min="11267" max="11267" width="40.625" customWidth="1"/>
    <col min="11521" max="11521" width="40.625" customWidth="1"/>
    <col min="11522" max="11522" width="12.625" customWidth="1"/>
    <col min="11523" max="11523" width="40.625" customWidth="1"/>
    <col min="11777" max="11777" width="40.625" customWidth="1"/>
    <col min="11778" max="11778" width="12.625" customWidth="1"/>
    <col min="11779" max="11779" width="40.625" customWidth="1"/>
    <col min="12033" max="12033" width="40.625" customWidth="1"/>
    <col min="12034" max="12034" width="12.625" customWidth="1"/>
    <col min="12035" max="12035" width="40.625" customWidth="1"/>
    <col min="12289" max="12289" width="40.625" customWidth="1"/>
    <col min="12290" max="12290" width="12.625" customWidth="1"/>
    <col min="12291" max="12291" width="40.625" customWidth="1"/>
    <col min="12545" max="12545" width="40.625" customWidth="1"/>
    <col min="12546" max="12546" width="12.625" customWidth="1"/>
    <col min="12547" max="12547" width="40.625" customWidth="1"/>
    <col min="12801" max="12801" width="40.625" customWidth="1"/>
    <col min="12802" max="12802" width="12.625" customWidth="1"/>
    <col min="12803" max="12803" width="40.625" customWidth="1"/>
    <col min="13057" max="13057" width="40.625" customWidth="1"/>
    <col min="13058" max="13058" width="12.625" customWidth="1"/>
    <col min="13059" max="13059" width="40.625" customWidth="1"/>
    <col min="13313" max="13313" width="40.625" customWidth="1"/>
    <col min="13314" max="13314" width="12.625" customWidth="1"/>
    <col min="13315" max="13315" width="40.625" customWidth="1"/>
    <col min="13569" max="13569" width="40.625" customWidth="1"/>
    <col min="13570" max="13570" width="12.625" customWidth="1"/>
    <col min="13571" max="13571" width="40.625" customWidth="1"/>
    <col min="13825" max="13825" width="40.625" customWidth="1"/>
    <col min="13826" max="13826" width="12.625" customWidth="1"/>
    <col min="13827" max="13827" width="40.625" customWidth="1"/>
    <col min="14081" max="14081" width="40.625" customWidth="1"/>
    <col min="14082" max="14082" width="12.625" customWidth="1"/>
    <col min="14083" max="14083" width="40.625" customWidth="1"/>
    <col min="14337" max="14337" width="40.625" customWidth="1"/>
    <col min="14338" max="14338" width="12.625" customWidth="1"/>
    <col min="14339" max="14339" width="40.625" customWidth="1"/>
    <col min="14593" max="14593" width="40.625" customWidth="1"/>
    <col min="14594" max="14594" width="12.625" customWidth="1"/>
    <col min="14595" max="14595" width="40.625" customWidth="1"/>
    <col min="14849" max="14849" width="40.625" customWidth="1"/>
    <col min="14850" max="14850" width="12.625" customWidth="1"/>
    <col min="14851" max="14851" width="40.625" customWidth="1"/>
    <col min="15105" max="15105" width="40.625" customWidth="1"/>
    <col min="15106" max="15106" width="12.625" customWidth="1"/>
    <col min="15107" max="15107" width="40.625" customWidth="1"/>
    <col min="15361" max="15361" width="40.625" customWidth="1"/>
    <col min="15362" max="15362" width="12.625" customWidth="1"/>
    <col min="15363" max="15363" width="40.625" customWidth="1"/>
    <col min="15617" max="15617" width="40.625" customWidth="1"/>
    <col min="15618" max="15618" width="12.625" customWidth="1"/>
    <col min="15619" max="15619" width="40.625" customWidth="1"/>
    <col min="15873" max="15873" width="40.625" customWidth="1"/>
    <col min="15874" max="15874" width="12.625" customWidth="1"/>
    <col min="15875" max="15875" width="40.625" customWidth="1"/>
    <col min="16129" max="16129" width="40.625" customWidth="1"/>
    <col min="16130" max="16130" width="12.625" customWidth="1"/>
    <col min="16131" max="16131" width="40.625" customWidth="1"/>
  </cols>
  <sheetData>
    <row r="1" spans="1:3" ht="21">
      <c r="A1" s="147"/>
      <c r="B1" s="609" t="s">
        <v>277</v>
      </c>
      <c r="C1" s="147"/>
    </row>
    <row r="2" spans="1:3" ht="21">
      <c r="A2" s="147"/>
      <c r="B2" s="609" t="s">
        <v>276</v>
      </c>
      <c r="C2" s="147"/>
    </row>
    <row r="3" spans="1:3" ht="21">
      <c r="A3" s="769"/>
      <c r="B3" s="769" t="s">
        <v>2786</v>
      </c>
      <c r="C3" s="769"/>
    </row>
    <row r="4" spans="1:3" ht="17.25" thickBot="1">
      <c r="A4" s="186"/>
      <c r="B4" s="153" t="s">
        <v>466</v>
      </c>
      <c r="C4" s="144"/>
    </row>
    <row r="5" spans="1:3">
      <c r="A5" s="904" t="s">
        <v>2754</v>
      </c>
      <c r="B5" s="908" t="s">
        <v>165</v>
      </c>
      <c r="C5" s="906" t="s">
        <v>199</v>
      </c>
    </row>
    <row r="6" spans="1:3" ht="17.25" thickBot="1">
      <c r="A6" s="905"/>
      <c r="B6" s="909"/>
      <c r="C6" s="907"/>
    </row>
    <row r="7" spans="1:3">
      <c r="A7" s="246" t="s">
        <v>2785</v>
      </c>
      <c r="B7" s="608">
        <v>119073889</v>
      </c>
      <c r="C7" s="245"/>
    </row>
    <row r="8" spans="1:3">
      <c r="A8" s="607" t="s">
        <v>2784</v>
      </c>
      <c r="B8" s="606">
        <v>0</v>
      </c>
      <c r="C8" s="241"/>
    </row>
    <row r="9" spans="1:3">
      <c r="A9" s="607" t="s">
        <v>2783</v>
      </c>
      <c r="B9" s="606">
        <v>0</v>
      </c>
      <c r="C9" s="241"/>
    </row>
    <row r="10" spans="1:3">
      <c r="A10" s="607" t="s">
        <v>2782</v>
      </c>
      <c r="B10" s="606">
        <v>7491524</v>
      </c>
      <c r="C10" s="241" t="s">
        <v>2781</v>
      </c>
    </row>
    <row r="11" spans="1:3" ht="82.5">
      <c r="A11" s="607" t="s">
        <v>2780</v>
      </c>
      <c r="B11" s="606">
        <v>32461</v>
      </c>
      <c r="C11" s="241" t="s">
        <v>2779</v>
      </c>
    </row>
    <row r="12" spans="1:3" ht="49.5">
      <c r="A12" s="607" t="s">
        <v>2778</v>
      </c>
      <c r="B12" s="606">
        <v>291384</v>
      </c>
      <c r="C12" s="241" t="s">
        <v>3064</v>
      </c>
    </row>
    <row r="13" spans="1:3">
      <c r="A13" s="607" t="s">
        <v>2774</v>
      </c>
      <c r="B13" s="606">
        <v>0</v>
      </c>
      <c r="C13" s="241"/>
    </row>
    <row r="14" spans="1:3">
      <c r="A14" s="607" t="s">
        <v>2777</v>
      </c>
      <c r="B14" s="606">
        <v>0</v>
      </c>
      <c r="C14" s="241"/>
    </row>
    <row r="15" spans="1:3">
      <c r="A15" s="607" t="s">
        <v>2776</v>
      </c>
      <c r="B15" s="606">
        <v>0</v>
      </c>
      <c r="C15" s="241"/>
    </row>
    <row r="16" spans="1:3">
      <c r="A16" s="607" t="s">
        <v>2775</v>
      </c>
      <c r="B16" s="606">
        <v>0</v>
      </c>
      <c r="C16" s="241"/>
    </row>
    <row r="17" spans="1:3">
      <c r="A17" s="607" t="s">
        <v>2774</v>
      </c>
      <c r="B17" s="606">
        <v>0</v>
      </c>
      <c r="C17" s="241"/>
    </row>
    <row r="18" spans="1:3" ht="17.25" thickBot="1">
      <c r="A18" s="248" t="s">
        <v>2773</v>
      </c>
      <c r="B18" s="605">
        <v>126889258</v>
      </c>
      <c r="C18" s="247"/>
    </row>
    <row r="19" spans="1:3">
      <c r="A19" s="802"/>
      <c r="B19" s="802"/>
      <c r="C19" s="802"/>
    </row>
  </sheetData>
  <mergeCells count="4">
    <mergeCell ref="A5:A6"/>
    <mergeCell ref="C5:C6"/>
    <mergeCell ref="B5:B6"/>
    <mergeCell ref="A19:C19"/>
  </mergeCells>
  <phoneticPr fontId="3" type="noConversion"/>
  <pageMargins left="0.62992125984251968" right="0.62992125984251968" top="0.78740157480314965" bottom="0.78740157480314965" header="0.59055118110236227" footer="0.59055118110236227"/>
  <pageSetup paperSize="9" scale="95" orientation="portrait" horizontalDpi="180" verticalDpi="180" r:id="rId1"/>
  <headerFooter alignWithMargins="0"/>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D7E4A-27A8-4725-810F-983412977DCD}">
  <dimension ref="A1:E53"/>
  <sheetViews>
    <sheetView tabSelected="1" topLeftCell="A46" workbookViewId="0">
      <selection sqref="A1:XFD1048576"/>
    </sheetView>
  </sheetViews>
  <sheetFormatPr defaultRowHeight="16.5"/>
  <cols>
    <col min="1" max="1" width="20.625" customWidth="1"/>
    <col min="2" max="2" width="20.75" customWidth="1"/>
    <col min="3" max="5" width="20.625" customWidth="1"/>
    <col min="257" max="257" width="20.625" customWidth="1"/>
    <col min="258" max="258" width="20.75" customWidth="1"/>
    <col min="259" max="261" width="20.625" customWidth="1"/>
    <col min="513" max="513" width="20.625" customWidth="1"/>
    <col min="514" max="514" width="20.75" customWidth="1"/>
    <col min="515" max="517" width="20.625" customWidth="1"/>
    <col min="769" max="769" width="20.625" customWidth="1"/>
    <col min="770" max="770" width="20.75" customWidth="1"/>
    <col min="771" max="773" width="20.625" customWidth="1"/>
    <col min="1025" max="1025" width="20.625" customWidth="1"/>
    <col min="1026" max="1026" width="20.75" customWidth="1"/>
    <col min="1027" max="1029" width="20.625" customWidth="1"/>
    <col min="1281" max="1281" width="20.625" customWidth="1"/>
    <col min="1282" max="1282" width="20.75" customWidth="1"/>
    <col min="1283" max="1285" width="20.625" customWidth="1"/>
    <col min="1537" max="1537" width="20.625" customWidth="1"/>
    <col min="1538" max="1538" width="20.75" customWidth="1"/>
    <col min="1539" max="1541" width="20.625" customWidth="1"/>
    <col min="1793" max="1793" width="20.625" customWidth="1"/>
    <col min="1794" max="1794" width="20.75" customWidth="1"/>
    <col min="1795" max="1797" width="20.625" customWidth="1"/>
    <col min="2049" max="2049" width="20.625" customWidth="1"/>
    <col min="2050" max="2050" width="20.75" customWidth="1"/>
    <col min="2051" max="2053" width="20.625" customWidth="1"/>
    <col min="2305" max="2305" width="20.625" customWidth="1"/>
    <col min="2306" max="2306" width="20.75" customWidth="1"/>
    <col min="2307" max="2309" width="20.625" customWidth="1"/>
    <col min="2561" max="2561" width="20.625" customWidth="1"/>
    <col min="2562" max="2562" width="20.75" customWidth="1"/>
    <col min="2563" max="2565" width="20.625" customWidth="1"/>
    <col min="2817" max="2817" width="20.625" customWidth="1"/>
    <col min="2818" max="2818" width="20.75" customWidth="1"/>
    <col min="2819" max="2821" width="20.625" customWidth="1"/>
    <col min="3073" max="3073" width="20.625" customWidth="1"/>
    <col min="3074" max="3074" width="20.75" customWidth="1"/>
    <col min="3075" max="3077" width="20.625" customWidth="1"/>
    <col min="3329" max="3329" width="20.625" customWidth="1"/>
    <col min="3330" max="3330" width="20.75" customWidth="1"/>
    <col min="3331" max="3333" width="20.625" customWidth="1"/>
    <col min="3585" max="3585" width="20.625" customWidth="1"/>
    <col min="3586" max="3586" width="20.75" customWidth="1"/>
    <col min="3587" max="3589" width="20.625" customWidth="1"/>
    <col min="3841" max="3841" width="20.625" customWidth="1"/>
    <col min="3842" max="3842" width="20.75" customWidth="1"/>
    <col min="3843" max="3845" width="20.625" customWidth="1"/>
    <col min="4097" max="4097" width="20.625" customWidth="1"/>
    <col min="4098" max="4098" width="20.75" customWidth="1"/>
    <col min="4099" max="4101" width="20.625" customWidth="1"/>
    <col min="4353" max="4353" width="20.625" customWidth="1"/>
    <col min="4354" max="4354" width="20.75" customWidth="1"/>
    <col min="4355" max="4357" width="20.625" customWidth="1"/>
    <col min="4609" max="4609" width="20.625" customWidth="1"/>
    <col min="4610" max="4610" width="20.75" customWidth="1"/>
    <col min="4611" max="4613" width="20.625" customWidth="1"/>
    <col min="4865" max="4865" width="20.625" customWidth="1"/>
    <col min="4866" max="4866" width="20.75" customWidth="1"/>
    <col min="4867" max="4869" width="20.625" customWidth="1"/>
    <col min="5121" max="5121" width="20.625" customWidth="1"/>
    <col min="5122" max="5122" width="20.75" customWidth="1"/>
    <col min="5123" max="5125" width="20.625" customWidth="1"/>
    <col min="5377" max="5377" width="20.625" customWidth="1"/>
    <col min="5378" max="5378" width="20.75" customWidth="1"/>
    <col min="5379" max="5381" width="20.625" customWidth="1"/>
    <col min="5633" max="5633" width="20.625" customWidth="1"/>
    <col min="5634" max="5634" width="20.75" customWidth="1"/>
    <col min="5635" max="5637" width="20.625" customWidth="1"/>
    <col min="5889" max="5889" width="20.625" customWidth="1"/>
    <col min="5890" max="5890" width="20.75" customWidth="1"/>
    <col min="5891" max="5893" width="20.625" customWidth="1"/>
    <col min="6145" max="6145" width="20.625" customWidth="1"/>
    <col min="6146" max="6146" width="20.75" customWidth="1"/>
    <col min="6147" max="6149" width="20.625" customWidth="1"/>
    <col min="6401" max="6401" width="20.625" customWidth="1"/>
    <col min="6402" max="6402" width="20.75" customWidth="1"/>
    <col min="6403" max="6405" width="20.625" customWidth="1"/>
    <col min="6657" max="6657" width="20.625" customWidth="1"/>
    <col min="6658" max="6658" width="20.75" customWidth="1"/>
    <col min="6659" max="6661" width="20.625" customWidth="1"/>
    <col min="6913" max="6913" width="20.625" customWidth="1"/>
    <col min="6914" max="6914" width="20.75" customWidth="1"/>
    <col min="6915" max="6917" width="20.625" customWidth="1"/>
    <col min="7169" max="7169" width="20.625" customWidth="1"/>
    <col min="7170" max="7170" width="20.75" customWidth="1"/>
    <col min="7171" max="7173" width="20.625" customWidth="1"/>
    <col min="7425" max="7425" width="20.625" customWidth="1"/>
    <col min="7426" max="7426" width="20.75" customWidth="1"/>
    <col min="7427" max="7429" width="20.625" customWidth="1"/>
    <col min="7681" max="7681" width="20.625" customWidth="1"/>
    <col min="7682" max="7682" width="20.75" customWidth="1"/>
    <col min="7683" max="7685" width="20.625" customWidth="1"/>
    <col min="7937" max="7937" width="20.625" customWidth="1"/>
    <col min="7938" max="7938" width="20.75" customWidth="1"/>
    <col min="7939" max="7941" width="20.625" customWidth="1"/>
    <col min="8193" max="8193" width="20.625" customWidth="1"/>
    <col min="8194" max="8194" width="20.75" customWidth="1"/>
    <col min="8195" max="8197" width="20.625" customWidth="1"/>
    <col min="8449" max="8449" width="20.625" customWidth="1"/>
    <col min="8450" max="8450" width="20.75" customWidth="1"/>
    <col min="8451" max="8453" width="20.625" customWidth="1"/>
    <col min="8705" max="8705" width="20.625" customWidth="1"/>
    <col min="8706" max="8706" width="20.75" customWidth="1"/>
    <col min="8707" max="8709" width="20.625" customWidth="1"/>
    <col min="8961" max="8961" width="20.625" customWidth="1"/>
    <col min="8962" max="8962" width="20.75" customWidth="1"/>
    <col min="8963" max="8965" width="20.625" customWidth="1"/>
    <col min="9217" max="9217" width="20.625" customWidth="1"/>
    <col min="9218" max="9218" width="20.75" customWidth="1"/>
    <col min="9219" max="9221" width="20.625" customWidth="1"/>
    <col min="9473" max="9473" width="20.625" customWidth="1"/>
    <col min="9474" max="9474" width="20.75" customWidth="1"/>
    <col min="9475" max="9477" width="20.625" customWidth="1"/>
    <col min="9729" max="9729" width="20.625" customWidth="1"/>
    <col min="9730" max="9730" width="20.75" customWidth="1"/>
    <col min="9731" max="9733" width="20.625" customWidth="1"/>
    <col min="9985" max="9985" width="20.625" customWidth="1"/>
    <col min="9986" max="9986" width="20.75" customWidth="1"/>
    <col min="9987" max="9989" width="20.625" customWidth="1"/>
    <col min="10241" max="10241" width="20.625" customWidth="1"/>
    <col min="10242" max="10242" width="20.75" customWidth="1"/>
    <col min="10243" max="10245" width="20.625" customWidth="1"/>
    <col min="10497" max="10497" width="20.625" customWidth="1"/>
    <col min="10498" max="10498" width="20.75" customWidth="1"/>
    <col min="10499" max="10501" width="20.625" customWidth="1"/>
    <col min="10753" max="10753" width="20.625" customWidth="1"/>
    <col min="10754" max="10754" width="20.75" customWidth="1"/>
    <col min="10755" max="10757" width="20.625" customWidth="1"/>
    <col min="11009" max="11009" width="20.625" customWidth="1"/>
    <col min="11010" max="11010" width="20.75" customWidth="1"/>
    <col min="11011" max="11013" width="20.625" customWidth="1"/>
    <col min="11265" max="11265" width="20.625" customWidth="1"/>
    <col min="11266" max="11266" width="20.75" customWidth="1"/>
    <col min="11267" max="11269" width="20.625" customWidth="1"/>
    <col min="11521" max="11521" width="20.625" customWidth="1"/>
    <col min="11522" max="11522" width="20.75" customWidth="1"/>
    <col min="11523" max="11525" width="20.625" customWidth="1"/>
    <col min="11777" max="11777" width="20.625" customWidth="1"/>
    <col min="11778" max="11778" width="20.75" customWidth="1"/>
    <col min="11779" max="11781" width="20.625" customWidth="1"/>
    <col min="12033" max="12033" width="20.625" customWidth="1"/>
    <col min="12034" max="12034" width="20.75" customWidth="1"/>
    <col min="12035" max="12037" width="20.625" customWidth="1"/>
    <col min="12289" max="12289" width="20.625" customWidth="1"/>
    <col min="12290" max="12290" width="20.75" customWidth="1"/>
    <col min="12291" max="12293" width="20.625" customWidth="1"/>
    <col min="12545" max="12545" width="20.625" customWidth="1"/>
    <col min="12546" max="12546" width="20.75" customWidth="1"/>
    <col min="12547" max="12549" width="20.625" customWidth="1"/>
    <col min="12801" max="12801" width="20.625" customWidth="1"/>
    <col min="12802" max="12802" width="20.75" customWidth="1"/>
    <col min="12803" max="12805" width="20.625" customWidth="1"/>
    <col min="13057" max="13057" width="20.625" customWidth="1"/>
    <col min="13058" max="13058" width="20.75" customWidth="1"/>
    <col min="13059" max="13061" width="20.625" customWidth="1"/>
    <col min="13313" max="13313" width="20.625" customWidth="1"/>
    <col min="13314" max="13314" width="20.75" customWidth="1"/>
    <col min="13315" max="13317" width="20.625" customWidth="1"/>
    <col min="13569" max="13569" width="20.625" customWidth="1"/>
    <col min="13570" max="13570" width="20.75" customWidth="1"/>
    <col min="13571" max="13573" width="20.625" customWidth="1"/>
    <col min="13825" max="13825" width="20.625" customWidth="1"/>
    <col min="13826" max="13826" width="20.75" customWidth="1"/>
    <col min="13827" max="13829" width="20.625" customWidth="1"/>
    <col min="14081" max="14081" width="20.625" customWidth="1"/>
    <col min="14082" max="14082" width="20.75" customWidth="1"/>
    <col min="14083" max="14085" width="20.625" customWidth="1"/>
    <col min="14337" max="14337" width="20.625" customWidth="1"/>
    <col min="14338" max="14338" width="20.75" customWidth="1"/>
    <col min="14339" max="14341" width="20.625" customWidth="1"/>
    <col min="14593" max="14593" width="20.625" customWidth="1"/>
    <col min="14594" max="14594" width="20.75" customWidth="1"/>
    <col min="14595" max="14597" width="20.625" customWidth="1"/>
    <col min="14849" max="14849" width="20.625" customWidth="1"/>
    <col min="14850" max="14850" width="20.75" customWidth="1"/>
    <col min="14851" max="14853" width="20.625" customWidth="1"/>
    <col min="15105" max="15105" width="20.625" customWidth="1"/>
    <col min="15106" max="15106" width="20.75" customWidth="1"/>
    <col min="15107" max="15109" width="20.625" customWidth="1"/>
    <col min="15361" max="15361" width="20.625" customWidth="1"/>
    <col min="15362" max="15362" width="20.75" customWidth="1"/>
    <col min="15363" max="15365" width="20.625" customWidth="1"/>
    <col min="15617" max="15617" width="20.625" customWidth="1"/>
    <col min="15618" max="15618" width="20.75" customWidth="1"/>
    <col min="15619" max="15621" width="20.625" customWidth="1"/>
    <col min="15873" max="15873" width="20.625" customWidth="1"/>
    <col min="15874" max="15874" width="20.75" customWidth="1"/>
    <col min="15875" max="15877" width="20.625" customWidth="1"/>
    <col min="16129" max="16129" width="20.625" customWidth="1"/>
    <col min="16130" max="16130" width="20.75" customWidth="1"/>
    <col min="16131" max="16133" width="20.625" customWidth="1"/>
  </cols>
  <sheetData>
    <row r="1" spans="1:5" ht="21">
      <c r="A1" s="47"/>
      <c r="B1" s="147"/>
      <c r="C1" s="768" t="s">
        <v>277</v>
      </c>
      <c r="D1" s="147"/>
      <c r="E1" s="47"/>
    </row>
    <row r="2" spans="1:5" ht="21">
      <c r="A2" s="47"/>
      <c r="B2" s="147"/>
      <c r="C2" s="768" t="s">
        <v>276</v>
      </c>
      <c r="D2" s="147"/>
      <c r="E2" s="47"/>
    </row>
    <row r="3" spans="1:5" ht="21">
      <c r="A3" s="47"/>
      <c r="B3" s="769"/>
      <c r="C3" s="769" t="s">
        <v>2837</v>
      </c>
      <c r="D3" s="769"/>
      <c r="E3" s="47"/>
    </row>
    <row r="4" spans="1:5" ht="17.25" thickBot="1">
      <c r="A4" s="209"/>
      <c r="B4" s="153"/>
      <c r="C4" s="153" t="s">
        <v>2836</v>
      </c>
      <c r="D4" s="153"/>
      <c r="E4" s="47" t="s">
        <v>171</v>
      </c>
    </row>
    <row r="5" spans="1:5">
      <c r="A5" s="615" t="s">
        <v>2835</v>
      </c>
      <c r="B5" s="904" t="s">
        <v>169</v>
      </c>
      <c r="C5" s="772" t="s">
        <v>2834</v>
      </c>
      <c r="D5" s="772" t="s">
        <v>2833</v>
      </c>
      <c r="E5" s="910" t="s">
        <v>2832</v>
      </c>
    </row>
    <row r="6" spans="1:5" ht="17.25" thickBot="1">
      <c r="A6" s="614" t="s">
        <v>2831</v>
      </c>
      <c r="B6" s="905"/>
      <c r="C6" s="773" t="s">
        <v>2830</v>
      </c>
      <c r="D6" s="773" t="s">
        <v>2830</v>
      </c>
      <c r="E6" s="911"/>
    </row>
    <row r="7" spans="1:5">
      <c r="A7" s="140">
        <v>243662717</v>
      </c>
      <c r="B7" s="139" t="s">
        <v>2829</v>
      </c>
      <c r="C7" s="137">
        <v>296676578</v>
      </c>
      <c r="D7" s="137">
        <v>278876484</v>
      </c>
      <c r="E7" s="613">
        <v>17800094</v>
      </c>
    </row>
    <row r="8" spans="1:5">
      <c r="A8" s="130">
        <v>4917736</v>
      </c>
      <c r="B8" s="129" t="s">
        <v>2828</v>
      </c>
      <c r="C8" s="127">
        <v>5307912</v>
      </c>
      <c r="D8" s="127">
        <v>5292452</v>
      </c>
      <c r="E8" s="612">
        <v>15460</v>
      </c>
    </row>
    <row r="9" spans="1:5">
      <c r="A9" s="135">
        <v>1390131</v>
      </c>
      <c r="B9" s="134" t="s">
        <v>2827</v>
      </c>
      <c r="C9" s="132">
        <v>1797033</v>
      </c>
      <c r="D9" s="132">
        <v>1779173</v>
      </c>
      <c r="E9" s="611">
        <v>17860</v>
      </c>
    </row>
    <row r="10" spans="1:5">
      <c r="A10" s="135">
        <v>2733078</v>
      </c>
      <c r="B10" s="134" t="s">
        <v>2826</v>
      </c>
      <c r="C10" s="132">
        <v>2716353</v>
      </c>
      <c r="D10" s="132">
        <v>2718753</v>
      </c>
      <c r="E10" s="611">
        <v>-2400</v>
      </c>
    </row>
    <row r="11" spans="1:5">
      <c r="A11" s="135">
        <v>468</v>
      </c>
      <c r="B11" s="134" t="s">
        <v>2825</v>
      </c>
      <c r="C11" s="132">
        <v>468</v>
      </c>
      <c r="D11" s="132">
        <v>468</v>
      </c>
      <c r="E11" s="611">
        <v>0</v>
      </c>
    </row>
    <row r="12" spans="1:5">
      <c r="A12" s="135">
        <v>616306</v>
      </c>
      <c r="B12" s="134" t="s">
        <v>2824</v>
      </c>
      <c r="C12" s="132">
        <v>616305</v>
      </c>
      <c r="D12" s="132">
        <v>616305</v>
      </c>
      <c r="E12" s="611">
        <v>0</v>
      </c>
    </row>
    <row r="13" spans="1:5">
      <c r="A13" s="135">
        <v>177753</v>
      </c>
      <c r="B13" s="134" t="s">
        <v>2823</v>
      </c>
      <c r="C13" s="132">
        <v>177753</v>
      </c>
      <c r="D13" s="132">
        <v>177753</v>
      </c>
      <c r="E13" s="611">
        <v>0</v>
      </c>
    </row>
    <row r="14" spans="1:5" ht="33">
      <c r="A14" s="130">
        <v>24220</v>
      </c>
      <c r="B14" s="129" t="s">
        <v>2822</v>
      </c>
      <c r="C14" s="127">
        <v>24221</v>
      </c>
      <c r="D14" s="127">
        <v>24221</v>
      </c>
      <c r="E14" s="612">
        <v>0</v>
      </c>
    </row>
    <row r="15" spans="1:5">
      <c r="A15" s="135">
        <v>18899</v>
      </c>
      <c r="B15" s="134" t="s">
        <v>2821</v>
      </c>
      <c r="C15" s="132">
        <v>18899</v>
      </c>
      <c r="D15" s="132">
        <v>18899</v>
      </c>
      <c r="E15" s="611">
        <v>0</v>
      </c>
    </row>
    <row r="16" spans="1:5">
      <c r="A16" s="135">
        <v>5321</v>
      </c>
      <c r="B16" s="134" t="s">
        <v>2820</v>
      </c>
      <c r="C16" s="132">
        <v>5322</v>
      </c>
      <c r="D16" s="132">
        <v>5322</v>
      </c>
      <c r="E16" s="611">
        <v>0</v>
      </c>
    </row>
    <row r="17" spans="1:5">
      <c r="A17" s="130">
        <v>235500142</v>
      </c>
      <c r="B17" s="129" t="s">
        <v>2819</v>
      </c>
      <c r="C17" s="127">
        <v>288220938</v>
      </c>
      <c r="D17" s="127">
        <v>270395233</v>
      </c>
      <c r="E17" s="612">
        <v>17825705</v>
      </c>
    </row>
    <row r="18" spans="1:5">
      <c r="A18" s="135">
        <v>139169413</v>
      </c>
      <c r="B18" s="134" t="s">
        <v>2818</v>
      </c>
      <c r="C18" s="132">
        <v>166518534</v>
      </c>
      <c r="D18" s="132">
        <v>164730334</v>
      </c>
      <c r="E18" s="611">
        <v>1788200</v>
      </c>
    </row>
    <row r="19" spans="1:5">
      <c r="A19" s="135">
        <v>15924098</v>
      </c>
      <c r="B19" s="134" t="s">
        <v>2817</v>
      </c>
      <c r="C19" s="132">
        <v>30129260</v>
      </c>
      <c r="D19" s="132">
        <v>20005040</v>
      </c>
      <c r="E19" s="611">
        <v>10124220</v>
      </c>
    </row>
    <row r="20" spans="1:5">
      <c r="A20" s="135">
        <v>28317812</v>
      </c>
      <c r="B20" s="134" t="s">
        <v>2816</v>
      </c>
      <c r="C20" s="132">
        <v>41169549</v>
      </c>
      <c r="D20" s="132">
        <v>34104771</v>
      </c>
      <c r="E20" s="611">
        <v>7064778</v>
      </c>
    </row>
    <row r="21" spans="1:5">
      <c r="A21" s="135">
        <v>13272206</v>
      </c>
      <c r="B21" s="134" t="s">
        <v>2815</v>
      </c>
      <c r="C21" s="132">
        <v>12201233</v>
      </c>
      <c r="D21" s="132">
        <v>13077500</v>
      </c>
      <c r="E21" s="611">
        <v>-876267</v>
      </c>
    </row>
    <row r="22" spans="1:5">
      <c r="A22" s="135">
        <v>1142360</v>
      </c>
      <c r="B22" s="134" t="s">
        <v>2814</v>
      </c>
      <c r="C22" s="132">
        <v>773653</v>
      </c>
      <c r="D22" s="132">
        <v>918497</v>
      </c>
      <c r="E22" s="611">
        <v>-144844</v>
      </c>
    </row>
    <row r="23" spans="1:5">
      <c r="A23" s="135">
        <v>617616</v>
      </c>
      <c r="B23" s="134" t="s">
        <v>2813</v>
      </c>
      <c r="C23" s="132">
        <v>372073</v>
      </c>
      <c r="D23" s="132">
        <v>502455</v>
      </c>
      <c r="E23" s="611">
        <v>-130382</v>
      </c>
    </row>
    <row r="24" spans="1:5">
      <c r="A24" s="135">
        <v>37056637</v>
      </c>
      <c r="B24" s="134" t="s">
        <v>2812</v>
      </c>
      <c r="C24" s="132">
        <v>37056636</v>
      </c>
      <c r="D24" s="132">
        <v>37056636</v>
      </c>
      <c r="E24" s="611">
        <v>0</v>
      </c>
    </row>
    <row r="25" spans="1:5">
      <c r="A25" s="130">
        <v>2752710</v>
      </c>
      <c r="B25" s="129" t="s">
        <v>2811</v>
      </c>
      <c r="C25" s="127">
        <v>2687610</v>
      </c>
      <c r="D25" s="127">
        <v>2708756</v>
      </c>
      <c r="E25" s="612">
        <v>-21146</v>
      </c>
    </row>
    <row r="26" spans="1:5">
      <c r="A26" s="135">
        <v>2752710</v>
      </c>
      <c r="B26" s="134" t="s">
        <v>2810</v>
      </c>
      <c r="C26" s="132">
        <v>2687610</v>
      </c>
      <c r="D26" s="132">
        <v>2708756</v>
      </c>
      <c r="E26" s="611">
        <v>-21146</v>
      </c>
    </row>
    <row r="27" spans="1:5">
      <c r="A27" s="130">
        <v>467909</v>
      </c>
      <c r="B27" s="129" t="s">
        <v>2809</v>
      </c>
      <c r="C27" s="127">
        <v>435897</v>
      </c>
      <c r="D27" s="127">
        <v>455822</v>
      </c>
      <c r="E27" s="612">
        <v>-19925</v>
      </c>
    </row>
    <row r="28" spans="1:5">
      <c r="A28" s="135">
        <v>24280</v>
      </c>
      <c r="B28" s="134" t="s">
        <v>2808</v>
      </c>
      <c r="C28" s="132">
        <v>21210</v>
      </c>
      <c r="D28" s="132">
        <v>22140</v>
      </c>
      <c r="E28" s="611">
        <v>-930</v>
      </c>
    </row>
    <row r="29" spans="1:5">
      <c r="A29" s="135">
        <v>443629</v>
      </c>
      <c r="B29" s="134" t="s">
        <v>2807</v>
      </c>
      <c r="C29" s="132">
        <v>414687</v>
      </c>
      <c r="D29" s="132">
        <v>433682</v>
      </c>
      <c r="E29" s="611">
        <v>-18995</v>
      </c>
    </row>
    <row r="30" spans="1:5">
      <c r="A30" s="130">
        <v>243662717</v>
      </c>
      <c r="B30" s="129" t="s">
        <v>2355</v>
      </c>
      <c r="C30" s="127">
        <v>296676578</v>
      </c>
      <c r="D30" s="127">
        <v>278876484</v>
      </c>
      <c r="E30" s="612">
        <v>17800094</v>
      </c>
    </row>
    <row r="31" spans="1:5">
      <c r="A31" s="135"/>
      <c r="B31" s="134"/>
      <c r="C31" s="132"/>
      <c r="D31" s="132"/>
      <c r="E31" s="611"/>
    </row>
    <row r="32" spans="1:5">
      <c r="A32" s="130">
        <v>114709877</v>
      </c>
      <c r="B32" s="129" t="s">
        <v>2806</v>
      </c>
      <c r="C32" s="127">
        <v>156865783</v>
      </c>
      <c r="D32" s="127">
        <v>144512963</v>
      </c>
      <c r="E32" s="612">
        <v>12352820</v>
      </c>
    </row>
    <row r="33" spans="1:5">
      <c r="A33" s="130">
        <v>89742749</v>
      </c>
      <c r="B33" s="129" t="s">
        <v>2805</v>
      </c>
      <c r="C33" s="127">
        <v>152216665</v>
      </c>
      <c r="D33" s="127">
        <v>119701665</v>
      </c>
      <c r="E33" s="612">
        <v>32515000</v>
      </c>
    </row>
    <row r="34" spans="1:5">
      <c r="A34" s="135">
        <v>83830000</v>
      </c>
      <c r="B34" s="134" t="s">
        <v>2804</v>
      </c>
      <c r="C34" s="132">
        <v>146303916</v>
      </c>
      <c r="D34" s="132">
        <v>113788916</v>
      </c>
      <c r="E34" s="611">
        <v>32515000</v>
      </c>
    </row>
    <row r="35" spans="1:5">
      <c r="A35" s="135">
        <v>5829728</v>
      </c>
      <c r="B35" s="134" t="s">
        <v>2803</v>
      </c>
      <c r="C35" s="132">
        <v>5829728</v>
      </c>
      <c r="D35" s="132">
        <v>5829728</v>
      </c>
      <c r="E35" s="611">
        <v>0</v>
      </c>
    </row>
    <row r="36" spans="1:5">
      <c r="A36" s="135">
        <v>83021</v>
      </c>
      <c r="B36" s="134" t="s">
        <v>2802</v>
      </c>
      <c r="C36" s="132">
        <v>83021</v>
      </c>
      <c r="D36" s="132">
        <v>83021</v>
      </c>
      <c r="E36" s="611">
        <v>0</v>
      </c>
    </row>
    <row r="37" spans="1:5">
      <c r="A37" s="130">
        <v>22241308</v>
      </c>
      <c r="B37" s="129" t="s">
        <v>2801</v>
      </c>
      <c r="C37" s="127">
        <v>1891308</v>
      </c>
      <c r="D37" s="127">
        <v>22066308</v>
      </c>
      <c r="E37" s="612">
        <v>-20175000</v>
      </c>
    </row>
    <row r="38" spans="1:5">
      <c r="A38" s="135">
        <v>22241308</v>
      </c>
      <c r="B38" s="134" t="s">
        <v>2800</v>
      </c>
      <c r="C38" s="132">
        <v>1891308</v>
      </c>
      <c r="D38" s="132">
        <v>22066308</v>
      </c>
      <c r="E38" s="611">
        <v>-20175000</v>
      </c>
    </row>
    <row r="39" spans="1:5">
      <c r="A39" s="130">
        <v>2725820</v>
      </c>
      <c r="B39" s="129" t="s">
        <v>2799</v>
      </c>
      <c r="C39" s="127">
        <v>2757810</v>
      </c>
      <c r="D39" s="127">
        <v>2744990</v>
      </c>
      <c r="E39" s="612">
        <v>12820</v>
      </c>
    </row>
    <row r="40" spans="1:5">
      <c r="A40" s="135">
        <v>85461</v>
      </c>
      <c r="B40" s="134" t="s">
        <v>2798</v>
      </c>
      <c r="C40" s="132">
        <v>117450</v>
      </c>
      <c r="D40" s="132">
        <v>104630</v>
      </c>
      <c r="E40" s="611">
        <v>12820</v>
      </c>
    </row>
    <row r="41" spans="1:5">
      <c r="A41" s="135">
        <v>2640359</v>
      </c>
      <c r="B41" s="134" t="s">
        <v>2797</v>
      </c>
      <c r="C41" s="132">
        <v>2640359</v>
      </c>
      <c r="D41" s="132">
        <v>2640359</v>
      </c>
      <c r="E41" s="611">
        <v>0</v>
      </c>
    </row>
    <row r="42" spans="1:5">
      <c r="A42" s="135">
        <v>0</v>
      </c>
      <c r="B42" s="134" t="s">
        <v>2796</v>
      </c>
      <c r="C42" s="132">
        <v>1</v>
      </c>
      <c r="D42" s="132">
        <v>1</v>
      </c>
      <c r="E42" s="611">
        <v>0</v>
      </c>
    </row>
    <row r="43" spans="1:5">
      <c r="A43" s="130">
        <v>128952839</v>
      </c>
      <c r="B43" s="129" t="s">
        <v>2795</v>
      </c>
      <c r="C43" s="127">
        <v>139810795</v>
      </c>
      <c r="D43" s="127">
        <v>134363521</v>
      </c>
      <c r="E43" s="612">
        <v>5447274</v>
      </c>
    </row>
    <row r="44" spans="1:5">
      <c r="A44" s="130">
        <v>112720009</v>
      </c>
      <c r="B44" s="129" t="s">
        <v>2794</v>
      </c>
      <c r="C44" s="127">
        <v>126889258</v>
      </c>
      <c r="D44" s="127">
        <v>119073889</v>
      </c>
      <c r="E44" s="612">
        <v>7815369</v>
      </c>
    </row>
    <row r="45" spans="1:5">
      <c r="A45" s="135">
        <v>112720009</v>
      </c>
      <c r="B45" s="134" t="s">
        <v>2793</v>
      </c>
      <c r="C45" s="132">
        <v>126889258</v>
      </c>
      <c r="D45" s="132">
        <v>119073889</v>
      </c>
      <c r="E45" s="611">
        <v>7815369</v>
      </c>
    </row>
    <row r="46" spans="1:5">
      <c r="A46" s="130">
        <v>808904</v>
      </c>
      <c r="B46" s="129" t="s">
        <v>2792</v>
      </c>
      <c r="C46" s="127">
        <v>826756</v>
      </c>
      <c r="D46" s="127">
        <v>809168</v>
      </c>
      <c r="E46" s="612">
        <v>17588</v>
      </c>
    </row>
    <row r="47" spans="1:5">
      <c r="A47" s="135">
        <v>808904</v>
      </c>
      <c r="B47" s="134" t="s">
        <v>2791</v>
      </c>
      <c r="C47" s="132">
        <v>826756</v>
      </c>
      <c r="D47" s="132">
        <v>809168</v>
      </c>
      <c r="E47" s="611">
        <v>17588</v>
      </c>
    </row>
    <row r="48" spans="1:5">
      <c r="A48" s="130">
        <v>3329146</v>
      </c>
      <c r="B48" s="129" t="s">
        <v>2790</v>
      </c>
      <c r="C48" s="127">
        <v>0</v>
      </c>
      <c r="D48" s="127">
        <v>2385683</v>
      </c>
      <c r="E48" s="612">
        <v>-2385683</v>
      </c>
    </row>
    <row r="49" spans="1:5">
      <c r="A49" s="135">
        <v>3329146</v>
      </c>
      <c r="B49" s="134" t="s">
        <v>2789</v>
      </c>
      <c r="C49" s="132">
        <v>0</v>
      </c>
      <c r="D49" s="132">
        <v>2385683</v>
      </c>
      <c r="E49" s="611">
        <v>-2385683</v>
      </c>
    </row>
    <row r="50" spans="1:5">
      <c r="A50" s="130">
        <v>12094780</v>
      </c>
      <c r="B50" s="129" t="s">
        <v>2788</v>
      </c>
      <c r="C50" s="127">
        <v>12094781</v>
      </c>
      <c r="D50" s="127">
        <v>12094781</v>
      </c>
      <c r="E50" s="612">
        <v>0</v>
      </c>
    </row>
    <row r="51" spans="1:5">
      <c r="A51" s="135">
        <v>12094780</v>
      </c>
      <c r="B51" s="134" t="s">
        <v>2787</v>
      </c>
      <c r="C51" s="132">
        <v>12094781</v>
      </c>
      <c r="D51" s="132">
        <v>12094781</v>
      </c>
      <c r="E51" s="611">
        <v>0</v>
      </c>
    </row>
    <row r="52" spans="1:5" ht="17.25" thickBot="1">
      <c r="A52" s="125">
        <v>243662716</v>
      </c>
      <c r="B52" s="124" t="s">
        <v>2355</v>
      </c>
      <c r="C52" s="122">
        <v>296676578</v>
      </c>
      <c r="D52" s="122">
        <v>278876484</v>
      </c>
      <c r="E52" s="610">
        <v>17800094</v>
      </c>
    </row>
    <row r="53" spans="1:5" ht="150.75" customHeight="1">
      <c r="A53" s="912" t="s">
        <v>3067</v>
      </c>
      <c r="B53" s="912"/>
      <c r="C53" s="912"/>
      <c r="D53" s="912"/>
      <c r="E53" s="912"/>
    </row>
  </sheetData>
  <mergeCells count="3">
    <mergeCell ref="B5:B6"/>
    <mergeCell ref="E5:E6"/>
    <mergeCell ref="A53:E53"/>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40A56-1924-452A-9884-A15438392223}">
  <dimension ref="A1:F81"/>
  <sheetViews>
    <sheetView topLeftCell="A31" workbookViewId="0">
      <selection activeCell="L15" sqref="L15"/>
    </sheetView>
  </sheetViews>
  <sheetFormatPr defaultRowHeight="16.5"/>
  <cols>
    <col min="1" max="1" width="24.75" style="616" customWidth="1"/>
    <col min="2" max="2" width="8.75" style="616" customWidth="1"/>
    <col min="3" max="3" width="11.75" style="616" customWidth="1"/>
    <col min="4" max="4" width="16.75" style="616" customWidth="1"/>
    <col min="5" max="5" width="12.75" style="616" customWidth="1"/>
    <col min="6" max="6" width="22.75" style="616" customWidth="1"/>
    <col min="7" max="16384" width="9" style="385"/>
  </cols>
  <sheetData>
    <row r="1" spans="1:6" ht="21">
      <c r="A1" s="637"/>
      <c r="B1" s="637"/>
      <c r="C1" s="413" t="s">
        <v>277</v>
      </c>
      <c r="D1" s="637"/>
      <c r="E1" s="637"/>
      <c r="F1" s="637"/>
    </row>
    <row r="2" spans="1:6" ht="21">
      <c r="A2" s="637"/>
      <c r="B2" s="637"/>
      <c r="C2" s="413" t="s">
        <v>276</v>
      </c>
      <c r="D2" s="637"/>
      <c r="E2" s="637"/>
      <c r="F2" s="637"/>
    </row>
    <row r="3" spans="1:6" ht="21">
      <c r="A3" s="637"/>
      <c r="B3" s="637"/>
      <c r="C3" s="427" t="s">
        <v>2870</v>
      </c>
      <c r="D3" s="637"/>
      <c r="E3" s="637"/>
      <c r="F3" s="637"/>
    </row>
    <row r="4" spans="1:6" ht="17.25" thickBot="1">
      <c r="A4" s="404"/>
      <c r="B4" s="406"/>
      <c r="C4" s="406" t="s">
        <v>466</v>
      </c>
      <c r="D4" s="406"/>
      <c r="E4" s="404"/>
      <c r="F4" s="402" t="s">
        <v>465</v>
      </c>
    </row>
    <row r="5" spans="1:6">
      <c r="A5" s="850" t="s">
        <v>2869</v>
      </c>
      <c r="B5" s="903" t="s">
        <v>2868</v>
      </c>
      <c r="C5" s="878" t="s">
        <v>2867</v>
      </c>
      <c r="D5" s="914" t="s">
        <v>2866</v>
      </c>
      <c r="E5" s="878" t="s">
        <v>2865</v>
      </c>
      <c r="F5" s="849" t="s">
        <v>2864</v>
      </c>
    </row>
    <row r="6" spans="1:6" ht="17.25" thickBot="1">
      <c r="A6" s="852"/>
      <c r="B6" s="913"/>
      <c r="C6" s="880"/>
      <c r="D6" s="915"/>
      <c r="E6" s="880"/>
      <c r="F6" s="848"/>
    </row>
    <row r="7" spans="1:6">
      <c r="A7" s="636" t="s">
        <v>2863</v>
      </c>
      <c r="B7" s="635" t="s">
        <v>256</v>
      </c>
      <c r="C7" s="633"/>
      <c r="D7" s="634"/>
      <c r="E7" s="633">
        <v>15780260</v>
      </c>
      <c r="F7" s="632" t="s">
        <v>176</v>
      </c>
    </row>
    <row r="8" spans="1:6">
      <c r="A8" s="626" t="s">
        <v>2854</v>
      </c>
      <c r="B8" s="625" t="s">
        <v>2838</v>
      </c>
      <c r="C8" s="623"/>
      <c r="D8" s="624"/>
      <c r="E8" s="623">
        <v>946487</v>
      </c>
      <c r="F8" s="622" t="s">
        <v>176</v>
      </c>
    </row>
    <row r="9" spans="1:6">
      <c r="A9" s="626" t="s">
        <v>2853</v>
      </c>
      <c r="B9" s="625" t="s">
        <v>2838</v>
      </c>
      <c r="C9" s="623"/>
      <c r="D9" s="624"/>
      <c r="E9" s="623">
        <v>46626</v>
      </c>
      <c r="F9" s="622" t="s">
        <v>176</v>
      </c>
    </row>
    <row r="10" spans="1:6">
      <c r="A10" s="626" t="s">
        <v>2852</v>
      </c>
      <c r="B10" s="625" t="s">
        <v>2838</v>
      </c>
      <c r="C10" s="623"/>
      <c r="D10" s="624"/>
      <c r="E10" s="623">
        <v>179972</v>
      </c>
      <c r="F10" s="622" t="s">
        <v>176</v>
      </c>
    </row>
    <row r="11" spans="1:6">
      <c r="A11" s="626" t="s">
        <v>2851</v>
      </c>
      <c r="B11" s="625" t="s">
        <v>2849</v>
      </c>
      <c r="C11" s="623"/>
      <c r="D11" s="624"/>
      <c r="E11" s="623">
        <v>325475</v>
      </c>
      <c r="F11" s="622" t="s">
        <v>176</v>
      </c>
    </row>
    <row r="12" spans="1:6">
      <c r="A12" s="626" t="s">
        <v>2850</v>
      </c>
      <c r="B12" s="625" t="s">
        <v>2849</v>
      </c>
      <c r="C12" s="623"/>
      <c r="D12" s="624"/>
      <c r="E12" s="623">
        <v>2542432</v>
      </c>
      <c r="F12" s="622" t="s">
        <v>176</v>
      </c>
    </row>
    <row r="13" spans="1:6" ht="123.75">
      <c r="A13" s="626" t="s">
        <v>2848</v>
      </c>
      <c r="B13" s="625" t="s">
        <v>263</v>
      </c>
      <c r="C13" s="623">
        <v>204985000</v>
      </c>
      <c r="D13" s="624">
        <v>18.03</v>
      </c>
      <c r="E13" s="623">
        <v>3696526</v>
      </c>
      <c r="F13" s="622" t="s">
        <v>2862</v>
      </c>
    </row>
    <row r="14" spans="1:6">
      <c r="A14" s="626" t="s">
        <v>2847</v>
      </c>
      <c r="B14" s="625" t="s">
        <v>263</v>
      </c>
      <c r="C14" s="623">
        <v>6300000</v>
      </c>
      <c r="D14" s="624">
        <v>10.92</v>
      </c>
      <c r="E14" s="623">
        <v>68801</v>
      </c>
      <c r="F14" s="622" t="s">
        <v>176</v>
      </c>
    </row>
    <row r="15" spans="1:6" ht="191.25">
      <c r="A15" s="626" t="s">
        <v>2846</v>
      </c>
      <c r="B15" s="625" t="s">
        <v>283</v>
      </c>
      <c r="C15" s="623">
        <v>21666144</v>
      </c>
      <c r="D15" s="624">
        <v>22.14</v>
      </c>
      <c r="E15" s="623">
        <v>5757142</v>
      </c>
      <c r="F15" s="622" t="s">
        <v>2861</v>
      </c>
    </row>
    <row r="16" spans="1:6">
      <c r="A16" s="626" t="s">
        <v>2845</v>
      </c>
      <c r="B16" s="625" t="s">
        <v>365</v>
      </c>
      <c r="C16" s="623">
        <v>29280</v>
      </c>
      <c r="D16" s="624">
        <v>5082</v>
      </c>
      <c r="E16" s="623">
        <v>148801</v>
      </c>
      <c r="F16" s="622" t="s">
        <v>176</v>
      </c>
    </row>
    <row r="17" spans="1:6">
      <c r="A17" s="626" t="s">
        <v>2844</v>
      </c>
      <c r="B17" s="625" t="s">
        <v>2843</v>
      </c>
      <c r="C17" s="623"/>
      <c r="D17" s="624"/>
      <c r="E17" s="623">
        <v>80970</v>
      </c>
      <c r="F17" s="622" t="s">
        <v>176</v>
      </c>
    </row>
    <row r="18" spans="1:6">
      <c r="A18" s="626" t="s">
        <v>2842</v>
      </c>
      <c r="B18" s="625" t="s">
        <v>256</v>
      </c>
      <c r="C18" s="623"/>
      <c r="D18" s="624"/>
      <c r="E18" s="623">
        <v>644560</v>
      </c>
      <c r="F18" s="622" t="s">
        <v>176</v>
      </c>
    </row>
    <row r="19" spans="1:6">
      <c r="A19" s="626" t="s">
        <v>2841</v>
      </c>
      <c r="B19" s="625" t="s">
        <v>2838</v>
      </c>
      <c r="C19" s="623"/>
      <c r="D19" s="624"/>
      <c r="E19" s="623">
        <v>13705</v>
      </c>
      <c r="F19" s="622" t="s">
        <v>176</v>
      </c>
    </row>
    <row r="20" spans="1:6">
      <c r="A20" s="626" t="s">
        <v>2840</v>
      </c>
      <c r="B20" s="625" t="s">
        <v>256</v>
      </c>
      <c r="C20" s="623"/>
      <c r="D20" s="624"/>
      <c r="E20" s="623">
        <v>122</v>
      </c>
      <c r="F20" s="622" t="s">
        <v>176</v>
      </c>
    </row>
    <row r="21" spans="1:6">
      <c r="A21" s="626" t="s">
        <v>2839</v>
      </c>
      <c r="B21" s="625" t="s">
        <v>2838</v>
      </c>
      <c r="C21" s="623">
        <v>7314</v>
      </c>
      <c r="D21" s="624">
        <v>181657.23</v>
      </c>
      <c r="E21" s="623">
        <v>1328641</v>
      </c>
      <c r="F21" s="622" t="s">
        <v>176</v>
      </c>
    </row>
    <row r="22" spans="1:6">
      <c r="A22" s="631" t="s">
        <v>2860</v>
      </c>
      <c r="B22" s="630" t="s">
        <v>256</v>
      </c>
      <c r="C22" s="628"/>
      <c r="D22" s="629"/>
      <c r="E22" s="628">
        <v>14787620</v>
      </c>
      <c r="F22" s="627" t="s">
        <v>176</v>
      </c>
    </row>
    <row r="23" spans="1:6">
      <c r="A23" s="626" t="s">
        <v>2854</v>
      </c>
      <c r="B23" s="625" t="s">
        <v>2838</v>
      </c>
      <c r="C23" s="623"/>
      <c r="D23" s="624"/>
      <c r="E23" s="623">
        <v>951977</v>
      </c>
      <c r="F23" s="622" t="s">
        <v>176</v>
      </c>
    </row>
    <row r="24" spans="1:6">
      <c r="A24" s="626" t="s">
        <v>2853</v>
      </c>
      <c r="B24" s="625" t="s">
        <v>2838</v>
      </c>
      <c r="C24" s="623"/>
      <c r="D24" s="624"/>
      <c r="E24" s="623">
        <v>46985</v>
      </c>
      <c r="F24" s="622" t="s">
        <v>176</v>
      </c>
    </row>
    <row r="25" spans="1:6">
      <c r="A25" s="626" t="s">
        <v>2852</v>
      </c>
      <c r="B25" s="625" t="s">
        <v>2838</v>
      </c>
      <c r="C25" s="623"/>
      <c r="D25" s="624"/>
      <c r="E25" s="623">
        <v>169202</v>
      </c>
      <c r="F25" s="622" t="s">
        <v>176</v>
      </c>
    </row>
    <row r="26" spans="1:6">
      <c r="A26" s="626" t="s">
        <v>2851</v>
      </c>
      <c r="B26" s="625" t="s">
        <v>2849</v>
      </c>
      <c r="C26" s="623"/>
      <c r="D26" s="624"/>
      <c r="E26" s="623">
        <v>307279</v>
      </c>
      <c r="F26" s="622" t="s">
        <v>176</v>
      </c>
    </row>
    <row r="27" spans="1:6">
      <c r="A27" s="626" t="s">
        <v>2850</v>
      </c>
      <c r="B27" s="625" t="s">
        <v>2849</v>
      </c>
      <c r="C27" s="623"/>
      <c r="D27" s="624"/>
      <c r="E27" s="623">
        <v>2214900</v>
      </c>
      <c r="F27" s="622" t="s">
        <v>176</v>
      </c>
    </row>
    <row r="28" spans="1:6" ht="135">
      <c r="A28" s="626" t="s">
        <v>2848</v>
      </c>
      <c r="B28" s="625" t="s">
        <v>263</v>
      </c>
      <c r="C28" s="623">
        <v>187580750</v>
      </c>
      <c r="D28" s="624">
        <v>18.649999999999999</v>
      </c>
      <c r="E28" s="623">
        <v>3498166</v>
      </c>
      <c r="F28" s="622" t="s">
        <v>2859</v>
      </c>
    </row>
    <row r="29" spans="1:6">
      <c r="A29" s="626" t="s">
        <v>2847</v>
      </c>
      <c r="B29" s="625" t="s">
        <v>263</v>
      </c>
      <c r="C29" s="623">
        <v>6300000</v>
      </c>
      <c r="D29" s="624">
        <v>10.37</v>
      </c>
      <c r="E29" s="623">
        <v>65301</v>
      </c>
      <c r="F29" s="622" t="s">
        <v>176</v>
      </c>
    </row>
    <row r="30" spans="1:6" ht="202.5">
      <c r="A30" s="626" t="s">
        <v>2846</v>
      </c>
      <c r="B30" s="625" t="s">
        <v>283</v>
      </c>
      <c r="C30" s="623">
        <v>20396733</v>
      </c>
      <c r="D30" s="624">
        <v>22.64</v>
      </c>
      <c r="E30" s="623">
        <v>5542073</v>
      </c>
      <c r="F30" s="622" t="s">
        <v>2858</v>
      </c>
    </row>
    <row r="31" spans="1:6">
      <c r="A31" s="626" t="s">
        <v>2845</v>
      </c>
      <c r="B31" s="625" t="s">
        <v>365</v>
      </c>
      <c r="C31" s="623">
        <v>29200</v>
      </c>
      <c r="D31" s="624">
        <v>5125.1000000000004</v>
      </c>
      <c r="E31" s="623">
        <v>149653</v>
      </c>
      <c r="F31" s="622" t="s">
        <v>176</v>
      </c>
    </row>
    <row r="32" spans="1:6">
      <c r="A32" s="626" t="s">
        <v>2844</v>
      </c>
      <c r="B32" s="625" t="s">
        <v>2843</v>
      </c>
      <c r="C32" s="623"/>
      <c r="D32" s="624"/>
      <c r="E32" s="623">
        <v>69870</v>
      </c>
      <c r="F32" s="622" t="s">
        <v>176</v>
      </c>
    </row>
    <row r="33" spans="1:6">
      <c r="A33" s="626" t="s">
        <v>2842</v>
      </c>
      <c r="B33" s="625" t="s">
        <v>256</v>
      </c>
      <c r="C33" s="623"/>
      <c r="D33" s="624"/>
      <c r="E33" s="623">
        <v>632621</v>
      </c>
      <c r="F33" s="622" t="s">
        <v>176</v>
      </c>
    </row>
    <row r="34" spans="1:6">
      <c r="A34" s="626" t="s">
        <v>2841</v>
      </c>
      <c r="B34" s="625" t="s">
        <v>2838</v>
      </c>
      <c r="C34" s="623"/>
      <c r="D34" s="624"/>
      <c r="E34" s="623">
        <v>14375</v>
      </c>
      <c r="F34" s="622" t="s">
        <v>176</v>
      </c>
    </row>
    <row r="35" spans="1:6">
      <c r="A35" s="626" t="s">
        <v>2840</v>
      </c>
      <c r="B35" s="625" t="s">
        <v>256</v>
      </c>
      <c r="C35" s="623"/>
      <c r="D35" s="624"/>
      <c r="E35" s="623">
        <v>323</v>
      </c>
      <c r="F35" s="622" t="s">
        <v>176</v>
      </c>
    </row>
    <row r="36" spans="1:6">
      <c r="A36" s="626" t="s">
        <v>2839</v>
      </c>
      <c r="B36" s="625" t="s">
        <v>2838</v>
      </c>
      <c r="C36" s="623">
        <v>6373</v>
      </c>
      <c r="D36" s="624">
        <v>176509.49</v>
      </c>
      <c r="E36" s="623">
        <v>1124895</v>
      </c>
      <c r="F36" s="622" t="s">
        <v>176</v>
      </c>
    </row>
    <row r="37" spans="1:6">
      <c r="A37" s="631" t="s">
        <v>2857</v>
      </c>
      <c r="B37" s="630" t="s">
        <v>256</v>
      </c>
      <c r="C37" s="628"/>
      <c r="D37" s="629"/>
      <c r="E37" s="628">
        <v>11929554</v>
      </c>
      <c r="F37" s="627" t="s">
        <v>176</v>
      </c>
    </row>
    <row r="38" spans="1:6">
      <c r="A38" s="626" t="s">
        <v>2854</v>
      </c>
      <c r="B38" s="625" t="s">
        <v>2838</v>
      </c>
      <c r="C38" s="623"/>
      <c r="D38" s="624"/>
      <c r="E38" s="623">
        <v>816964</v>
      </c>
      <c r="F38" s="622" t="s">
        <v>176</v>
      </c>
    </row>
    <row r="39" spans="1:6">
      <c r="A39" s="626" t="s">
        <v>2853</v>
      </c>
      <c r="B39" s="625" t="s">
        <v>2838</v>
      </c>
      <c r="C39" s="623"/>
      <c r="D39" s="624"/>
      <c r="E39" s="623">
        <v>44051</v>
      </c>
      <c r="F39" s="622" t="s">
        <v>176</v>
      </c>
    </row>
    <row r="40" spans="1:6">
      <c r="A40" s="626" t="s">
        <v>2852</v>
      </c>
      <c r="B40" s="625" t="s">
        <v>2838</v>
      </c>
      <c r="C40" s="623"/>
      <c r="D40" s="624"/>
      <c r="E40" s="623">
        <v>141858</v>
      </c>
      <c r="F40" s="622" t="s">
        <v>176</v>
      </c>
    </row>
    <row r="41" spans="1:6">
      <c r="A41" s="626" t="s">
        <v>2851</v>
      </c>
      <c r="B41" s="625" t="s">
        <v>2849</v>
      </c>
      <c r="C41" s="623"/>
      <c r="D41" s="624"/>
      <c r="E41" s="623">
        <v>284146</v>
      </c>
      <c r="F41" s="622" t="s">
        <v>176</v>
      </c>
    </row>
    <row r="42" spans="1:6">
      <c r="A42" s="626" t="s">
        <v>2850</v>
      </c>
      <c r="B42" s="625" t="s">
        <v>2849</v>
      </c>
      <c r="C42" s="623"/>
      <c r="D42" s="624"/>
      <c r="E42" s="623">
        <v>1149137</v>
      </c>
      <c r="F42" s="622" t="s">
        <v>176</v>
      </c>
    </row>
    <row r="43" spans="1:6">
      <c r="A43" s="626" t="s">
        <v>2848</v>
      </c>
      <c r="B43" s="625" t="s">
        <v>263</v>
      </c>
      <c r="C43" s="623">
        <v>152171547</v>
      </c>
      <c r="D43" s="624">
        <v>17.14</v>
      </c>
      <c r="E43" s="623">
        <v>2608582</v>
      </c>
      <c r="F43" s="622" t="s">
        <v>176</v>
      </c>
    </row>
    <row r="44" spans="1:6">
      <c r="A44" s="626" t="s">
        <v>2847</v>
      </c>
      <c r="B44" s="625" t="s">
        <v>263</v>
      </c>
      <c r="C44" s="623"/>
      <c r="D44" s="624"/>
      <c r="E44" s="623">
        <v>1</v>
      </c>
      <c r="F44" s="622" t="s">
        <v>176</v>
      </c>
    </row>
    <row r="45" spans="1:6">
      <c r="A45" s="626" t="s">
        <v>2846</v>
      </c>
      <c r="B45" s="625" t="s">
        <v>283</v>
      </c>
      <c r="C45" s="623">
        <v>19949992</v>
      </c>
      <c r="D45" s="624">
        <v>21.32</v>
      </c>
      <c r="E45" s="623">
        <v>5105076</v>
      </c>
      <c r="F45" s="622" t="s">
        <v>176</v>
      </c>
    </row>
    <row r="46" spans="1:6">
      <c r="A46" s="626" t="s">
        <v>2845</v>
      </c>
      <c r="B46" s="625" t="s">
        <v>365</v>
      </c>
      <c r="C46" s="623">
        <v>23025</v>
      </c>
      <c r="D46" s="624">
        <v>5866.8</v>
      </c>
      <c r="E46" s="623">
        <v>135083</v>
      </c>
      <c r="F46" s="622" t="s">
        <v>176</v>
      </c>
    </row>
    <row r="47" spans="1:6">
      <c r="A47" s="626" t="s">
        <v>2844</v>
      </c>
      <c r="B47" s="625" t="s">
        <v>2843</v>
      </c>
      <c r="C47" s="623"/>
      <c r="D47" s="624"/>
      <c r="E47" s="623">
        <v>83076</v>
      </c>
      <c r="F47" s="622" t="s">
        <v>176</v>
      </c>
    </row>
    <row r="48" spans="1:6">
      <c r="A48" s="626" t="s">
        <v>2842</v>
      </c>
      <c r="B48" s="625" t="s">
        <v>256</v>
      </c>
      <c r="C48" s="623"/>
      <c r="D48" s="624"/>
      <c r="E48" s="623">
        <v>470052</v>
      </c>
      <c r="F48" s="622" t="s">
        <v>176</v>
      </c>
    </row>
    <row r="49" spans="1:6">
      <c r="A49" s="626" t="s">
        <v>2841</v>
      </c>
      <c r="B49" s="625" t="s">
        <v>2838</v>
      </c>
      <c r="C49" s="623"/>
      <c r="D49" s="624"/>
      <c r="E49" s="623">
        <v>14926</v>
      </c>
      <c r="F49" s="622" t="s">
        <v>176</v>
      </c>
    </row>
    <row r="50" spans="1:6">
      <c r="A50" s="626" t="s">
        <v>2840</v>
      </c>
      <c r="B50" s="625" t="s">
        <v>256</v>
      </c>
      <c r="C50" s="623"/>
      <c r="D50" s="624"/>
      <c r="E50" s="623">
        <v>578</v>
      </c>
      <c r="F50" s="622" t="s">
        <v>176</v>
      </c>
    </row>
    <row r="51" spans="1:6">
      <c r="A51" s="626" t="s">
        <v>2839</v>
      </c>
      <c r="B51" s="625" t="s">
        <v>2838</v>
      </c>
      <c r="C51" s="623">
        <v>6177</v>
      </c>
      <c r="D51" s="624">
        <v>174198.48</v>
      </c>
      <c r="E51" s="623">
        <v>1076024</v>
      </c>
      <c r="F51" s="622" t="s">
        <v>176</v>
      </c>
    </row>
    <row r="52" spans="1:6">
      <c r="A52" s="631" t="s">
        <v>2856</v>
      </c>
      <c r="B52" s="630" t="s">
        <v>256</v>
      </c>
      <c r="C52" s="628"/>
      <c r="D52" s="629"/>
      <c r="E52" s="628">
        <v>12518781</v>
      </c>
      <c r="F52" s="627" t="s">
        <v>176</v>
      </c>
    </row>
    <row r="53" spans="1:6">
      <c r="A53" s="626" t="s">
        <v>2854</v>
      </c>
      <c r="B53" s="625" t="s">
        <v>2838</v>
      </c>
      <c r="C53" s="623"/>
      <c r="D53" s="624"/>
      <c r="E53" s="623">
        <v>789309</v>
      </c>
      <c r="F53" s="622" t="s">
        <v>176</v>
      </c>
    </row>
    <row r="54" spans="1:6">
      <c r="A54" s="626" t="s">
        <v>2853</v>
      </c>
      <c r="B54" s="625" t="s">
        <v>2838</v>
      </c>
      <c r="C54" s="623"/>
      <c r="D54" s="624"/>
      <c r="E54" s="623">
        <v>41884</v>
      </c>
      <c r="F54" s="622" t="s">
        <v>176</v>
      </c>
    </row>
    <row r="55" spans="1:6">
      <c r="A55" s="626" t="s">
        <v>2852</v>
      </c>
      <c r="B55" s="625" t="s">
        <v>2838</v>
      </c>
      <c r="C55" s="623"/>
      <c r="D55" s="624"/>
      <c r="E55" s="623">
        <v>140699</v>
      </c>
      <c r="F55" s="622" t="s">
        <v>176</v>
      </c>
    </row>
    <row r="56" spans="1:6">
      <c r="A56" s="626" t="s">
        <v>2851</v>
      </c>
      <c r="B56" s="625" t="s">
        <v>2849</v>
      </c>
      <c r="C56" s="623"/>
      <c r="D56" s="624"/>
      <c r="E56" s="623">
        <v>277816</v>
      </c>
      <c r="F56" s="622" t="s">
        <v>176</v>
      </c>
    </row>
    <row r="57" spans="1:6">
      <c r="A57" s="626" t="s">
        <v>2850</v>
      </c>
      <c r="B57" s="625" t="s">
        <v>2849</v>
      </c>
      <c r="C57" s="623"/>
      <c r="D57" s="624"/>
      <c r="E57" s="623">
        <v>1801602</v>
      </c>
      <c r="F57" s="622" t="s">
        <v>176</v>
      </c>
    </row>
    <row r="58" spans="1:6">
      <c r="A58" s="626" t="s">
        <v>2848</v>
      </c>
      <c r="B58" s="625" t="s">
        <v>263</v>
      </c>
      <c r="C58" s="623">
        <v>134336054</v>
      </c>
      <c r="D58" s="624">
        <v>18.559999999999999</v>
      </c>
      <c r="E58" s="623">
        <v>2493816</v>
      </c>
      <c r="F58" s="622" t="s">
        <v>176</v>
      </c>
    </row>
    <row r="59" spans="1:6">
      <c r="A59" s="626" t="s">
        <v>2847</v>
      </c>
      <c r="B59" s="625" t="s">
        <v>263</v>
      </c>
      <c r="C59" s="623"/>
      <c r="D59" s="624"/>
      <c r="E59" s="623"/>
      <c r="F59" s="622" t="s">
        <v>176</v>
      </c>
    </row>
    <row r="60" spans="1:6">
      <c r="A60" s="626" t="s">
        <v>2846</v>
      </c>
      <c r="B60" s="625" t="s">
        <v>283</v>
      </c>
      <c r="C60" s="623">
        <v>19092482</v>
      </c>
      <c r="D60" s="624">
        <v>23.09</v>
      </c>
      <c r="E60" s="623">
        <v>5290641</v>
      </c>
      <c r="F60" s="622" t="s">
        <v>176</v>
      </c>
    </row>
    <row r="61" spans="1:6">
      <c r="A61" s="626" t="s">
        <v>2845</v>
      </c>
      <c r="B61" s="625" t="s">
        <v>365</v>
      </c>
      <c r="C61" s="623">
        <v>28011</v>
      </c>
      <c r="D61" s="624">
        <v>4984.01</v>
      </c>
      <c r="E61" s="623">
        <v>139607</v>
      </c>
      <c r="F61" s="622" t="s">
        <v>176</v>
      </c>
    </row>
    <row r="62" spans="1:6">
      <c r="A62" s="626" t="s">
        <v>2844</v>
      </c>
      <c r="B62" s="625" t="s">
        <v>2843</v>
      </c>
      <c r="C62" s="623"/>
      <c r="D62" s="624"/>
      <c r="E62" s="623">
        <v>56042</v>
      </c>
      <c r="F62" s="622" t="s">
        <v>176</v>
      </c>
    </row>
    <row r="63" spans="1:6">
      <c r="A63" s="626" t="s">
        <v>2842</v>
      </c>
      <c r="B63" s="625" t="s">
        <v>256</v>
      </c>
      <c r="C63" s="623"/>
      <c r="D63" s="624"/>
      <c r="E63" s="623">
        <v>524819</v>
      </c>
      <c r="F63" s="622" t="s">
        <v>176</v>
      </c>
    </row>
    <row r="64" spans="1:6">
      <c r="A64" s="626" t="s">
        <v>2841</v>
      </c>
      <c r="B64" s="625" t="s">
        <v>2838</v>
      </c>
      <c r="C64" s="623"/>
      <c r="D64" s="624"/>
      <c r="E64" s="623">
        <v>103</v>
      </c>
      <c r="F64" s="622" t="s">
        <v>176</v>
      </c>
    </row>
    <row r="65" spans="1:6">
      <c r="A65" s="626" t="s">
        <v>2840</v>
      </c>
      <c r="B65" s="625" t="s">
        <v>256</v>
      </c>
      <c r="C65" s="623"/>
      <c r="D65" s="624"/>
      <c r="E65" s="623">
        <v>1183</v>
      </c>
      <c r="F65" s="622" t="s">
        <v>176</v>
      </c>
    </row>
    <row r="66" spans="1:6">
      <c r="A66" s="626" t="s">
        <v>2839</v>
      </c>
      <c r="B66" s="625" t="s">
        <v>2838</v>
      </c>
      <c r="C66" s="623">
        <v>6100</v>
      </c>
      <c r="D66" s="624">
        <v>157583.60999999999</v>
      </c>
      <c r="E66" s="623">
        <v>961260</v>
      </c>
      <c r="F66" s="622" t="s">
        <v>176</v>
      </c>
    </row>
    <row r="67" spans="1:6">
      <c r="A67" s="631" t="s">
        <v>2855</v>
      </c>
      <c r="B67" s="630" t="s">
        <v>256</v>
      </c>
      <c r="C67" s="628"/>
      <c r="D67" s="629"/>
      <c r="E67" s="628">
        <v>12320624</v>
      </c>
      <c r="F67" s="627" t="s">
        <v>176</v>
      </c>
    </row>
    <row r="68" spans="1:6">
      <c r="A68" s="626" t="s">
        <v>2854</v>
      </c>
      <c r="B68" s="625" t="s">
        <v>2838</v>
      </c>
      <c r="C68" s="623"/>
      <c r="D68" s="624"/>
      <c r="E68" s="623">
        <v>780365</v>
      </c>
      <c r="F68" s="622" t="s">
        <v>176</v>
      </c>
    </row>
    <row r="69" spans="1:6">
      <c r="A69" s="626" t="s">
        <v>2853</v>
      </c>
      <c r="B69" s="625" t="s">
        <v>2838</v>
      </c>
      <c r="C69" s="623"/>
      <c r="D69" s="624"/>
      <c r="E69" s="623">
        <v>32832</v>
      </c>
      <c r="F69" s="622" t="s">
        <v>176</v>
      </c>
    </row>
    <row r="70" spans="1:6">
      <c r="A70" s="626" t="s">
        <v>2852</v>
      </c>
      <c r="B70" s="625" t="s">
        <v>2838</v>
      </c>
      <c r="C70" s="623"/>
      <c r="D70" s="624"/>
      <c r="E70" s="623">
        <v>137228</v>
      </c>
      <c r="F70" s="622" t="s">
        <v>176</v>
      </c>
    </row>
    <row r="71" spans="1:6">
      <c r="A71" s="626" t="s">
        <v>2851</v>
      </c>
      <c r="B71" s="625" t="s">
        <v>2849</v>
      </c>
      <c r="C71" s="623"/>
      <c r="D71" s="624"/>
      <c r="E71" s="623">
        <v>257592</v>
      </c>
      <c r="F71" s="622" t="s">
        <v>176</v>
      </c>
    </row>
    <row r="72" spans="1:6">
      <c r="A72" s="626" t="s">
        <v>2850</v>
      </c>
      <c r="B72" s="625" t="s">
        <v>2849</v>
      </c>
      <c r="C72" s="623"/>
      <c r="D72" s="624"/>
      <c r="E72" s="623">
        <v>1809211</v>
      </c>
      <c r="F72" s="622" t="s">
        <v>176</v>
      </c>
    </row>
    <row r="73" spans="1:6">
      <c r="A73" s="626" t="s">
        <v>2848</v>
      </c>
      <c r="B73" s="625" t="s">
        <v>263</v>
      </c>
      <c r="C73" s="623">
        <v>136272753</v>
      </c>
      <c r="D73" s="624">
        <v>18.23</v>
      </c>
      <c r="E73" s="623">
        <v>2483762</v>
      </c>
      <c r="F73" s="622" t="s">
        <v>176</v>
      </c>
    </row>
    <row r="74" spans="1:6">
      <c r="A74" s="626" t="s">
        <v>2847</v>
      </c>
      <c r="B74" s="625" t="s">
        <v>263</v>
      </c>
      <c r="C74" s="623"/>
      <c r="D74" s="624"/>
      <c r="E74" s="623"/>
      <c r="F74" s="622" t="s">
        <v>176</v>
      </c>
    </row>
    <row r="75" spans="1:6">
      <c r="A75" s="626" t="s">
        <v>2846</v>
      </c>
      <c r="B75" s="625" t="s">
        <v>283</v>
      </c>
      <c r="C75" s="623">
        <v>18197165</v>
      </c>
      <c r="D75" s="624">
        <v>23.81</v>
      </c>
      <c r="E75" s="623">
        <v>5198544</v>
      </c>
      <c r="F75" s="622" t="s">
        <v>176</v>
      </c>
    </row>
    <row r="76" spans="1:6">
      <c r="A76" s="626" t="s">
        <v>2845</v>
      </c>
      <c r="B76" s="625" t="s">
        <v>365</v>
      </c>
      <c r="C76" s="623">
        <v>28294</v>
      </c>
      <c r="D76" s="624">
        <v>4894.78</v>
      </c>
      <c r="E76" s="623">
        <v>138493</v>
      </c>
      <c r="F76" s="622" t="s">
        <v>176</v>
      </c>
    </row>
    <row r="77" spans="1:6">
      <c r="A77" s="626" t="s">
        <v>2844</v>
      </c>
      <c r="B77" s="625" t="s">
        <v>2843</v>
      </c>
      <c r="C77" s="623"/>
      <c r="D77" s="624"/>
      <c r="E77" s="623">
        <v>61160</v>
      </c>
      <c r="F77" s="622" t="s">
        <v>176</v>
      </c>
    </row>
    <row r="78" spans="1:6">
      <c r="A78" s="626" t="s">
        <v>2842</v>
      </c>
      <c r="B78" s="625" t="s">
        <v>256</v>
      </c>
      <c r="C78" s="623"/>
      <c r="D78" s="624"/>
      <c r="E78" s="623">
        <v>504608</v>
      </c>
      <c r="F78" s="622" t="s">
        <v>176</v>
      </c>
    </row>
    <row r="79" spans="1:6">
      <c r="A79" s="626" t="s">
        <v>2841</v>
      </c>
      <c r="B79" s="625" t="s">
        <v>2838</v>
      </c>
      <c r="C79" s="623"/>
      <c r="D79" s="624"/>
      <c r="E79" s="623">
        <v>90</v>
      </c>
      <c r="F79" s="622" t="s">
        <v>176</v>
      </c>
    </row>
    <row r="80" spans="1:6">
      <c r="A80" s="626" t="s">
        <v>2840</v>
      </c>
      <c r="B80" s="625" t="s">
        <v>256</v>
      </c>
      <c r="C80" s="623"/>
      <c r="D80" s="624"/>
      <c r="E80" s="623">
        <v>502</v>
      </c>
      <c r="F80" s="622" t="s">
        <v>176</v>
      </c>
    </row>
    <row r="81" spans="1:6" ht="17.25" thickBot="1">
      <c r="A81" s="621" t="s">
        <v>2839</v>
      </c>
      <c r="B81" s="620" t="s">
        <v>2838</v>
      </c>
      <c r="C81" s="618">
        <v>5967</v>
      </c>
      <c r="D81" s="619">
        <v>153550.70000000001</v>
      </c>
      <c r="E81" s="618">
        <v>916237</v>
      </c>
      <c r="F81" s="617" t="s">
        <v>176</v>
      </c>
    </row>
  </sheetData>
  <mergeCells count="6">
    <mergeCell ref="E5:E6"/>
    <mergeCell ref="F5:F6"/>
    <mergeCell ref="A5:A6"/>
    <mergeCell ref="B5:B6"/>
    <mergeCell ref="C5:C6"/>
    <mergeCell ref="D5:D6"/>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16CA0-690E-4B64-A789-A81A57260495}">
  <dimension ref="A1:E16"/>
  <sheetViews>
    <sheetView workbookViewId="0">
      <selection activeCell="K26" sqref="K26"/>
    </sheetView>
  </sheetViews>
  <sheetFormatPr defaultRowHeight="16.5"/>
  <cols>
    <col min="1" max="1" width="24.75" style="616" customWidth="1"/>
    <col min="2" max="4" width="12.75" style="616" customWidth="1"/>
    <col min="5" max="5" width="33.75" style="616" customWidth="1"/>
    <col min="6" max="16384" width="9" style="385"/>
  </cols>
  <sheetData>
    <row r="1" spans="1:5" ht="21">
      <c r="A1" s="641"/>
      <c r="B1" s="641"/>
      <c r="C1" s="413" t="s">
        <v>277</v>
      </c>
      <c r="D1" s="641"/>
      <c r="E1" s="641"/>
    </row>
    <row r="2" spans="1:5" ht="21">
      <c r="A2" s="641"/>
      <c r="B2" s="641"/>
      <c r="C2" s="413" t="s">
        <v>276</v>
      </c>
      <c r="D2" s="641"/>
      <c r="E2" s="641"/>
    </row>
    <row r="3" spans="1:5" ht="21">
      <c r="A3" s="637"/>
      <c r="B3" s="637"/>
      <c r="C3" s="427" t="s">
        <v>2886</v>
      </c>
      <c r="D3" s="637"/>
      <c r="E3" s="637"/>
    </row>
    <row r="4" spans="1:5" ht="17.25" thickBot="1">
      <c r="A4" s="404"/>
      <c r="B4" s="406"/>
      <c r="C4" s="406" t="s">
        <v>466</v>
      </c>
      <c r="D4" s="404"/>
      <c r="E4" s="402" t="s">
        <v>2885</v>
      </c>
    </row>
    <row r="5" spans="1:5">
      <c r="A5" s="850" t="s">
        <v>2884</v>
      </c>
      <c r="B5" s="916" t="s">
        <v>2883</v>
      </c>
      <c r="C5" s="916" t="s">
        <v>2882</v>
      </c>
      <c r="D5" s="916" t="s">
        <v>2881</v>
      </c>
      <c r="E5" s="849" t="s">
        <v>2864</v>
      </c>
    </row>
    <row r="6" spans="1:5" ht="17.25" thickBot="1">
      <c r="A6" s="852"/>
      <c r="B6" s="917"/>
      <c r="C6" s="918"/>
      <c r="D6" s="917"/>
      <c r="E6" s="848"/>
    </row>
    <row r="7" spans="1:5">
      <c r="A7" s="401" t="s">
        <v>2880</v>
      </c>
      <c r="B7" s="400"/>
      <c r="C7" s="400"/>
      <c r="D7" s="400"/>
      <c r="E7" s="640" t="s">
        <v>176</v>
      </c>
    </row>
    <row r="8" spans="1:5">
      <c r="A8" s="397" t="s">
        <v>2879</v>
      </c>
      <c r="B8" s="396">
        <v>1009</v>
      </c>
      <c r="C8" s="396">
        <v>65</v>
      </c>
      <c r="D8" s="396">
        <v>1074</v>
      </c>
      <c r="E8" s="639" t="s">
        <v>176</v>
      </c>
    </row>
    <row r="9" spans="1:5">
      <c r="A9" s="393" t="s">
        <v>2878</v>
      </c>
      <c r="B9" s="392">
        <v>627</v>
      </c>
      <c r="C9" s="392">
        <v>65</v>
      </c>
      <c r="D9" s="392">
        <v>692</v>
      </c>
      <c r="E9" s="597" t="s">
        <v>176</v>
      </c>
    </row>
    <row r="10" spans="1:5">
      <c r="A10" s="393" t="s">
        <v>2877</v>
      </c>
      <c r="B10" s="392">
        <v>369</v>
      </c>
      <c r="C10" s="392">
        <v>0</v>
      </c>
      <c r="D10" s="392">
        <v>369</v>
      </c>
      <c r="E10" s="597" t="s">
        <v>176</v>
      </c>
    </row>
    <row r="11" spans="1:5">
      <c r="A11" s="393" t="s">
        <v>2876</v>
      </c>
      <c r="B11" s="392">
        <v>5</v>
      </c>
      <c r="C11" s="392">
        <v>0</v>
      </c>
      <c r="D11" s="392">
        <v>5</v>
      </c>
      <c r="E11" s="597" t="s">
        <v>176</v>
      </c>
    </row>
    <row r="12" spans="1:5">
      <c r="A12" s="393" t="s">
        <v>2875</v>
      </c>
      <c r="B12" s="392">
        <v>5</v>
      </c>
      <c r="C12" s="392">
        <v>0</v>
      </c>
      <c r="D12" s="392">
        <v>5</v>
      </c>
      <c r="E12" s="597" t="s">
        <v>176</v>
      </c>
    </row>
    <row r="13" spans="1:5">
      <c r="A13" s="393" t="s">
        <v>2874</v>
      </c>
      <c r="B13" s="392">
        <v>2</v>
      </c>
      <c r="C13" s="392">
        <v>0</v>
      </c>
      <c r="D13" s="392">
        <v>2</v>
      </c>
      <c r="E13" s="597" t="s">
        <v>176</v>
      </c>
    </row>
    <row r="14" spans="1:5">
      <c r="A14" s="393" t="s">
        <v>2873</v>
      </c>
      <c r="B14" s="392">
        <v>1</v>
      </c>
      <c r="C14" s="392">
        <v>0</v>
      </c>
      <c r="D14" s="392">
        <v>1</v>
      </c>
      <c r="E14" s="597" t="s">
        <v>176</v>
      </c>
    </row>
    <row r="15" spans="1:5" ht="17.25" thickBot="1">
      <c r="A15" s="389" t="s">
        <v>2872</v>
      </c>
      <c r="B15" s="388">
        <v>1009</v>
      </c>
      <c r="C15" s="388">
        <v>65</v>
      </c>
      <c r="D15" s="388">
        <v>1074</v>
      </c>
      <c r="E15" s="638" t="s">
        <v>176</v>
      </c>
    </row>
    <row r="16" spans="1:5" ht="83.25" customHeight="1">
      <c r="A16" s="885" t="s">
        <v>2871</v>
      </c>
      <c r="B16" s="885"/>
      <c r="C16" s="885"/>
      <c r="D16" s="885"/>
      <c r="E16" s="885"/>
    </row>
  </sheetData>
  <mergeCells count="6">
    <mergeCell ref="A16:E16"/>
    <mergeCell ref="E5:E6"/>
    <mergeCell ref="A5:A6"/>
    <mergeCell ref="B5:B6"/>
    <mergeCell ref="C5:C6"/>
    <mergeCell ref="D5:D6"/>
  </mergeCells>
  <phoneticPr fontId="3"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CA86-8E56-47BF-A9C4-B931488C1641}">
  <dimension ref="A1:T39"/>
  <sheetViews>
    <sheetView topLeftCell="A16" workbookViewId="0">
      <selection activeCell="G27" sqref="G27"/>
    </sheetView>
  </sheetViews>
  <sheetFormatPr defaultRowHeight="16.5"/>
  <cols>
    <col min="1" max="1" width="18.75" style="616" customWidth="1"/>
    <col min="2" max="20" width="11.75" style="616" customWidth="1"/>
    <col min="21" max="16384" width="9" style="385"/>
  </cols>
  <sheetData>
    <row r="1" spans="1:20" ht="21">
      <c r="A1" s="637"/>
      <c r="B1" s="637"/>
      <c r="C1" s="637"/>
      <c r="D1" s="637"/>
      <c r="E1" s="413"/>
      <c r="F1" s="637"/>
      <c r="G1" s="637"/>
      <c r="H1" s="637"/>
      <c r="I1" s="637"/>
      <c r="J1" s="412" t="s">
        <v>2401</v>
      </c>
      <c r="K1" s="411" t="s">
        <v>2400</v>
      </c>
      <c r="L1" s="637"/>
      <c r="M1" s="637"/>
      <c r="N1" s="637"/>
      <c r="O1" s="637"/>
      <c r="P1" s="637"/>
      <c r="Q1" s="637"/>
      <c r="R1" s="637"/>
      <c r="S1" s="637"/>
      <c r="T1" s="637"/>
    </row>
    <row r="2" spans="1:20" ht="21">
      <c r="A2" s="637"/>
      <c r="B2" s="637"/>
      <c r="C2" s="637"/>
      <c r="D2" s="637"/>
      <c r="E2" s="413"/>
      <c r="F2" s="637"/>
      <c r="G2" s="637"/>
      <c r="H2" s="637"/>
      <c r="I2" s="637"/>
      <c r="J2" s="412" t="s">
        <v>2399</v>
      </c>
      <c r="K2" s="411" t="s">
        <v>2398</v>
      </c>
      <c r="L2" s="637"/>
      <c r="M2" s="637"/>
      <c r="N2" s="637"/>
      <c r="O2" s="637"/>
      <c r="P2" s="637"/>
      <c r="Q2" s="637"/>
      <c r="R2" s="637"/>
      <c r="S2" s="637"/>
      <c r="T2" s="637"/>
    </row>
    <row r="3" spans="1:20" ht="21">
      <c r="A3" s="637"/>
      <c r="B3" s="637"/>
      <c r="C3" s="637"/>
      <c r="D3" s="637"/>
      <c r="E3" s="427"/>
      <c r="F3" s="637"/>
      <c r="G3" s="637"/>
      <c r="H3" s="637"/>
      <c r="I3" s="637"/>
      <c r="J3" s="409" t="s">
        <v>2923</v>
      </c>
      <c r="K3" s="408" t="s">
        <v>2922</v>
      </c>
      <c r="L3" s="637"/>
      <c r="M3" s="637"/>
      <c r="N3" s="637"/>
      <c r="O3" s="637"/>
      <c r="P3" s="637"/>
      <c r="Q3" s="637"/>
      <c r="R3" s="637"/>
      <c r="S3" s="637"/>
      <c r="T3" s="637"/>
    </row>
    <row r="4" spans="1:20" ht="17.25" thickBot="1">
      <c r="A4" s="404"/>
      <c r="B4" s="404"/>
      <c r="C4" s="404"/>
      <c r="D4" s="404"/>
      <c r="E4" s="406"/>
      <c r="F4" s="404"/>
      <c r="G4" s="404"/>
      <c r="H4" s="404"/>
      <c r="I4" s="404"/>
      <c r="J4" s="405" t="s">
        <v>2395</v>
      </c>
      <c r="K4" s="404" t="s">
        <v>2394</v>
      </c>
      <c r="L4" s="404"/>
      <c r="M4" s="404"/>
      <c r="N4" s="404"/>
      <c r="O4" s="404"/>
      <c r="P4" s="404"/>
      <c r="Q4" s="404"/>
      <c r="R4" s="404"/>
      <c r="S4" s="404"/>
      <c r="T4" s="405" t="s">
        <v>171</v>
      </c>
    </row>
    <row r="5" spans="1:20">
      <c r="A5" s="850" t="s">
        <v>2884</v>
      </c>
      <c r="B5" s="903" t="s">
        <v>2921</v>
      </c>
      <c r="C5" s="903" t="s">
        <v>2920</v>
      </c>
      <c r="D5" s="903" t="s">
        <v>2919</v>
      </c>
      <c r="E5" s="878" t="s">
        <v>2918</v>
      </c>
      <c r="F5" s="878" t="s">
        <v>2917</v>
      </c>
      <c r="G5" s="878"/>
      <c r="H5" s="878"/>
      <c r="I5" s="878"/>
      <c r="J5" s="878" t="s">
        <v>2916</v>
      </c>
      <c r="K5" s="878"/>
      <c r="L5" s="903" t="s">
        <v>2915</v>
      </c>
      <c r="M5" s="878" t="s">
        <v>2914</v>
      </c>
      <c r="N5" s="878"/>
      <c r="O5" s="878"/>
      <c r="P5" s="878"/>
      <c r="Q5" s="903" t="s">
        <v>2913</v>
      </c>
      <c r="R5" s="903" t="s">
        <v>2912</v>
      </c>
      <c r="S5" s="914" t="s">
        <v>2911</v>
      </c>
      <c r="T5" s="846" t="s">
        <v>2910</v>
      </c>
    </row>
    <row r="6" spans="1:20" ht="16.5" customHeight="1">
      <c r="A6" s="877"/>
      <c r="B6" s="884"/>
      <c r="C6" s="884"/>
      <c r="D6" s="884"/>
      <c r="E6" s="879"/>
      <c r="F6" s="884" t="s">
        <v>2909</v>
      </c>
      <c r="G6" s="884" t="s">
        <v>2908</v>
      </c>
      <c r="H6" s="884" t="s">
        <v>2907</v>
      </c>
      <c r="I6" s="879" t="s">
        <v>2901</v>
      </c>
      <c r="J6" s="884" t="s">
        <v>2906</v>
      </c>
      <c r="K6" s="884" t="s">
        <v>2905</v>
      </c>
      <c r="L6" s="884"/>
      <c r="M6" s="884" t="s">
        <v>2904</v>
      </c>
      <c r="N6" s="884" t="s">
        <v>2903</v>
      </c>
      <c r="O6" s="884" t="s">
        <v>2902</v>
      </c>
      <c r="P6" s="879" t="s">
        <v>2901</v>
      </c>
      <c r="Q6" s="884"/>
      <c r="R6" s="884"/>
      <c r="S6" s="881"/>
      <c r="T6" s="886"/>
    </row>
    <row r="7" spans="1:20" ht="17.25" thickBot="1">
      <c r="A7" s="852"/>
      <c r="B7" s="913"/>
      <c r="C7" s="913"/>
      <c r="D7" s="913"/>
      <c r="E7" s="880"/>
      <c r="F7" s="880"/>
      <c r="G7" s="880"/>
      <c r="H7" s="880"/>
      <c r="I7" s="880"/>
      <c r="J7" s="880"/>
      <c r="K7" s="880"/>
      <c r="L7" s="913"/>
      <c r="M7" s="880"/>
      <c r="N7" s="880"/>
      <c r="O7" s="880"/>
      <c r="P7" s="880"/>
      <c r="Q7" s="913"/>
      <c r="R7" s="913"/>
      <c r="S7" s="915"/>
      <c r="T7" s="919"/>
    </row>
    <row r="8" spans="1:20">
      <c r="A8" s="648" t="s">
        <v>2900</v>
      </c>
      <c r="B8" s="633">
        <v>978305</v>
      </c>
      <c r="C8" s="633">
        <v>1811</v>
      </c>
      <c r="D8" s="633">
        <v>75764</v>
      </c>
      <c r="E8" s="633">
        <v>30230</v>
      </c>
      <c r="F8" s="633">
        <v>117655</v>
      </c>
      <c r="G8" s="633">
        <v>108387</v>
      </c>
      <c r="H8" s="633">
        <v>0</v>
      </c>
      <c r="I8" s="633">
        <v>672</v>
      </c>
      <c r="J8" s="633">
        <v>191481</v>
      </c>
      <c r="K8" s="633">
        <v>0</v>
      </c>
      <c r="L8" s="633">
        <v>0</v>
      </c>
      <c r="M8" s="633">
        <v>92584</v>
      </c>
      <c r="N8" s="633">
        <v>1888</v>
      </c>
      <c r="O8" s="633">
        <v>0</v>
      </c>
      <c r="P8" s="633">
        <v>33809</v>
      </c>
      <c r="Q8" s="633">
        <v>3</v>
      </c>
      <c r="R8" s="633">
        <v>1632589</v>
      </c>
      <c r="S8" s="633">
        <v>22608</v>
      </c>
      <c r="T8" s="647">
        <v>1655197</v>
      </c>
    </row>
    <row r="9" spans="1:20">
      <c r="A9" s="646" t="s">
        <v>2899</v>
      </c>
      <c r="B9" s="628">
        <v>304040</v>
      </c>
      <c r="C9" s="628">
        <v>516</v>
      </c>
      <c r="D9" s="628">
        <v>64156</v>
      </c>
      <c r="E9" s="628">
        <v>0</v>
      </c>
      <c r="F9" s="628">
        <v>34032</v>
      </c>
      <c r="G9" s="628">
        <v>36336</v>
      </c>
      <c r="H9" s="628">
        <v>0</v>
      </c>
      <c r="I9" s="628">
        <v>596</v>
      </c>
      <c r="J9" s="628">
        <v>63032</v>
      </c>
      <c r="K9" s="628">
        <v>0</v>
      </c>
      <c r="L9" s="628">
        <v>0</v>
      </c>
      <c r="M9" s="628">
        <v>28903</v>
      </c>
      <c r="N9" s="628">
        <v>691</v>
      </c>
      <c r="O9" s="628">
        <v>0</v>
      </c>
      <c r="P9" s="628">
        <v>19304</v>
      </c>
      <c r="Q9" s="628">
        <v>2</v>
      </c>
      <c r="R9" s="628">
        <v>551608</v>
      </c>
      <c r="S9" s="628">
        <v>0</v>
      </c>
      <c r="T9" s="645">
        <v>551608</v>
      </c>
    </row>
    <row r="10" spans="1:20">
      <c r="A10" s="646" t="s">
        <v>2895</v>
      </c>
      <c r="B10" s="628">
        <v>304040</v>
      </c>
      <c r="C10" s="628">
        <v>0</v>
      </c>
      <c r="D10" s="628">
        <v>64087</v>
      </c>
      <c r="E10" s="628">
        <v>0</v>
      </c>
      <c r="F10" s="628">
        <v>33968</v>
      </c>
      <c r="G10" s="628">
        <v>36336</v>
      </c>
      <c r="H10" s="628">
        <v>0</v>
      </c>
      <c r="I10" s="628">
        <v>596</v>
      </c>
      <c r="J10" s="628">
        <v>62985</v>
      </c>
      <c r="K10" s="628">
        <v>0</v>
      </c>
      <c r="L10" s="628">
        <v>0</v>
      </c>
      <c r="M10" s="628">
        <v>28835</v>
      </c>
      <c r="N10" s="628">
        <v>686</v>
      </c>
      <c r="O10" s="628">
        <v>0</v>
      </c>
      <c r="P10" s="628">
        <v>19288</v>
      </c>
      <c r="Q10" s="628">
        <v>0</v>
      </c>
      <c r="R10" s="628">
        <v>550821</v>
      </c>
      <c r="S10" s="628">
        <v>0</v>
      </c>
      <c r="T10" s="645">
        <v>550821</v>
      </c>
    </row>
    <row r="11" spans="1:20">
      <c r="A11" s="646" t="s">
        <v>2890</v>
      </c>
      <c r="B11" s="628">
        <v>303610</v>
      </c>
      <c r="C11" s="628">
        <v>0</v>
      </c>
      <c r="D11" s="628">
        <v>64087</v>
      </c>
      <c r="E11" s="628">
        <v>0</v>
      </c>
      <c r="F11" s="628">
        <v>33968</v>
      </c>
      <c r="G11" s="628">
        <v>36336</v>
      </c>
      <c r="H11" s="628">
        <v>0</v>
      </c>
      <c r="I11" s="628">
        <v>596</v>
      </c>
      <c r="J11" s="628">
        <v>62950</v>
      </c>
      <c r="K11" s="628">
        <v>0</v>
      </c>
      <c r="L11" s="628">
        <v>0</v>
      </c>
      <c r="M11" s="628">
        <v>28835</v>
      </c>
      <c r="N11" s="628">
        <v>686</v>
      </c>
      <c r="O11" s="628">
        <v>0</v>
      </c>
      <c r="P11" s="628">
        <v>19288</v>
      </c>
      <c r="Q11" s="628">
        <v>0</v>
      </c>
      <c r="R11" s="628">
        <v>550356</v>
      </c>
      <c r="S11" s="628">
        <v>0</v>
      </c>
      <c r="T11" s="645">
        <v>550356</v>
      </c>
    </row>
    <row r="12" spans="1:20">
      <c r="A12" s="646" t="s">
        <v>2894</v>
      </c>
      <c r="B12" s="628">
        <v>430</v>
      </c>
      <c r="C12" s="628">
        <v>0</v>
      </c>
      <c r="D12" s="628">
        <v>0</v>
      </c>
      <c r="E12" s="628">
        <v>0</v>
      </c>
      <c r="F12" s="628">
        <v>0</v>
      </c>
      <c r="G12" s="628">
        <v>0</v>
      </c>
      <c r="H12" s="628">
        <v>0</v>
      </c>
      <c r="I12" s="628">
        <v>0</v>
      </c>
      <c r="J12" s="628">
        <v>35</v>
      </c>
      <c r="K12" s="628">
        <v>0</v>
      </c>
      <c r="L12" s="628">
        <v>0</v>
      </c>
      <c r="M12" s="628">
        <v>0</v>
      </c>
      <c r="N12" s="628">
        <v>0</v>
      </c>
      <c r="O12" s="628">
        <v>0</v>
      </c>
      <c r="P12" s="628">
        <v>0</v>
      </c>
      <c r="Q12" s="628">
        <v>0</v>
      </c>
      <c r="R12" s="628">
        <v>465</v>
      </c>
      <c r="S12" s="628">
        <v>0</v>
      </c>
      <c r="T12" s="645">
        <v>465</v>
      </c>
    </row>
    <row r="13" spans="1:20">
      <c r="A13" s="646" t="s">
        <v>2893</v>
      </c>
      <c r="B13" s="628">
        <v>0</v>
      </c>
      <c r="C13" s="628">
        <v>516</v>
      </c>
      <c r="D13" s="628">
        <v>69</v>
      </c>
      <c r="E13" s="628">
        <v>0</v>
      </c>
      <c r="F13" s="628">
        <v>64</v>
      </c>
      <c r="G13" s="628">
        <v>0</v>
      </c>
      <c r="H13" s="628">
        <v>0</v>
      </c>
      <c r="I13" s="628">
        <v>0</v>
      </c>
      <c r="J13" s="628">
        <v>47</v>
      </c>
      <c r="K13" s="628">
        <v>0</v>
      </c>
      <c r="L13" s="628">
        <v>0</v>
      </c>
      <c r="M13" s="628">
        <v>68</v>
      </c>
      <c r="N13" s="628">
        <v>5</v>
      </c>
      <c r="O13" s="628">
        <v>0</v>
      </c>
      <c r="P13" s="628">
        <v>16</v>
      </c>
      <c r="Q13" s="628">
        <v>2</v>
      </c>
      <c r="R13" s="628">
        <v>787</v>
      </c>
      <c r="S13" s="628">
        <v>0</v>
      </c>
      <c r="T13" s="645">
        <v>787</v>
      </c>
    </row>
    <row r="14" spans="1:20">
      <c r="A14" s="646" t="s">
        <v>2894</v>
      </c>
      <c r="B14" s="628">
        <v>0</v>
      </c>
      <c r="C14" s="628">
        <v>516</v>
      </c>
      <c r="D14" s="628">
        <v>69</v>
      </c>
      <c r="E14" s="628">
        <v>0</v>
      </c>
      <c r="F14" s="628">
        <v>64</v>
      </c>
      <c r="G14" s="628">
        <v>0</v>
      </c>
      <c r="H14" s="628">
        <v>0</v>
      </c>
      <c r="I14" s="628">
        <v>0</v>
      </c>
      <c r="J14" s="628">
        <v>47</v>
      </c>
      <c r="K14" s="628">
        <v>0</v>
      </c>
      <c r="L14" s="628">
        <v>0</v>
      </c>
      <c r="M14" s="628">
        <v>68</v>
      </c>
      <c r="N14" s="628">
        <v>5</v>
      </c>
      <c r="O14" s="628">
        <v>0</v>
      </c>
      <c r="P14" s="628">
        <v>16</v>
      </c>
      <c r="Q14" s="628">
        <v>2</v>
      </c>
      <c r="R14" s="628">
        <v>787</v>
      </c>
      <c r="S14" s="628">
        <v>0</v>
      </c>
      <c r="T14" s="645">
        <v>787</v>
      </c>
    </row>
    <row r="15" spans="1:20">
      <c r="A15" s="646" t="s">
        <v>2898</v>
      </c>
      <c r="B15" s="628">
        <v>611447</v>
      </c>
      <c r="C15" s="628">
        <v>660</v>
      </c>
      <c r="D15" s="628">
        <v>8202</v>
      </c>
      <c r="E15" s="628">
        <v>30230</v>
      </c>
      <c r="F15" s="628">
        <v>75931</v>
      </c>
      <c r="G15" s="628">
        <v>64792</v>
      </c>
      <c r="H15" s="628">
        <v>0</v>
      </c>
      <c r="I15" s="628">
        <v>61</v>
      </c>
      <c r="J15" s="628">
        <v>115004</v>
      </c>
      <c r="K15" s="628">
        <v>0</v>
      </c>
      <c r="L15" s="628">
        <v>0</v>
      </c>
      <c r="M15" s="628">
        <v>57957</v>
      </c>
      <c r="N15" s="628">
        <v>1030</v>
      </c>
      <c r="O15" s="628">
        <v>0</v>
      </c>
      <c r="P15" s="628">
        <v>11931</v>
      </c>
      <c r="Q15" s="628">
        <v>0</v>
      </c>
      <c r="R15" s="628">
        <v>977245</v>
      </c>
      <c r="S15" s="628">
        <v>20129</v>
      </c>
      <c r="T15" s="645">
        <v>997374</v>
      </c>
    </row>
    <row r="16" spans="1:20">
      <c r="A16" s="646" t="s">
        <v>2895</v>
      </c>
      <c r="B16" s="628">
        <v>611447</v>
      </c>
      <c r="C16" s="628">
        <v>0</v>
      </c>
      <c r="D16" s="628">
        <v>8202</v>
      </c>
      <c r="E16" s="628">
        <v>30230</v>
      </c>
      <c r="F16" s="628">
        <v>75931</v>
      </c>
      <c r="G16" s="628">
        <v>64792</v>
      </c>
      <c r="H16" s="628">
        <v>0</v>
      </c>
      <c r="I16" s="628">
        <v>61</v>
      </c>
      <c r="J16" s="628">
        <v>115004</v>
      </c>
      <c r="K16" s="628">
        <v>0</v>
      </c>
      <c r="L16" s="628">
        <v>0</v>
      </c>
      <c r="M16" s="628">
        <v>57957</v>
      </c>
      <c r="N16" s="628">
        <v>1030</v>
      </c>
      <c r="O16" s="628">
        <v>0</v>
      </c>
      <c r="P16" s="628">
        <v>11931</v>
      </c>
      <c r="Q16" s="628">
        <v>0</v>
      </c>
      <c r="R16" s="628">
        <v>976585</v>
      </c>
      <c r="S16" s="628">
        <v>0</v>
      </c>
      <c r="T16" s="645">
        <v>976585</v>
      </c>
    </row>
    <row r="17" spans="1:20">
      <c r="A17" s="646" t="s">
        <v>2890</v>
      </c>
      <c r="B17" s="628">
        <v>611447</v>
      </c>
      <c r="C17" s="628">
        <v>0</v>
      </c>
      <c r="D17" s="628">
        <v>8202</v>
      </c>
      <c r="E17" s="628">
        <v>30230</v>
      </c>
      <c r="F17" s="628">
        <v>75931</v>
      </c>
      <c r="G17" s="628">
        <v>64792</v>
      </c>
      <c r="H17" s="628">
        <v>0</v>
      </c>
      <c r="I17" s="628">
        <v>61</v>
      </c>
      <c r="J17" s="628">
        <v>114554</v>
      </c>
      <c r="K17" s="628">
        <v>0</v>
      </c>
      <c r="L17" s="628">
        <v>0</v>
      </c>
      <c r="M17" s="628">
        <v>57957</v>
      </c>
      <c r="N17" s="628">
        <v>1030</v>
      </c>
      <c r="O17" s="628">
        <v>0</v>
      </c>
      <c r="P17" s="628">
        <v>11931</v>
      </c>
      <c r="Q17" s="628">
        <v>0</v>
      </c>
      <c r="R17" s="628">
        <v>976135</v>
      </c>
      <c r="S17" s="628">
        <v>0</v>
      </c>
      <c r="T17" s="645">
        <v>976135</v>
      </c>
    </row>
    <row r="18" spans="1:20">
      <c r="A18" s="646" t="s">
        <v>2894</v>
      </c>
      <c r="B18" s="628">
        <v>0</v>
      </c>
      <c r="C18" s="628">
        <v>0</v>
      </c>
      <c r="D18" s="628">
        <v>0</v>
      </c>
      <c r="E18" s="628">
        <v>0</v>
      </c>
      <c r="F18" s="628">
        <v>0</v>
      </c>
      <c r="G18" s="628">
        <v>0</v>
      </c>
      <c r="H18" s="628">
        <v>0</v>
      </c>
      <c r="I18" s="628">
        <v>0</v>
      </c>
      <c r="J18" s="628">
        <v>450</v>
      </c>
      <c r="K18" s="628">
        <v>0</v>
      </c>
      <c r="L18" s="628">
        <v>0</v>
      </c>
      <c r="M18" s="628">
        <v>0</v>
      </c>
      <c r="N18" s="628">
        <v>0</v>
      </c>
      <c r="O18" s="628">
        <v>0</v>
      </c>
      <c r="P18" s="628">
        <v>0</v>
      </c>
      <c r="Q18" s="628">
        <v>0</v>
      </c>
      <c r="R18" s="628">
        <v>450</v>
      </c>
      <c r="S18" s="628">
        <v>0</v>
      </c>
      <c r="T18" s="645">
        <v>450</v>
      </c>
    </row>
    <row r="19" spans="1:20">
      <c r="A19" s="646" t="s">
        <v>2893</v>
      </c>
      <c r="B19" s="628">
        <v>0</v>
      </c>
      <c r="C19" s="628">
        <v>660</v>
      </c>
      <c r="D19" s="628">
        <v>0</v>
      </c>
      <c r="E19" s="628">
        <v>0</v>
      </c>
      <c r="F19" s="628">
        <v>0</v>
      </c>
      <c r="G19" s="628">
        <v>0</v>
      </c>
      <c r="H19" s="628">
        <v>0</v>
      </c>
      <c r="I19" s="628">
        <v>0</v>
      </c>
      <c r="J19" s="628">
        <v>0</v>
      </c>
      <c r="K19" s="628">
        <v>0</v>
      </c>
      <c r="L19" s="628">
        <v>0</v>
      </c>
      <c r="M19" s="628">
        <v>0</v>
      </c>
      <c r="N19" s="628">
        <v>0</v>
      </c>
      <c r="O19" s="628">
        <v>0</v>
      </c>
      <c r="P19" s="628">
        <v>0</v>
      </c>
      <c r="Q19" s="628">
        <v>0</v>
      </c>
      <c r="R19" s="628">
        <v>660</v>
      </c>
      <c r="S19" s="628">
        <v>0</v>
      </c>
      <c r="T19" s="645">
        <v>660</v>
      </c>
    </row>
    <row r="20" spans="1:20">
      <c r="A20" s="646" t="s">
        <v>2890</v>
      </c>
      <c r="B20" s="628">
        <v>0</v>
      </c>
      <c r="C20" s="628">
        <v>660</v>
      </c>
      <c r="D20" s="628">
        <v>0</v>
      </c>
      <c r="E20" s="628">
        <v>0</v>
      </c>
      <c r="F20" s="628">
        <v>0</v>
      </c>
      <c r="G20" s="628">
        <v>0</v>
      </c>
      <c r="H20" s="628">
        <v>0</v>
      </c>
      <c r="I20" s="628">
        <v>0</v>
      </c>
      <c r="J20" s="628">
        <v>0</v>
      </c>
      <c r="K20" s="628">
        <v>0</v>
      </c>
      <c r="L20" s="628">
        <v>0</v>
      </c>
      <c r="M20" s="628">
        <v>0</v>
      </c>
      <c r="N20" s="628">
        <v>0</v>
      </c>
      <c r="O20" s="628">
        <v>0</v>
      </c>
      <c r="P20" s="628">
        <v>0</v>
      </c>
      <c r="Q20" s="628">
        <v>0</v>
      </c>
      <c r="R20" s="628">
        <v>660</v>
      </c>
      <c r="S20" s="628">
        <v>0</v>
      </c>
      <c r="T20" s="645">
        <v>660</v>
      </c>
    </row>
    <row r="21" spans="1:20">
      <c r="A21" s="646" t="s">
        <v>2891</v>
      </c>
      <c r="B21" s="628">
        <v>0</v>
      </c>
      <c r="C21" s="628">
        <v>0</v>
      </c>
      <c r="D21" s="628">
        <v>0</v>
      </c>
      <c r="E21" s="628">
        <v>0</v>
      </c>
      <c r="F21" s="628">
        <v>0</v>
      </c>
      <c r="G21" s="628">
        <v>0</v>
      </c>
      <c r="H21" s="628">
        <v>0</v>
      </c>
      <c r="I21" s="628">
        <v>0</v>
      </c>
      <c r="J21" s="628">
        <v>0</v>
      </c>
      <c r="K21" s="628">
        <v>0</v>
      </c>
      <c r="L21" s="628">
        <v>0</v>
      </c>
      <c r="M21" s="628">
        <v>0</v>
      </c>
      <c r="N21" s="628">
        <v>0</v>
      </c>
      <c r="O21" s="628">
        <v>0</v>
      </c>
      <c r="P21" s="628">
        <v>0</v>
      </c>
      <c r="Q21" s="628">
        <v>0</v>
      </c>
      <c r="R21" s="628">
        <v>0</v>
      </c>
      <c r="S21" s="628">
        <v>20129</v>
      </c>
      <c r="T21" s="645">
        <v>20129</v>
      </c>
    </row>
    <row r="22" spans="1:20">
      <c r="A22" s="646" t="s">
        <v>2890</v>
      </c>
      <c r="B22" s="628">
        <v>0</v>
      </c>
      <c r="C22" s="628">
        <v>0</v>
      </c>
      <c r="D22" s="628">
        <v>0</v>
      </c>
      <c r="E22" s="628">
        <v>0</v>
      </c>
      <c r="F22" s="628">
        <v>0</v>
      </c>
      <c r="G22" s="628">
        <v>0</v>
      </c>
      <c r="H22" s="628">
        <v>0</v>
      </c>
      <c r="I22" s="628">
        <v>0</v>
      </c>
      <c r="J22" s="628">
        <v>0</v>
      </c>
      <c r="K22" s="628">
        <v>0</v>
      </c>
      <c r="L22" s="628">
        <v>0</v>
      </c>
      <c r="M22" s="628">
        <v>0</v>
      </c>
      <c r="N22" s="628">
        <v>0</v>
      </c>
      <c r="O22" s="628">
        <v>0</v>
      </c>
      <c r="P22" s="628">
        <v>0</v>
      </c>
      <c r="Q22" s="628">
        <v>0</v>
      </c>
      <c r="R22" s="628">
        <v>0</v>
      </c>
      <c r="S22" s="628">
        <v>20129</v>
      </c>
      <c r="T22" s="645">
        <v>20129</v>
      </c>
    </row>
    <row r="23" spans="1:20">
      <c r="A23" s="646" t="s">
        <v>2897</v>
      </c>
      <c r="B23" s="628">
        <v>0</v>
      </c>
      <c r="C23" s="628">
        <v>0</v>
      </c>
      <c r="D23" s="628">
        <v>30</v>
      </c>
      <c r="E23" s="628">
        <v>0</v>
      </c>
      <c r="F23" s="628">
        <v>0</v>
      </c>
      <c r="G23" s="628">
        <v>0</v>
      </c>
      <c r="H23" s="628">
        <v>0</v>
      </c>
      <c r="I23" s="628">
        <v>0</v>
      </c>
      <c r="J23" s="628">
        <v>0</v>
      </c>
      <c r="K23" s="628">
        <v>0</v>
      </c>
      <c r="L23" s="628">
        <v>0</v>
      </c>
      <c r="M23" s="628">
        <v>0</v>
      </c>
      <c r="N23" s="628">
        <v>0</v>
      </c>
      <c r="O23" s="628">
        <v>0</v>
      </c>
      <c r="P23" s="628">
        <v>0</v>
      </c>
      <c r="Q23" s="628">
        <v>0</v>
      </c>
      <c r="R23" s="628">
        <v>30</v>
      </c>
      <c r="S23" s="628">
        <v>2329</v>
      </c>
      <c r="T23" s="645">
        <v>2359</v>
      </c>
    </row>
    <row r="24" spans="1:20">
      <c r="A24" s="646" t="s">
        <v>2895</v>
      </c>
      <c r="B24" s="628">
        <v>0</v>
      </c>
      <c r="C24" s="628">
        <v>0</v>
      </c>
      <c r="D24" s="628">
        <v>30</v>
      </c>
      <c r="E24" s="628">
        <v>0</v>
      </c>
      <c r="F24" s="628">
        <v>0</v>
      </c>
      <c r="G24" s="628">
        <v>0</v>
      </c>
      <c r="H24" s="628">
        <v>0</v>
      </c>
      <c r="I24" s="628">
        <v>0</v>
      </c>
      <c r="J24" s="628">
        <v>0</v>
      </c>
      <c r="K24" s="628">
        <v>0</v>
      </c>
      <c r="L24" s="628">
        <v>0</v>
      </c>
      <c r="M24" s="628">
        <v>0</v>
      </c>
      <c r="N24" s="628">
        <v>0</v>
      </c>
      <c r="O24" s="628">
        <v>0</v>
      </c>
      <c r="P24" s="628">
        <v>0</v>
      </c>
      <c r="Q24" s="628">
        <v>0</v>
      </c>
      <c r="R24" s="628">
        <v>30</v>
      </c>
      <c r="S24" s="628">
        <v>0</v>
      </c>
      <c r="T24" s="645">
        <v>30</v>
      </c>
    </row>
    <row r="25" spans="1:20">
      <c r="A25" s="646" t="s">
        <v>2890</v>
      </c>
      <c r="B25" s="628">
        <v>0</v>
      </c>
      <c r="C25" s="628">
        <v>0</v>
      </c>
      <c r="D25" s="628">
        <v>30</v>
      </c>
      <c r="E25" s="628">
        <v>0</v>
      </c>
      <c r="F25" s="628">
        <v>0</v>
      </c>
      <c r="G25" s="628">
        <v>0</v>
      </c>
      <c r="H25" s="628">
        <v>0</v>
      </c>
      <c r="I25" s="628">
        <v>0</v>
      </c>
      <c r="J25" s="628">
        <v>0</v>
      </c>
      <c r="K25" s="628">
        <v>0</v>
      </c>
      <c r="L25" s="628">
        <v>0</v>
      </c>
      <c r="M25" s="628">
        <v>0</v>
      </c>
      <c r="N25" s="628">
        <v>0</v>
      </c>
      <c r="O25" s="628">
        <v>0</v>
      </c>
      <c r="P25" s="628">
        <v>0</v>
      </c>
      <c r="Q25" s="628">
        <v>0</v>
      </c>
      <c r="R25" s="628">
        <v>30</v>
      </c>
      <c r="S25" s="628">
        <v>0</v>
      </c>
      <c r="T25" s="645">
        <v>30</v>
      </c>
    </row>
    <row r="26" spans="1:20">
      <c r="A26" s="646" t="s">
        <v>2891</v>
      </c>
      <c r="B26" s="628">
        <v>0</v>
      </c>
      <c r="C26" s="628">
        <v>0</v>
      </c>
      <c r="D26" s="628">
        <v>0</v>
      </c>
      <c r="E26" s="628">
        <v>0</v>
      </c>
      <c r="F26" s="628">
        <v>0</v>
      </c>
      <c r="G26" s="628">
        <v>0</v>
      </c>
      <c r="H26" s="628">
        <v>0</v>
      </c>
      <c r="I26" s="628">
        <v>0</v>
      </c>
      <c r="J26" s="628">
        <v>0</v>
      </c>
      <c r="K26" s="628">
        <v>0</v>
      </c>
      <c r="L26" s="628">
        <v>0</v>
      </c>
      <c r="M26" s="628">
        <v>0</v>
      </c>
      <c r="N26" s="628">
        <v>0</v>
      </c>
      <c r="O26" s="628">
        <v>0</v>
      </c>
      <c r="P26" s="628">
        <v>0</v>
      </c>
      <c r="Q26" s="628">
        <v>0</v>
      </c>
      <c r="R26" s="628">
        <v>0</v>
      </c>
      <c r="S26" s="628">
        <v>2329</v>
      </c>
      <c r="T26" s="645">
        <v>2329</v>
      </c>
    </row>
    <row r="27" spans="1:20">
      <c r="A27" s="646" t="s">
        <v>2890</v>
      </c>
      <c r="B27" s="628">
        <v>0</v>
      </c>
      <c r="C27" s="628">
        <v>0</v>
      </c>
      <c r="D27" s="628">
        <v>0</v>
      </c>
      <c r="E27" s="628">
        <v>0</v>
      </c>
      <c r="F27" s="628">
        <v>0</v>
      </c>
      <c r="G27" s="628">
        <v>0</v>
      </c>
      <c r="H27" s="628">
        <v>0</v>
      </c>
      <c r="I27" s="628">
        <v>0</v>
      </c>
      <c r="J27" s="628">
        <v>0</v>
      </c>
      <c r="K27" s="628">
        <v>0</v>
      </c>
      <c r="L27" s="628">
        <v>0</v>
      </c>
      <c r="M27" s="628">
        <v>0</v>
      </c>
      <c r="N27" s="628">
        <v>0</v>
      </c>
      <c r="O27" s="628">
        <v>0</v>
      </c>
      <c r="P27" s="628">
        <v>0</v>
      </c>
      <c r="Q27" s="628">
        <v>0</v>
      </c>
      <c r="R27" s="628">
        <v>0</v>
      </c>
      <c r="S27" s="628">
        <v>2329</v>
      </c>
      <c r="T27" s="645">
        <v>2329</v>
      </c>
    </row>
    <row r="28" spans="1:20">
      <c r="A28" s="646" t="s">
        <v>2896</v>
      </c>
      <c r="B28" s="628">
        <v>62818</v>
      </c>
      <c r="C28" s="628">
        <v>635</v>
      </c>
      <c r="D28" s="628">
        <v>3376</v>
      </c>
      <c r="E28" s="628">
        <v>0</v>
      </c>
      <c r="F28" s="628">
        <v>7692</v>
      </c>
      <c r="G28" s="628">
        <v>7259</v>
      </c>
      <c r="H28" s="628">
        <v>0</v>
      </c>
      <c r="I28" s="628">
        <v>15</v>
      </c>
      <c r="J28" s="628">
        <v>13445</v>
      </c>
      <c r="K28" s="628">
        <v>0</v>
      </c>
      <c r="L28" s="628">
        <v>0</v>
      </c>
      <c r="M28" s="628">
        <v>5724</v>
      </c>
      <c r="N28" s="628">
        <v>167</v>
      </c>
      <c r="O28" s="628">
        <v>0</v>
      </c>
      <c r="P28" s="628">
        <v>2574</v>
      </c>
      <c r="Q28" s="628">
        <v>1</v>
      </c>
      <c r="R28" s="628">
        <v>103706</v>
      </c>
      <c r="S28" s="628">
        <v>0</v>
      </c>
      <c r="T28" s="645">
        <v>103706</v>
      </c>
    </row>
    <row r="29" spans="1:20">
      <c r="A29" s="646" t="s">
        <v>2895</v>
      </c>
      <c r="B29" s="628">
        <v>62818</v>
      </c>
      <c r="C29" s="628">
        <v>0</v>
      </c>
      <c r="D29" s="628">
        <v>3376</v>
      </c>
      <c r="E29" s="628">
        <v>0</v>
      </c>
      <c r="F29" s="628">
        <v>7692</v>
      </c>
      <c r="G29" s="628">
        <v>7259</v>
      </c>
      <c r="H29" s="628">
        <v>0</v>
      </c>
      <c r="I29" s="628">
        <v>15</v>
      </c>
      <c r="J29" s="628">
        <v>13445</v>
      </c>
      <c r="K29" s="628">
        <v>0</v>
      </c>
      <c r="L29" s="628">
        <v>0</v>
      </c>
      <c r="M29" s="628">
        <v>5724</v>
      </c>
      <c r="N29" s="628">
        <v>167</v>
      </c>
      <c r="O29" s="628">
        <v>0</v>
      </c>
      <c r="P29" s="628">
        <v>2574</v>
      </c>
      <c r="Q29" s="628">
        <v>1</v>
      </c>
      <c r="R29" s="628">
        <v>103071</v>
      </c>
      <c r="S29" s="628">
        <v>0</v>
      </c>
      <c r="T29" s="645">
        <v>103071</v>
      </c>
    </row>
    <row r="30" spans="1:20">
      <c r="A30" s="646" t="s">
        <v>2890</v>
      </c>
      <c r="B30" s="628">
        <v>58942</v>
      </c>
      <c r="C30" s="628">
        <v>0</v>
      </c>
      <c r="D30" s="628">
        <v>3376</v>
      </c>
      <c r="E30" s="628">
        <v>0</v>
      </c>
      <c r="F30" s="628">
        <v>7692</v>
      </c>
      <c r="G30" s="628">
        <v>7259</v>
      </c>
      <c r="H30" s="628">
        <v>0</v>
      </c>
      <c r="I30" s="628">
        <v>15</v>
      </c>
      <c r="J30" s="628">
        <v>13019</v>
      </c>
      <c r="K30" s="628">
        <v>0</v>
      </c>
      <c r="L30" s="628">
        <v>0</v>
      </c>
      <c r="M30" s="628">
        <v>5724</v>
      </c>
      <c r="N30" s="628">
        <v>167</v>
      </c>
      <c r="O30" s="628">
        <v>0</v>
      </c>
      <c r="P30" s="628">
        <v>2574</v>
      </c>
      <c r="Q30" s="628">
        <v>1</v>
      </c>
      <c r="R30" s="628">
        <v>98769</v>
      </c>
      <c r="S30" s="628">
        <v>0</v>
      </c>
      <c r="T30" s="645">
        <v>98769</v>
      </c>
    </row>
    <row r="31" spans="1:20">
      <c r="A31" s="646" t="s">
        <v>2894</v>
      </c>
      <c r="B31" s="628">
        <v>3876</v>
      </c>
      <c r="C31" s="628">
        <v>0</v>
      </c>
      <c r="D31" s="628">
        <v>0</v>
      </c>
      <c r="E31" s="628">
        <v>0</v>
      </c>
      <c r="F31" s="628">
        <v>0</v>
      </c>
      <c r="G31" s="628">
        <v>0</v>
      </c>
      <c r="H31" s="628">
        <v>0</v>
      </c>
      <c r="I31" s="628">
        <v>0</v>
      </c>
      <c r="J31" s="628">
        <v>426</v>
      </c>
      <c r="K31" s="628">
        <v>0</v>
      </c>
      <c r="L31" s="628">
        <v>0</v>
      </c>
      <c r="M31" s="628">
        <v>0</v>
      </c>
      <c r="N31" s="628">
        <v>0</v>
      </c>
      <c r="O31" s="628">
        <v>0</v>
      </c>
      <c r="P31" s="628">
        <v>0</v>
      </c>
      <c r="Q31" s="628">
        <v>0</v>
      </c>
      <c r="R31" s="628">
        <v>4302</v>
      </c>
      <c r="S31" s="628">
        <v>0</v>
      </c>
      <c r="T31" s="645">
        <v>4302</v>
      </c>
    </row>
    <row r="32" spans="1:20">
      <c r="A32" s="646" t="s">
        <v>2893</v>
      </c>
      <c r="B32" s="628">
        <v>0</v>
      </c>
      <c r="C32" s="628">
        <v>635</v>
      </c>
      <c r="D32" s="628">
        <v>0</v>
      </c>
      <c r="E32" s="628">
        <v>0</v>
      </c>
      <c r="F32" s="628">
        <v>0</v>
      </c>
      <c r="G32" s="628">
        <v>0</v>
      </c>
      <c r="H32" s="628">
        <v>0</v>
      </c>
      <c r="I32" s="628">
        <v>0</v>
      </c>
      <c r="J32" s="628">
        <v>0</v>
      </c>
      <c r="K32" s="628">
        <v>0</v>
      </c>
      <c r="L32" s="628">
        <v>0</v>
      </c>
      <c r="M32" s="628">
        <v>0</v>
      </c>
      <c r="N32" s="628">
        <v>0</v>
      </c>
      <c r="O32" s="628">
        <v>0</v>
      </c>
      <c r="P32" s="628">
        <v>0</v>
      </c>
      <c r="Q32" s="628">
        <v>0</v>
      </c>
      <c r="R32" s="628">
        <v>635</v>
      </c>
      <c r="S32" s="628">
        <v>0</v>
      </c>
      <c r="T32" s="645">
        <v>635</v>
      </c>
    </row>
    <row r="33" spans="1:20">
      <c r="A33" s="646" t="s">
        <v>2890</v>
      </c>
      <c r="B33" s="628">
        <v>0</v>
      </c>
      <c r="C33" s="628">
        <v>635</v>
      </c>
      <c r="D33" s="628">
        <v>0</v>
      </c>
      <c r="E33" s="628">
        <v>0</v>
      </c>
      <c r="F33" s="628">
        <v>0</v>
      </c>
      <c r="G33" s="628">
        <v>0</v>
      </c>
      <c r="H33" s="628">
        <v>0</v>
      </c>
      <c r="I33" s="628">
        <v>0</v>
      </c>
      <c r="J33" s="628">
        <v>0</v>
      </c>
      <c r="K33" s="628">
        <v>0</v>
      </c>
      <c r="L33" s="628">
        <v>0</v>
      </c>
      <c r="M33" s="628">
        <v>0</v>
      </c>
      <c r="N33" s="628">
        <v>0</v>
      </c>
      <c r="O33" s="628">
        <v>0</v>
      </c>
      <c r="P33" s="628">
        <v>0</v>
      </c>
      <c r="Q33" s="628">
        <v>0</v>
      </c>
      <c r="R33" s="628">
        <v>635</v>
      </c>
      <c r="S33" s="628">
        <v>0</v>
      </c>
      <c r="T33" s="645">
        <v>635</v>
      </c>
    </row>
    <row r="34" spans="1:20">
      <c r="A34" s="646" t="s">
        <v>2892</v>
      </c>
      <c r="B34" s="628">
        <v>0</v>
      </c>
      <c r="C34" s="628">
        <v>0</v>
      </c>
      <c r="D34" s="628">
        <v>0</v>
      </c>
      <c r="E34" s="628">
        <v>0</v>
      </c>
      <c r="F34" s="628">
        <v>0</v>
      </c>
      <c r="G34" s="628">
        <v>0</v>
      </c>
      <c r="H34" s="628">
        <v>0</v>
      </c>
      <c r="I34" s="628">
        <v>0</v>
      </c>
      <c r="J34" s="628">
        <v>0</v>
      </c>
      <c r="K34" s="628">
        <v>0</v>
      </c>
      <c r="L34" s="628">
        <v>0</v>
      </c>
      <c r="M34" s="628">
        <v>0</v>
      </c>
      <c r="N34" s="628">
        <v>0</v>
      </c>
      <c r="O34" s="628">
        <v>0</v>
      </c>
      <c r="P34" s="628">
        <v>0</v>
      </c>
      <c r="Q34" s="628">
        <v>0</v>
      </c>
      <c r="R34" s="628">
        <v>0</v>
      </c>
      <c r="S34" s="628">
        <v>150</v>
      </c>
      <c r="T34" s="645">
        <v>150</v>
      </c>
    </row>
    <row r="35" spans="1:20">
      <c r="A35" s="646" t="s">
        <v>2891</v>
      </c>
      <c r="B35" s="628">
        <v>0</v>
      </c>
      <c r="C35" s="628">
        <v>0</v>
      </c>
      <c r="D35" s="628">
        <v>0</v>
      </c>
      <c r="E35" s="628">
        <v>0</v>
      </c>
      <c r="F35" s="628">
        <v>0</v>
      </c>
      <c r="G35" s="628">
        <v>0</v>
      </c>
      <c r="H35" s="628">
        <v>0</v>
      </c>
      <c r="I35" s="628">
        <v>0</v>
      </c>
      <c r="J35" s="628">
        <v>0</v>
      </c>
      <c r="K35" s="628">
        <v>0</v>
      </c>
      <c r="L35" s="628">
        <v>0</v>
      </c>
      <c r="M35" s="628">
        <v>0</v>
      </c>
      <c r="N35" s="628">
        <v>0</v>
      </c>
      <c r="O35" s="628">
        <v>0</v>
      </c>
      <c r="P35" s="628">
        <v>0</v>
      </c>
      <c r="Q35" s="628">
        <v>0</v>
      </c>
      <c r="R35" s="628">
        <v>0</v>
      </c>
      <c r="S35" s="628">
        <v>150</v>
      </c>
      <c r="T35" s="645">
        <v>150</v>
      </c>
    </row>
    <row r="36" spans="1:20">
      <c r="A36" s="646" t="s">
        <v>2890</v>
      </c>
      <c r="B36" s="628">
        <v>0</v>
      </c>
      <c r="C36" s="628">
        <v>0</v>
      </c>
      <c r="D36" s="628">
        <v>0</v>
      </c>
      <c r="E36" s="628">
        <v>0</v>
      </c>
      <c r="F36" s="628">
        <v>0</v>
      </c>
      <c r="G36" s="628">
        <v>0</v>
      </c>
      <c r="H36" s="628">
        <v>0</v>
      </c>
      <c r="I36" s="628">
        <v>0</v>
      </c>
      <c r="J36" s="628">
        <v>0</v>
      </c>
      <c r="K36" s="628">
        <v>0</v>
      </c>
      <c r="L36" s="628">
        <v>0</v>
      </c>
      <c r="M36" s="628">
        <v>0</v>
      </c>
      <c r="N36" s="628">
        <v>0</v>
      </c>
      <c r="O36" s="628">
        <v>0</v>
      </c>
      <c r="P36" s="628">
        <v>0</v>
      </c>
      <c r="Q36" s="628">
        <v>0</v>
      </c>
      <c r="R36" s="628">
        <v>0</v>
      </c>
      <c r="S36" s="628">
        <v>150</v>
      </c>
      <c r="T36" s="645">
        <v>150</v>
      </c>
    </row>
    <row r="37" spans="1:20">
      <c r="A37" s="646" t="s">
        <v>2889</v>
      </c>
      <c r="B37" s="628">
        <v>978305</v>
      </c>
      <c r="C37" s="628">
        <v>1811</v>
      </c>
      <c r="D37" s="628">
        <v>75764</v>
      </c>
      <c r="E37" s="628">
        <v>30230</v>
      </c>
      <c r="F37" s="628">
        <v>117655</v>
      </c>
      <c r="G37" s="628">
        <v>108387</v>
      </c>
      <c r="H37" s="628">
        <v>0</v>
      </c>
      <c r="I37" s="628">
        <v>672</v>
      </c>
      <c r="J37" s="628">
        <v>191481</v>
      </c>
      <c r="K37" s="628">
        <v>0</v>
      </c>
      <c r="L37" s="628">
        <v>0</v>
      </c>
      <c r="M37" s="628">
        <v>92584</v>
      </c>
      <c r="N37" s="628">
        <v>1888</v>
      </c>
      <c r="O37" s="628">
        <v>0</v>
      </c>
      <c r="P37" s="628">
        <v>33809</v>
      </c>
      <c r="Q37" s="628">
        <v>3</v>
      </c>
      <c r="R37" s="628">
        <v>1632589</v>
      </c>
      <c r="S37" s="628">
        <v>22608</v>
      </c>
      <c r="T37" s="645">
        <v>1655197</v>
      </c>
    </row>
    <row r="38" spans="1:20" ht="17.25" thickBot="1">
      <c r="A38" s="644" t="s">
        <v>2888</v>
      </c>
      <c r="B38" s="643">
        <v>978305</v>
      </c>
      <c r="C38" s="643">
        <v>1811</v>
      </c>
      <c r="D38" s="643">
        <v>75764</v>
      </c>
      <c r="E38" s="643">
        <v>30230</v>
      </c>
      <c r="F38" s="643">
        <v>117655</v>
      </c>
      <c r="G38" s="643">
        <v>108387</v>
      </c>
      <c r="H38" s="643">
        <v>0</v>
      </c>
      <c r="I38" s="643">
        <v>672</v>
      </c>
      <c r="J38" s="643">
        <v>191481</v>
      </c>
      <c r="K38" s="643">
        <v>0</v>
      </c>
      <c r="L38" s="643">
        <v>0</v>
      </c>
      <c r="M38" s="643">
        <v>92584</v>
      </c>
      <c r="N38" s="643">
        <v>1888</v>
      </c>
      <c r="O38" s="643">
        <v>0</v>
      </c>
      <c r="P38" s="643">
        <v>33809</v>
      </c>
      <c r="Q38" s="643">
        <v>3</v>
      </c>
      <c r="R38" s="643">
        <v>1632589</v>
      </c>
      <c r="S38" s="643">
        <v>22608</v>
      </c>
      <c r="T38" s="642">
        <v>1655197</v>
      </c>
    </row>
    <row r="39" spans="1:20" ht="142.5" customHeight="1">
      <c r="A39" s="902" t="s">
        <v>2887</v>
      </c>
      <c r="B39" s="902"/>
      <c r="C39" s="902"/>
      <c r="D39" s="902"/>
      <c r="E39" s="902"/>
      <c r="F39" s="902"/>
      <c r="G39" s="902"/>
      <c r="H39" s="902"/>
      <c r="I39" s="902"/>
      <c r="J39" s="902"/>
    </row>
  </sheetData>
  <mergeCells count="24">
    <mergeCell ref="T5:T7"/>
    <mergeCell ref="F6:F7"/>
    <mergeCell ref="G6:G7"/>
    <mergeCell ref="H6:H7"/>
    <mergeCell ref="I6:I7"/>
    <mergeCell ref="J6:J7"/>
    <mergeCell ref="K6:K7"/>
    <mergeCell ref="M6:M7"/>
    <mergeCell ref="N6:N7"/>
    <mergeCell ref="O6:O7"/>
    <mergeCell ref="Q5:Q7"/>
    <mergeCell ref="R5:R7"/>
    <mergeCell ref="S5:S7"/>
    <mergeCell ref="P6:P7"/>
    <mergeCell ref="A39:J39"/>
    <mergeCell ref="M5:P5"/>
    <mergeCell ref="E5:E7"/>
    <mergeCell ref="F5:I5"/>
    <mergeCell ref="J5:K5"/>
    <mergeCell ref="L5:L7"/>
    <mergeCell ref="A5:A7"/>
    <mergeCell ref="B5:B7"/>
    <mergeCell ref="C5:C7"/>
    <mergeCell ref="D5:D7"/>
  </mergeCells>
  <phoneticPr fontId="3" type="noConversion"/>
  <pageMargins left="0.78740157480314965" right="0.78740157480314965" top="0.78740157480314965" bottom="0.78740157480314965" header="0.59055118110236227" footer="0.59055118110236227"/>
  <pageSetup paperSize="9" scale="65" orientation="portrait" horizontalDpi="180" verticalDpi="180" r:id="rId1"/>
  <headerFooter alignWithMargins="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7184-C0C6-4954-94CE-66E61A7763A3}">
  <dimension ref="A1:M58"/>
  <sheetViews>
    <sheetView topLeftCell="A37" workbookViewId="0">
      <selection activeCell="C27" sqref="C27"/>
    </sheetView>
  </sheetViews>
  <sheetFormatPr defaultRowHeight="16.5"/>
  <cols>
    <col min="1" max="2" width="11.625" customWidth="1"/>
    <col min="3" max="3" width="42.875" customWidth="1"/>
    <col min="4" max="13" width="11.625" customWidth="1"/>
  </cols>
  <sheetData>
    <row r="1" spans="1:13" ht="21">
      <c r="A1" s="47"/>
      <c r="B1" s="147"/>
      <c r="C1" s="370"/>
      <c r="D1" s="147"/>
      <c r="E1" s="667" t="s">
        <v>2401</v>
      </c>
      <c r="F1" s="666" t="s">
        <v>2400</v>
      </c>
      <c r="G1" s="47"/>
      <c r="H1" s="47"/>
      <c r="I1" s="47"/>
      <c r="J1" s="47"/>
      <c r="K1" s="47"/>
      <c r="L1" s="47"/>
      <c r="M1" s="47"/>
    </row>
    <row r="2" spans="1:13" ht="21">
      <c r="A2" s="47"/>
      <c r="B2" s="147"/>
      <c r="C2" s="370"/>
      <c r="D2" s="147"/>
      <c r="E2" s="667" t="s">
        <v>2399</v>
      </c>
      <c r="F2" s="666" t="s">
        <v>2398</v>
      </c>
      <c r="G2" s="47"/>
      <c r="H2" s="47"/>
      <c r="I2" s="47"/>
      <c r="J2" s="47"/>
      <c r="K2" s="47"/>
      <c r="L2" s="47"/>
      <c r="M2" s="47"/>
    </row>
    <row r="3" spans="1:13" ht="21">
      <c r="A3" s="47"/>
      <c r="B3" s="371"/>
      <c r="C3" s="371"/>
      <c r="D3" s="371"/>
      <c r="E3" s="665" t="s">
        <v>2988</v>
      </c>
      <c r="F3" s="664" t="s">
        <v>2922</v>
      </c>
      <c r="G3" s="47"/>
      <c r="H3" s="47"/>
      <c r="I3" s="47"/>
      <c r="J3" s="47"/>
      <c r="K3" s="47"/>
      <c r="L3" s="47"/>
      <c r="M3" s="47"/>
    </row>
    <row r="4" spans="1:13" ht="17.25" thickBot="1">
      <c r="A4" s="209"/>
      <c r="B4" s="372"/>
      <c r="C4" s="372"/>
      <c r="D4" s="372"/>
      <c r="E4" s="185" t="s">
        <v>2395</v>
      </c>
      <c r="F4" s="186" t="s">
        <v>2394</v>
      </c>
      <c r="G4" s="47"/>
      <c r="H4" s="47"/>
      <c r="I4" s="47"/>
      <c r="J4" s="47"/>
      <c r="K4" s="47"/>
      <c r="L4" s="47"/>
      <c r="M4" s="144" t="s">
        <v>171</v>
      </c>
    </row>
    <row r="5" spans="1:13">
      <c r="A5" s="925" t="s">
        <v>2987</v>
      </c>
      <c r="B5" s="920" t="s">
        <v>2986</v>
      </c>
      <c r="C5" s="920" t="s">
        <v>2985</v>
      </c>
      <c r="D5" s="920" t="s">
        <v>2984</v>
      </c>
      <c r="E5" s="920"/>
      <c r="F5" s="920"/>
      <c r="G5" s="922" t="s">
        <v>2983</v>
      </c>
      <c r="H5" s="923"/>
      <c r="I5" s="923"/>
      <c r="J5" s="923"/>
      <c r="K5" s="923"/>
      <c r="L5" s="923"/>
      <c r="M5" s="924"/>
    </row>
    <row r="6" spans="1:13" ht="33.75" customHeight="1" thickBot="1">
      <c r="A6" s="926"/>
      <c r="B6" s="921"/>
      <c r="C6" s="921"/>
      <c r="D6" s="663" t="s">
        <v>2355</v>
      </c>
      <c r="E6" s="663" t="s">
        <v>2982</v>
      </c>
      <c r="F6" s="663" t="s">
        <v>2981</v>
      </c>
      <c r="G6" s="663" t="s">
        <v>2980</v>
      </c>
      <c r="H6" s="663" t="s">
        <v>2979</v>
      </c>
      <c r="I6" s="663" t="s">
        <v>2978</v>
      </c>
      <c r="J6" s="663" t="s">
        <v>2977</v>
      </c>
      <c r="K6" s="663" t="s">
        <v>2976</v>
      </c>
      <c r="L6" s="663" t="s">
        <v>2975</v>
      </c>
      <c r="M6" s="662"/>
    </row>
    <row r="7" spans="1:13">
      <c r="A7" s="661">
        <v>1350570</v>
      </c>
      <c r="B7" s="660">
        <v>1538870</v>
      </c>
      <c r="C7" s="250" t="s">
        <v>2974</v>
      </c>
      <c r="D7" s="660">
        <v>1655197</v>
      </c>
      <c r="E7" s="660">
        <v>551608</v>
      </c>
      <c r="F7" s="660">
        <v>997374</v>
      </c>
      <c r="G7" s="660"/>
      <c r="H7" s="660">
        <v>2359</v>
      </c>
      <c r="I7" s="660">
        <v>103706</v>
      </c>
      <c r="J7" s="660"/>
      <c r="K7" s="660"/>
      <c r="L7" s="660">
        <v>150</v>
      </c>
      <c r="M7" s="659"/>
    </row>
    <row r="8" spans="1:13">
      <c r="A8" s="655">
        <v>813013</v>
      </c>
      <c r="B8" s="654">
        <v>901692</v>
      </c>
      <c r="C8" s="202" t="s">
        <v>2973</v>
      </c>
      <c r="D8" s="654">
        <v>978305</v>
      </c>
      <c r="E8" s="654">
        <v>304040</v>
      </c>
      <c r="F8" s="654">
        <v>611447</v>
      </c>
      <c r="G8" s="654"/>
      <c r="H8" s="654"/>
      <c r="I8" s="654">
        <v>62818</v>
      </c>
      <c r="J8" s="654"/>
      <c r="K8" s="654"/>
      <c r="L8" s="654"/>
      <c r="M8" s="653"/>
    </row>
    <row r="9" spans="1:13">
      <c r="A9" s="655">
        <v>25871</v>
      </c>
      <c r="B9" s="654">
        <v>23724</v>
      </c>
      <c r="C9" s="202" t="s">
        <v>2972</v>
      </c>
      <c r="D9" s="654">
        <v>24419</v>
      </c>
      <c r="E9" s="654">
        <v>516</v>
      </c>
      <c r="F9" s="654">
        <v>20789</v>
      </c>
      <c r="G9" s="654"/>
      <c r="H9" s="654">
        <v>2329</v>
      </c>
      <c r="I9" s="654">
        <v>635</v>
      </c>
      <c r="J9" s="654"/>
      <c r="K9" s="654"/>
      <c r="L9" s="654">
        <v>150</v>
      </c>
      <c r="M9" s="653"/>
    </row>
    <row r="10" spans="1:13">
      <c r="A10" s="655">
        <v>53397</v>
      </c>
      <c r="B10" s="654">
        <v>74778</v>
      </c>
      <c r="C10" s="202" t="s">
        <v>2971</v>
      </c>
      <c r="D10" s="654">
        <v>75764</v>
      </c>
      <c r="E10" s="654">
        <v>64156</v>
      </c>
      <c r="F10" s="654">
        <v>8202</v>
      </c>
      <c r="G10" s="654"/>
      <c r="H10" s="654">
        <v>30</v>
      </c>
      <c r="I10" s="654">
        <v>3376</v>
      </c>
      <c r="J10" s="654"/>
      <c r="K10" s="654"/>
      <c r="L10" s="654"/>
      <c r="M10" s="653"/>
    </row>
    <row r="11" spans="1:13">
      <c r="A11" s="655">
        <v>23655</v>
      </c>
      <c r="B11" s="654">
        <v>26332</v>
      </c>
      <c r="C11" s="202" t="s">
        <v>2970</v>
      </c>
      <c r="D11" s="654">
        <v>30230</v>
      </c>
      <c r="E11" s="654"/>
      <c r="F11" s="654">
        <v>30230</v>
      </c>
      <c r="G11" s="654"/>
      <c r="H11" s="654"/>
      <c r="I11" s="654"/>
      <c r="J11" s="654"/>
      <c r="K11" s="654"/>
      <c r="L11" s="654"/>
      <c r="M11" s="653"/>
    </row>
    <row r="12" spans="1:13">
      <c r="A12" s="655">
        <v>176555</v>
      </c>
      <c r="B12" s="654">
        <v>203190</v>
      </c>
      <c r="C12" s="202" t="s">
        <v>2969</v>
      </c>
      <c r="D12" s="654">
        <v>226714</v>
      </c>
      <c r="E12" s="654">
        <v>70964</v>
      </c>
      <c r="F12" s="654">
        <v>140784</v>
      </c>
      <c r="G12" s="654"/>
      <c r="H12" s="654"/>
      <c r="I12" s="654">
        <v>14966</v>
      </c>
      <c r="J12" s="654"/>
      <c r="K12" s="654"/>
      <c r="L12" s="654"/>
      <c r="M12" s="653"/>
    </row>
    <row r="13" spans="1:13">
      <c r="A13" s="655">
        <v>163041</v>
      </c>
      <c r="B13" s="654">
        <v>187791</v>
      </c>
      <c r="C13" s="202" t="s">
        <v>2968</v>
      </c>
      <c r="D13" s="654">
        <v>191481</v>
      </c>
      <c r="E13" s="654">
        <v>63032</v>
      </c>
      <c r="F13" s="654">
        <v>115004</v>
      </c>
      <c r="G13" s="654"/>
      <c r="H13" s="654"/>
      <c r="I13" s="654">
        <v>13445</v>
      </c>
      <c r="J13" s="654"/>
      <c r="K13" s="654"/>
      <c r="L13" s="654"/>
      <c r="M13" s="653"/>
    </row>
    <row r="14" spans="1:13">
      <c r="A14" s="655">
        <v>95037</v>
      </c>
      <c r="B14" s="654">
        <v>121361</v>
      </c>
      <c r="C14" s="202" t="s">
        <v>2967</v>
      </c>
      <c r="D14" s="654">
        <v>128281</v>
      </c>
      <c r="E14" s="654">
        <v>48898</v>
      </c>
      <c r="F14" s="654">
        <v>70918</v>
      </c>
      <c r="G14" s="654"/>
      <c r="H14" s="654"/>
      <c r="I14" s="654">
        <v>8465</v>
      </c>
      <c r="J14" s="654"/>
      <c r="K14" s="654"/>
      <c r="L14" s="654"/>
      <c r="M14" s="653"/>
    </row>
    <row r="15" spans="1:13">
      <c r="A15" s="655">
        <v>0</v>
      </c>
      <c r="B15" s="654">
        <v>2</v>
      </c>
      <c r="C15" s="202" t="s">
        <v>2966</v>
      </c>
      <c r="D15" s="654">
        <v>3</v>
      </c>
      <c r="E15" s="654">
        <v>2</v>
      </c>
      <c r="F15" s="654"/>
      <c r="G15" s="654"/>
      <c r="H15" s="654"/>
      <c r="I15" s="654">
        <v>1</v>
      </c>
      <c r="J15" s="654"/>
      <c r="K15" s="654"/>
      <c r="L15" s="654"/>
      <c r="M15" s="653"/>
    </row>
    <row r="16" spans="1:13">
      <c r="A16" s="658">
        <v>4123185</v>
      </c>
      <c r="B16" s="657">
        <v>5037770</v>
      </c>
      <c r="C16" s="254" t="s">
        <v>2965</v>
      </c>
      <c r="D16" s="657">
        <v>5438742</v>
      </c>
      <c r="E16" s="657">
        <v>4439542</v>
      </c>
      <c r="F16" s="657">
        <v>166063</v>
      </c>
      <c r="G16" s="657">
        <v>542008</v>
      </c>
      <c r="H16" s="657">
        <v>3474</v>
      </c>
      <c r="I16" s="657">
        <v>54719</v>
      </c>
      <c r="J16" s="657">
        <v>207765</v>
      </c>
      <c r="K16" s="657"/>
      <c r="L16" s="657">
        <v>25171</v>
      </c>
      <c r="M16" s="656"/>
    </row>
    <row r="17" spans="1:13">
      <c r="A17" s="655">
        <v>417800</v>
      </c>
      <c r="B17" s="654">
        <v>542543</v>
      </c>
      <c r="C17" s="202" t="s">
        <v>2964</v>
      </c>
      <c r="D17" s="654">
        <v>587253</v>
      </c>
      <c r="E17" s="654">
        <v>540762</v>
      </c>
      <c r="F17" s="654">
        <v>19130</v>
      </c>
      <c r="G17" s="654">
        <v>25490</v>
      </c>
      <c r="H17" s="654"/>
      <c r="I17" s="654">
        <v>1746</v>
      </c>
      <c r="J17" s="654">
        <v>125</v>
      </c>
      <c r="K17" s="654"/>
      <c r="L17" s="654"/>
      <c r="M17" s="653"/>
    </row>
    <row r="18" spans="1:13">
      <c r="A18" s="655">
        <v>19790</v>
      </c>
      <c r="B18" s="654">
        <v>27590</v>
      </c>
      <c r="C18" s="202" t="s">
        <v>2963</v>
      </c>
      <c r="D18" s="654">
        <v>28439</v>
      </c>
      <c r="E18" s="654">
        <v>11227</v>
      </c>
      <c r="F18" s="654">
        <v>1695</v>
      </c>
      <c r="G18" s="654">
        <v>14565</v>
      </c>
      <c r="H18" s="654">
        <v>30</v>
      </c>
      <c r="I18" s="654">
        <v>673</v>
      </c>
      <c r="J18" s="654">
        <v>230</v>
      </c>
      <c r="K18" s="654"/>
      <c r="L18" s="654">
        <v>19</v>
      </c>
      <c r="M18" s="653"/>
    </row>
    <row r="19" spans="1:13">
      <c r="A19" s="655">
        <v>6172</v>
      </c>
      <c r="B19" s="654">
        <v>12485</v>
      </c>
      <c r="C19" s="202" t="s">
        <v>2962</v>
      </c>
      <c r="D19" s="654">
        <v>14592</v>
      </c>
      <c r="E19" s="654">
        <v>632</v>
      </c>
      <c r="F19" s="654">
        <v>7712</v>
      </c>
      <c r="G19" s="654">
        <v>12</v>
      </c>
      <c r="H19" s="654"/>
      <c r="I19" s="654">
        <v>461</v>
      </c>
      <c r="J19" s="654">
        <v>5647</v>
      </c>
      <c r="K19" s="654"/>
      <c r="L19" s="654">
        <v>128</v>
      </c>
      <c r="M19" s="653"/>
    </row>
    <row r="20" spans="1:13">
      <c r="A20" s="655">
        <v>4488</v>
      </c>
      <c r="B20" s="654">
        <v>3662</v>
      </c>
      <c r="C20" s="202" t="s">
        <v>2961</v>
      </c>
      <c r="D20" s="654">
        <v>3642</v>
      </c>
      <c r="E20" s="654">
        <v>673</v>
      </c>
      <c r="F20" s="654">
        <v>1995</v>
      </c>
      <c r="G20" s="654">
        <v>136</v>
      </c>
      <c r="H20" s="654">
        <v>110</v>
      </c>
      <c r="I20" s="654">
        <v>410</v>
      </c>
      <c r="J20" s="654">
        <v>288</v>
      </c>
      <c r="K20" s="654"/>
      <c r="L20" s="654">
        <v>30</v>
      </c>
      <c r="M20" s="653"/>
    </row>
    <row r="21" spans="1:13">
      <c r="A21" s="655">
        <v>417971</v>
      </c>
      <c r="B21" s="654">
        <v>379684</v>
      </c>
      <c r="C21" s="202" t="s">
        <v>2960</v>
      </c>
      <c r="D21" s="654">
        <v>459149</v>
      </c>
      <c r="E21" s="654">
        <v>170367</v>
      </c>
      <c r="F21" s="654">
        <v>71044</v>
      </c>
      <c r="G21" s="654">
        <v>184797</v>
      </c>
      <c r="H21" s="654">
        <v>45</v>
      </c>
      <c r="I21" s="654">
        <v>18417</v>
      </c>
      <c r="J21" s="654">
        <v>5120</v>
      </c>
      <c r="K21" s="654"/>
      <c r="L21" s="654">
        <v>9359</v>
      </c>
      <c r="M21" s="653"/>
    </row>
    <row r="22" spans="1:13">
      <c r="A22" s="655">
        <v>47919</v>
      </c>
      <c r="B22" s="654">
        <v>66278</v>
      </c>
      <c r="C22" s="202" t="s">
        <v>2959</v>
      </c>
      <c r="D22" s="654">
        <v>72039</v>
      </c>
      <c r="E22" s="654">
        <v>38891</v>
      </c>
      <c r="F22" s="654">
        <v>657</v>
      </c>
      <c r="G22" s="654">
        <v>30831</v>
      </c>
      <c r="H22" s="654"/>
      <c r="I22" s="654">
        <v>138</v>
      </c>
      <c r="J22" s="654">
        <v>212</v>
      </c>
      <c r="K22" s="654"/>
      <c r="L22" s="654">
        <v>1310</v>
      </c>
      <c r="M22" s="653"/>
    </row>
    <row r="23" spans="1:13">
      <c r="A23" s="655">
        <v>945311</v>
      </c>
      <c r="B23" s="654">
        <v>1051022</v>
      </c>
      <c r="C23" s="202" t="s">
        <v>2958</v>
      </c>
      <c r="D23" s="654">
        <v>1162529</v>
      </c>
      <c r="E23" s="654">
        <v>812419</v>
      </c>
      <c r="F23" s="654">
        <v>34406</v>
      </c>
      <c r="G23" s="654">
        <v>244944</v>
      </c>
      <c r="H23" s="654"/>
      <c r="I23" s="654">
        <v>27550</v>
      </c>
      <c r="J23" s="654">
        <v>31555</v>
      </c>
      <c r="K23" s="654"/>
      <c r="L23" s="654">
        <v>11655</v>
      </c>
      <c r="M23" s="653"/>
    </row>
    <row r="24" spans="1:13">
      <c r="A24" s="655">
        <v>2262710</v>
      </c>
      <c r="B24" s="654">
        <v>2948199</v>
      </c>
      <c r="C24" s="202" t="s">
        <v>2957</v>
      </c>
      <c r="D24" s="654">
        <v>3103540</v>
      </c>
      <c r="E24" s="654">
        <v>2863008</v>
      </c>
      <c r="F24" s="654">
        <v>29424</v>
      </c>
      <c r="G24" s="654">
        <v>40661</v>
      </c>
      <c r="H24" s="654">
        <v>3289</v>
      </c>
      <c r="I24" s="654">
        <v>4856</v>
      </c>
      <c r="J24" s="654">
        <v>159632</v>
      </c>
      <c r="K24" s="654"/>
      <c r="L24" s="654">
        <v>2670</v>
      </c>
      <c r="M24" s="653"/>
    </row>
    <row r="25" spans="1:13">
      <c r="A25" s="655">
        <v>926</v>
      </c>
      <c r="B25" s="654">
        <v>1587</v>
      </c>
      <c r="C25" s="202" t="s">
        <v>2956</v>
      </c>
      <c r="D25" s="654">
        <v>1839</v>
      </c>
      <c r="E25" s="654">
        <v>799</v>
      </c>
      <c r="F25" s="654"/>
      <c r="G25" s="654">
        <v>572</v>
      </c>
      <c r="H25" s="654"/>
      <c r="I25" s="654">
        <v>468</v>
      </c>
      <c r="J25" s="654"/>
      <c r="K25" s="654"/>
      <c r="L25" s="654"/>
      <c r="M25" s="653"/>
    </row>
    <row r="26" spans="1:13">
      <c r="A26" s="655">
        <v>96</v>
      </c>
      <c r="B26" s="654">
        <v>4720</v>
      </c>
      <c r="C26" s="202" t="s">
        <v>2955</v>
      </c>
      <c r="D26" s="654">
        <v>5720</v>
      </c>
      <c r="E26" s="654">
        <v>764</v>
      </c>
      <c r="F26" s="654"/>
      <c r="G26" s="654"/>
      <c r="H26" s="654"/>
      <c r="I26" s="654"/>
      <c r="J26" s="654">
        <v>4956</v>
      </c>
      <c r="K26" s="654"/>
      <c r="L26" s="654"/>
      <c r="M26" s="653"/>
    </row>
    <row r="27" spans="1:13">
      <c r="A27" s="658">
        <v>88468</v>
      </c>
      <c r="B27" s="657">
        <v>86766</v>
      </c>
      <c r="C27" s="254" t="s">
        <v>2954</v>
      </c>
      <c r="D27" s="657">
        <v>90989</v>
      </c>
      <c r="E27" s="657">
        <v>29155</v>
      </c>
      <c r="F27" s="657">
        <v>30353</v>
      </c>
      <c r="G27" s="657">
        <v>16483</v>
      </c>
      <c r="H27" s="657">
        <v>2235</v>
      </c>
      <c r="I27" s="657">
        <v>5205</v>
      </c>
      <c r="J27" s="657">
        <v>6739</v>
      </c>
      <c r="K27" s="657"/>
      <c r="L27" s="657">
        <v>819</v>
      </c>
      <c r="M27" s="656"/>
    </row>
    <row r="28" spans="1:13">
      <c r="A28" s="655">
        <v>21936</v>
      </c>
      <c r="B28" s="654">
        <v>31708</v>
      </c>
      <c r="C28" s="202" t="s">
        <v>2953</v>
      </c>
      <c r="D28" s="654">
        <v>31438</v>
      </c>
      <c r="E28" s="654">
        <v>12064</v>
      </c>
      <c r="F28" s="654">
        <v>3048</v>
      </c>
      <c r="G28" s="654">
        <v>14935</v>
      </c>
      <c r="H28" s="654">
        <v>116</v>
      </c>
      <c r="I28" s="654">
        <v>888</v>
      </c>
      <c r="J28" s="654">
        <v>57</v>
      </c>
      <c r="K28" s="654"/>
      <c r="L28" s="654">
        <v>330</v>
      </c>
      <c r="M28" s="653"/>
    </row>
    <row r="29" spans="1:13">
      <c r="A29" s="655">
        <v>66534</v>
      </c>
      <c r="B29" s="654">
        <v>55044</v>
      </c>
      <c r="C29" s="202" t="s">
        <v>2952</v>
      </c>
      <c r="D29" s="654">
        <v>59537</v>
      </c>
      <c r="E29" s="654">
        <v>17077</v>
      </c>
      <c r="F29" s="654">
        <v>27305</v>
      </c>
      <c r="G29" s="654">
        <v>1548</v>
      </c>
      <c r="H29" s="654">
        <v>2119</v>
      </c>
      <c r="I29" s="654">
        <v>4317</v>
      </c>
      <c r="J29" s="654">
        <v>6682</v>
      </c>
      <c r="K29" s="654"/>
      <c r="L29" s="654">
        <v>489</v>
      </c>
      <c r="M29" s="653"/>
    </row>
    <row r="30" spans="1:13">
      <c r="A30" s="655">
        <v>0</v>
      </c>
      <c r="B30" s="654">
        <v>14</v>
      </c>
      <c r="C30" s="202" t="s">
        <v>2951</v>
      </c>
      <c r="D30" s="654">
        <v>14</v>
      </c>
      <c r="E30" s="654">
        <v>14</v>
      </c>
      <c r="F30" s="654"/>
      <c r="G30" s="654"/>
      <c r="H30" s="654"/>
      <c r="I30" s="654"/>
      <c r="J30" s="654"/>
      <c r="K30" s="654"/>
      <c r="L30" s="654"/>
      <c r="M30" s="653"/>
    </row>
    <row r="31" spans="1:13">
      <c r="A31" s="658">
        <v>983460</v>
      </c>
      <c r="B31" s="657">
        <v>1198935</v>
      </c>
      <c r="C31" s="254" t="s">
        <v>2950</v>
      </c>
      <c r="D31" s="657">
        <v>2678942</v>
      </c>
      <c r="E31" s="657">
        <v>220752</v>
      </c>
      <c r="F31" s="657">
        <v>12073</v>
      </c>
      <c r="G31" s="657">
        <v>471000</v>
      </c>
      <c r="H31" s="657">
        <v>52</v>
      </c>
      <c r="I31" s="657">
        <v>358</v>
      </c>
      <c r="J31" s="657">
        <v>248</v>
      </c>
      <c r="K31" s="657">
        <v>1974366</v>
      </c>
      <c r="L31" s="657">
        <v>93</v>
      </c>
      <c r="M31" s="656"/>
    </row>
    <row r="32" spans="1:13">
      <c r="A32" s="655">
        <v>76944</v>
      </c>
      <c r="B32" s="654">
        <v>152903</v>
      </c>
      <c r="C32" s="202" t="s">
        <v>2949</v>
      </c>
      <c r="D32" s="654">
        <v>466121</v>
      </c>
      <c r="E32" s="654">
        <v>62</v>
      </c>
      <c r="F32" s="654"/>
      <c r="G32" s="654">
        <v>466059</v>
      </c>
      <c r="H32" s="654"/>
      <c r="I32" s="654"/>
      <c r="J32" s="654"/>
      <c r="K32" s="654"/>
      <c r="L32" s="654"/>
      <c r="M32" s="653"/>
    </row>
    <row r="33" spans="1:13">
      <c r="A33" s="655">
        <v>3676</v>
      </c>
      <c r="B33" s="654">
        <v>4008</v>
      </c>
      <c r="C33" s="202" t="s">
        <v>2948</v>
      </c>
      <c r="D33" s="654">
        <v>5606</v>
      </c>
      <c r="E33" s="654">
        <v>1064</v>
      </c>
      <c r="F33" s="654">
        <v>4422</v>
      </c>
      <c r="G33" s="654"/>
      <c r="H33" s="654"/>
      <c r="I33" s="654"/>
      <c r="J33" s="654">
        <v>100</v>
      </c>
      <c r="K33" s="654"/>
      <c r="L33" s="654">
        <v>20</v>
      </c>
      <c r="M33" s="653"/>
    </row>
    <row r="34" spans="1:13">
      <c r="A34" s="655">
        <v>38250</v>
      </c>
      <c r="B34" s="654">
        <v>43542</v>
      </c>
      <c r="C34" s="202" t="s">
        <v>2947</v>
      </c>
      <c r="D34" s="654">
        <v>40819</v>
      </c>
      <c r="E34" s="654">
        <v>40541</v>
      </c>
      <c r="F34" s="654">
        <v>170</v>
      </c>
      <c r="G34" s="654"/>
      <c r="H34" s="654"/>
      <c r="I34" s="654"/>
      <c r="J34" s="654">
        <v>108</v>
      </c>
      <c r="K34" s="654"/>
      <c r="L34" s="654"/>
      <c r="M34" s="653"/>
    </row>
    <row r="35" spans="1:13">
      <c r="A35" s="655">
        <v>108799</v>
      </c>
      <c r="B35" s="654">
        <v>129795</v>
      </c>
      <c r="C35" s="202" t="s">
        <v>2946</v>
      </c>
      <c r="D35" s="654">
        <v>134793</v>
      </c>
      <c r="E35" s="654">
        <v>129475</v>
      </c>
      <c r="F35" s="654">
        <v>4879</v>
      </c>
      <c r="G35" s="654"/>
      <c r="H35" s="654">
        <v>33</v>
      </c>
      <c r="I35" s="654">
        <v>318</v>
      </c>
      <c r="J35" s="654">
        <v>40</v>
      </c>
      <c r="K35" s="654"/>
      <c r="L35" s="654">
        <v>48</v>
      </c>
      <c r="M35" s="653"/>
    </row>
    <row r="36" spans="1:13">
      <c r="A36" s="655">
        <v>69915</v>
      </c>
      <c r="B36" s="654">
        <v>77043</v>
      </c>
      <c r="C36" s="202" t="s">
        <v>2945</v>
      </c>
      <c r="D36" s="654">
        <v>57237</v>
      </c>
      <c r="E36" s="654">
        <v>49610</v>
      </c>
      <c r="F36" s="654">
        <v>2602</v>
      </c>
      <c r="G36" s="654">
        <v>4941</v>
      </c>
      <c r="H36" s="654">
        <v>19</v>
      </c>
      <c r="I36" s="654">
        <v>40</v>
      </c>
      <c r="J36" s="654"/>
      <c r="K36" s="654"/>
      <c r="L36" s="654">
        <v>25</v>
      </c>
      <c r="M36" s="653"/>
    </row>
    <row r="37" spans="1:13">
      <c r="A37" s="655">
        <v>685875</v>
      </c>
      <c r="B37" s="654">
        <v>791644</v>
      </c>
      <c r="C37" s="202" t="s">
        <v>2944</v>
      </c>
      <c r="D37" s="654">
        <v>1974366</v>
      </c>
      <c r="E37" s="654"/>
      <c r="F37" s="654"/>
      <c r="G37" s="654"/>
      <c r="H37" s="654"/>
      <c r="I37" s="654"/>
      <c r="J37" s="654"/>
      <c r="K37" s="654">
        <v>1974366</v>
      </c>
      <c r="L37" s="654"/>
      <c r="M37" s="653"/>
    </row>
    <row r="38" spans="1:13">
      <c r="A38" s="658">
        <v>4892675</v>
      </c>
      <c r="B38" s="657">
        <v>5331158</v>
      </c>
      <c r="C38" s="254" t="s">
        <v>2943</v>
      </c>
      <c r="D38" s="657">
        <v>5363566</v>
      </c>
      <c r="E38" s="657">
        <v>1436029</v>
      </c>
      <c r="F38" s="657">
        <v>114554</v>
      </c>
      <c r="G38" s="657">
        <v>3712281</v>
      </c>
      <c r="H38" s="657"/>
      <c r="I38" s="657">
        <v>18553</v>
      </c>
      <c r="J38" s="657">
        <v>36355</v>
      </c>
      <c r="K38" s="657"/>
      <c r="L38" s="657">
        <v>45794</v>
      </c>
      <c r="M38" s="656"/>
    </row>
    <row r="39" spans="1:13">
      <c r="A39" s="655">
        <v>4831648</v>
      </c>
      <c r="B39" s="654">
        <v>5279017</v>
      </c>
      <c r="C39" s="202" t="s">
        <v>2942</v>
      </c>
      <c r="D39" s="654">
        <v>5285543</v>
      </c>
      <c r="E39" s="654">
        <v>1423736</v>
      </c>
      <c r="F39" s="654">
        <v>112971</v>
      </c>
      <c r="G39" s="654">
        <v>3665930</v>
      </c>
      <c r="H39" s="654"/>
      <c r="I39" s="654">
        <v>18290</v>
      </c>
      <c r="J39" s="654">
        <v>18822</v>
      </c>
      <c r="K39" s="654"/>
      <c r="L39" s="654">
        <v>45794</v>
      </c>
      <c r="M39" s="653"/>
    </row>
    <row r="40" spans="1:13">
      <c r="A40" s="655">
        <v>4179</v>
      </c>
      <c r="B40" s="654">
        <v>264</v>
      </c>
      <c r="C40" s="202" t="s">
        <v>2941</v>
      </c>
      <c r="D40" s="654">
        <v>17588</v>
      </c>
      <c r="E40" s="654">
        <v>247</v>
      </c>
      <c r="F40" s="654"/>
      <c r="G40" s="654"/>
      <c r="H40" s="654"/>
      <c r="I40" s="654"/>
      <c r="J40" s="654">
        <v>17341</v>
      </c>
      <c r="K40" s="654"/>
      <c r="L40" s="654"/>
      <c r="M40" s="653"/>
    </row>
    <row r="41" spans="1:13">
      <c r="A41" s="655">
        <v>56848</v>
      </c>
      <c r="B41" s="654">
        <v>51877</v>
      </c>
      <c r="C41" s="202" t="s">
        <v>2940</v>
      </c>
      <c r="D41" s="654">
        <v>60435</v>
      </c>
      <c r="E41" s="654">
        <v>12046</v>
      </c>
      <c r="F41" s="654">
        <v>1583</v>
      </c>
      <c r="G41" s="654">
        <v>46351</v>
      </c>
      <c r="H41" s="654"/>
      <c r="I41" s="654">
        <v>263</v>
      </c>
      <c r="J41" s="654">
        <v>192</v>
      </c>
      <c r="K41" s="654"/>
      <c r="L41" s="654"/>
      <c r="M41" s="653"/>
    </row>
    <row r="42" spans="1:13">
      <c r="A42" s="658">
        <v>855031</v>
      </c>
      <c r="B42" s="657">
        <v>1059875</v>
      </c>
      <c r="C42" s="254" t="s">
        <v>2939</v>
      </c>
      <c r="D42" s="657">
        <v>1070451</v>
      </c>
      <c r="E42" s="657">
        <v>47936</v>
      </c>
      <c r="F42" s="657">
        <v>769</v>
      </c>
      <c r="G42" s="657">
        <v>994031</v>
      </c>
      <c r="H42" s="657"/>
      <c r="I42" s="657">
        <v>1591</v>
      </c>
      <c r="J42" s="657">
        <v>557</v>
      </c>
      <c r="K42" s="657"/>
      <c r="L42" s="657">
        <v>25567</v>
      </c>
      <c r="M42" s="656"/>
    </row>
    <row r="43" spans="1:13">
      <c r="A43" s="655">
        <v>724076</v>
      </c>
      <c r="B43" s="654">
        <v>890787</v>
      </c>
      <c r="C43" s="202" t="s">
        <v>2938</v>
      </c>
      <c r="D43" s="654">
        <v>903876</v>
      </c>
      <c r="E43" s="654">
        <v>2404</v>
      </c>
      <c r="F43" s="654"/>
      <c r="G43" s="654">
        <v>879892</v>
      </c>
      <c r="H43" s="654"/>
      <c r="I43" s="654"/>
      <c r="J43" s="654">
        <v>300</v>
      </c>
      <c r="K43" s="654"/>
      <c r="L43" s="654">
        <v>21280</v>
      </c>
      <c r="M43" s="653"/>
    </row>
    <row r="44" spans="1:13">
      <c r="A44" s="655">
        <v>89838</v>
      </c>
      <c r="B44" s="654">
        <v>124160</v>
      </c>
      <c r="C44" s="202" t="s">
        <v>2937</v>
      </c>
      <c r="D44" s="654">
        <v>119559</v>
      </c>
      <c r="E44" s="654">
        <v>2744</v>
      </c>
      <c r="F44" s="654"/>
      <c r="G44" s="654">
        <v>112559</v>
      </c>
      <c r="H44" s="654"/>
      <c r="I44" s="654"/>
      <c r="J44" s="654">
        <v>180</v>
      </c>
      <c r="K44" s="654"/>
      <c r="L44" s="654">
        <v>4076</v>
      </c>
      <c r="M44" s="653"/>
    </row>
    <row r="45" spans="1:13">
      <c r="A45" s="655">
        <v>218</v>
      </c>
      <c r="B45" s="654">
        <v>332</v>
      </c>
      <c r="C45" s="202" t="s">
        <v>2936</v>
      </c>
      <c r="D45" s="654">
        <v>348</v>
      </c>
      <c r="E45" s="654">
        <v>137</v>
      </c>
      <c r="F45" s="654"/>
      <c r="G45" s="654"/>
      <c r="H45" s="654"/>
      <c r="I45" s="654"/>
      <c r="J45" s="654"/>
      <c r="K45" s="654"/>
      <c r="L45" s="654">
        <v>211</v>
      </c>
      <c r="M45" s="653"/>
    </row>
    <row r="46" spans="1:13">
      <c r="A46" s="655">
        <v>40899</v>
      </c>
      <c r="B46" s="654">
        <v>44596</v>
      </c>
      <c r="C46" s="202" t="s">
        <v>2935</v>
      </c>
      <c r="D46" s="654">
        <v>46668</v>
      </c>
      <c r="E46" s="654">
        <v>42651</v>
      </c>
      <c r="F46" s="654">
        <v>769</v>
      </c>
      <c r="G46" s="654">
        <v>1580</v>
      </c>
      <c r="H46" s="654"/>
      <c r="I46" s="654">
        <v>1591</v>
      </c>
      <c r="J46" s="654">
        <v>77</v>
      </c>
      <c r="K46" s="654"/>
      <c r="L46" s="654"/>
      <c r="M46" s="653"/>
    </row>
    <row r="47" spans="1:13" ht="33">
      <c r="A47" s="658">
        <v>835599</v>
      </c>
      <c r="B47" s="657">
        <v>1870554</v>
      </c>
      <c r="C47" s="254" t="s">
        <v>2934</v>
      </c>
      <c r="D47" s="657">
        <v>2122014</v>
      </c>
      <c r="E47" s="657">
        <v>1955628</v>
      </c>
      <c r="F47" s="657">
        <v>7214</v>
      </c>
      <c r="G47" s="657">
        <v>66</v>
      </c>
      <c r="H47" s="657">
        <v>2020</v>
      </c>
      <c r="I47" s="657">
        <v>36</v>
      </c>
      <c r="J47" s="657">
        <v>157000</v>
      </c>
      <c r="K47" s="657"/>
      <c r="L47" s="657">
        <v>50</v>
      </c>
      <c r="M47" s="656"/>
    </row>
    <row r="48" spans="1:13">
      <c r="A48" s="655">
        <v>1235</v>
      </c>
      <c r="B48" s="654">
        <v>2186</v>
      </c>
      <c r="C48" s="202" t="s">
        <v>2933</v>
      </c>
      <c r="D48" s="654">
        <v>3077</v>
      </c>
      <c r="E48" s="654"/>
      <c r="F48" s="654">
        <v>3041</v>
      </c>
      <c r="G48" s="654"/>
      <c r="H48" s="654"/>
      <c r="I48" s="654">
        <v>36</v>
      </c>
      <c r="J48" s="654"/>
      <c r="K48" s="654"/>
      <c r="L48" s="654"/>
      <c r="M48" s="653"/>
    </row>
    <row r="49" spans="1:13">
      <c r="A49" s="655">
        <v>691114</v>
      </c>
      <c r="B49" s="654">
        <v>1442166</v>
      </c>
      <c r="C49" s="202" t="s">
        <v>2932</v>
      </c>
      <c r="D49" s="654">
        <v>1686869</v>
      </c>
      <c r="E49" s="654">
        <v>1532793</v>
      </c>
      <c r="F49" s="654">
        <v>1034</v>
      </c>
      <c r="G49" s="654"/>
      <c r="H49" s="654">
        <v>2012</v>
      </c>
      <c r="I49" s="654"/>
      <c r="J49" s="654">
        <v>151000</v>
      </c>
      <c r="K49" s="654"/>
      <c r="L49" s="654">
        <v>30</v>
      </c>
      <c r="M49" s="653"/>
    </row>
    <row r="50" spans="1:13">
      <c r="A50" s="655">
        <v>134419</v>
      </c>
      <c r="B50" s="654">
        <v>416860</v>
      </c>
      <c r="C50" s="202" t="s">
        <v>2931</v>
      </c>
      <c r="D50" s="654">
        <v>422491</v>
      </c>
      <c r="E50" s="654">
        <v>422425</v>
      </c>
      <c r="F50" s="654"/>
      <c r="G50" s="654">
        <v>66</v>
      </c>
      <c r="H50" s="654"/>
      <c r="I50" s="654"/>
      <c r="J50" s="654"/>
      <c r="K50" s="654"/>
      <c r="L50" s="654"/>
      <c r="M50" s="653"/>
    </row>
    <row r="51" spans="1:13">
      <c r="A51" s="655">
        <v>6361</v>
      </c>
      <c r="B51" s="654">
        <v>6607</v>
      </c>
      <c r="C51" s="202" t="s">
        <v>2930</v>
      </c>
      <c r="D51" s="654">
        <v>6607</v>
      </c>
      <c r="E51" s="654">
        <v>410</v>
      </c>
      <c r="F51" s="654">
        <v>179</v>
      </c>
      <c r="G51" s="654"/>
      <c r="H51" s="654">
        <v>8</v>
      </c>
      <c r="I51" s="654"/>
      <c r="J51" s="654">
        <v>6000</v>
      </c>
      <c r="K51" s="654"/>
      <c r="L51" s="654">
        <v>10</v>
      </c>
      <c r="M51" s="653"/>
    </row>
    <row r="52" spans="1:13">
      <c r="A52" s="655">
        <v>2471</v>
      </c>
      <c r="B52" s="654">
        <v>2735</v>
      </c>
      <c r="C52" s="202" t="s">
        <v>2929</v>
      </c>
      <c r="D52" s="654">
        <v>2970</v>
      </c>
      <c r="E52" s="654"/>
      <c r="F52" s="654">
        <v>2960</v>
      </c>
      <c r="G52" s="654"/>
      <c r="H52" s="654"/>
      <c r="I52" s="654"/>
      <c r="J52" s="654"/>
      <c r="K52" s="654"/>
      <c r="L52" s="654">
        <v>10</v>
      </c>
      <c r="M52" s="653"/>
    </row>
    <row r="53" spans="1:13">
      <c r="A53" s="658">
        <v>64099</v>
      </c>
      <c r="B53" s="657">
        <v>90854</v>
      </c>
      <c r="C53" s="254" t="s">
        <v>2928</v>
      </c>
      <c r="D53" s="657">
        <v>21395</v>
      </c>
      <c r="E53" s="657">
        <v>122</v>
      </c>
      <c r="F53" s="657"/>
      <c r="G53" s="657">
        <v>21273</v>
      </c>
      <c r="H53" s="657"/>
      <c r="I53" s="657"/>
      <c r="J53" s="657"/>
      <c r="K53" s="657"/>
      <c r="L53" s="657"/>
      <c r="M53" s="656"/>
    </row>
    <row r="54" spans="1:13">
      <c r="A54" s="655">
        <v>64099</v>
      </c>
      <c r="B54" s="654">
        <v>90854</v>
      </c>
      <c r="C54" s="202" t="s">
        <v>2927</v>
      </c>
      <c r="D54" s="654">
        <v>21395</v>
      </c>
      <c r="E54" s="654">
        <v>122</v>
      </c>
      <c r="F54" s="654"/>
      <c r="G54" s="654">
        <v>21273</v>
      </c>
      <c r="H54" s="654"/>
      <c r="I54" s="654"/>
      <c r="J54" s="654"/>
      <c r="K54" s="654"/>
      <c r="L54" s="654"/>
      <c r="M54" s="653"/>
    </row>
    <row r="55" spans="1:13">
      <c r="A55" s="658">
        <v>1931393</v>
      </c>
      <c r="B55" s="657">
        <v>441</v>
      </c>
      <c r="C55" s="254" t="s">
        <v>2926</v>
      </c>
      <c r="D55" s="657">
        <v>356</v>
      </c>
      <c r="E55" s="657"/>
      <c r="F55" s="657">
        <v>241</v>
      </c>
      <c r="G55" s="657"/>
      <c r="H55" s="657">
        <v>65</v>
      </c>
      <c r="I55" s="657">
        <v>50</v>
      </c>
      <c r="J55" s="657"/>
      <c r="K55" s="657"/>
      <c r="L55" s="657"/>
      <c r="M55" s="656"/>
    </row>
    <row r="56" spans="1:13">
      <c r="A56" s="655">
        <v>1931393</v>
      </c>
      <c r="B56" s="654">
        <v>441</v>
      </c>
      <c r="C56" s="202" t="s">
        <v>2925</v>
      </c>
      <c r="D56" s="654">
        <v>356</v>
      </c>
      <c r="E56" s="654"/>
      <c r="F56" s="654">
        <v>241</v>
      </c>
      <c r="G56" s="654"/>
      <c r="H56" s="654">
        <v>65</v>
      </c>
      <c r="I56" s="654">
        <v>50</v>
      </c>
      <c r="J56" s="654"/>
      <c r="K56" s="654"/>
      <c r="L56" s="654"/>
      <c r="M56" s="653"/>
    </row>
    <row r="57" spans="1:13" ht="17.25" thickBot="1">
      <c r="A57" s="652">
        <v>15124480</v>
      </c>
      <c r="B57" s="650">
        <v>16215223</v>
      </c>
      <c r="C57" s="651" t="s">
        <v>2924</v>
      </c>
      <c r="D57" s="650">
        <v>18441652</v>
      </c>
      <c r="E57" s="650">
        <v>8680772</v>
      </c>
      <c r="F57" s="650">
        <v>1328641</v>
      </c>
      <c r="G57" s="650">
        <v>5757142</v>
      </c>
      <c r="H57" s="650">
        <v>10205</v>
      </c>
      <c r="I57" s="650">
        <v>184218</v>
      </c>
      <c r="J57" s="650">
        <v>408664</v>
      </c>
      <c r="K57" s="650">
        <v>1974366</v>
      </c>
      <c r="L57" s="650">
        <v>97644</v>
      </c>
      <c r="M57" s="649"/>
    </row>
    <row r="58" spans="1:13">
      <c r="A58" s="809"/>
      <c r="B58" s="809"/>
      <c r="C58" s="809"/>
      <c r="D58" s="809"/>
      <c r="E58" s="809"/>
      <c r="F58" s="809"/>
      <c r="G58" s="809"/>
      <c r="H58" s="809"/>
      <c r="I58" s="809"/>
      <c r="J58" s="809"/>
      <c r="K58" s="809"/>
      <c r="L58" s="809"/>
      <c r="M58" s="809"/>
    </row>
  </sheetData>
  <mergeCells count="6">
    <mergeCell ref="A58:M58"/>
    <mergeCell ref="B5:B6"/>
    <mergeCell ref="D5:F5"/>
    <mergeCell ref="G5:M5"/>
    <mergeCell ref="A5:A6"/>
    <mergeCell ref="C5:C6"/>
  </mergeCells>
  <phoneticPr fontId="3" type="noConversion"/>
  <pageMargins left="0.62992125984251968" right="0.62992125984251968" top="0.78740157480314965" bottom="0.78740157480314965" header="0.59055118110236227" footer="0.59055118110236227"/>
  <pageSetup paperSize="9" scale="90" pageOrder="overThenDown" orientation="portrait" horizontalDpi="180" verticalDpi="180" r:id="rId1"/>
  <headerFooter alignWithMargins="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5675A-5310-4FE3-AC96-5102422CC818}">
  <dimension ref="A1:I39"/>
  <sheetViews>
    <sheetView view="pageBreakPreview" zoomScale="85" zoomScaleNormal="100" zoomScaleSheetLayoutView="85" workbookViewId="0">
      <pane ySplit="6" topLeftCell="A7" activePane="bottomLeft" state="frozen"/>
      <selection activeCell="F26" sqref="F26"/>
      <selection pane="bottomLeft" activeCell="F26" sqref="F26"/>
    </sheetView>
  </sheetViews>
  <sheetFormatPr defaultRowHeight="16.5"/>
  <cols>
    <col min="1" max="1" width="14" style="668" customWidth="1"/>
    <col min="2" max="2" width="15.125" style="693" customWidth="1"/>
    <col min="3" max="3" width="12.625" style="694" customWidth="1"/>
    <col min="4" max="4" width="12.375" style="693" customWidth="1"/>
    <col min="5" max="5" width="11.625" style="668" customWidth="1"/>
    <col min="6" max="6" width="11.875" style="668" customWidth="1"/>
    <col min="7" max="7" width="12.875" style="668" customWidth="1"/>
    <col min="8" max="8" width="20" style="668" customWidth="1"/>
    <col min="9" max="9" width="23.125" style="668" customWidth="1"/>
    <col min="10" max="16384" width="9" style="668"/>
  </cols>
  <sheetData>
    <row r="1" spans="1:9" ht="27.75" customHeight="1">
      <c r="A1" s="927" t="s">
        <v>277</v>
      </c>
      <c r="B1" s="927"/>
      <c r="C1" s="927"/>
      <c r="D1" s="927"/>
      <c r="E1" s="927"/>
      <c r="F1" s="927"/>
      <c r="G1" s="927"/>
      <c r="H1" s="927"/>
    </row>
    <row r="2" spans="1:9" ht="27.75" customHeight="1">
      <c r="A2" s="928" t="s">
        <v>2989</v>
      </c>
      <c r="B2" s="928"/>
      <c r="C2" s="928"/>
      <c r="D2" s="928"/>
      <c r="E2" s="928"/>
      <c r="F2" s="928"/>
      <c r="G2" s="928"/>
      <c r="H2" s="928"/>
    </row>
    <row r="3" spans="1:9" ht="25.5">
      <c r="A3" s="929" t="s">
        <v>2990</v>
      </c>
      <c r="B3" s="929"/>
      <c r="C3" s="929"/>
      <c r="D3" s="929"/>
      <c r="E3" s="929"/>
      <c r="F3" s="929"/>
      <c r="G3" s="929"/>
      <c r="H3" s="929"/>
    </row>
    <row r="4" spans="1:9" ht="19.5">
      <c r="A4" s="669" t="s">
        <v>2991</v>
      </c>
      <c r="B4" s="670"/>
      <c r="C4" s="670"/>
      <c r="D4" s="669"/>
      <c r="E4" s="47"/>
    </row>
    <row r="5" spans="1:9" ht="31.5" customHeight="1">
      <c r="A5" s="921" t="s">
        <v>2992</v>
      </c>
      <c r="B5" s="921" t="s">
        <v>2993</v>
      </c>
      <c r="C5" s="921" t="s">
        <v>2994</v>
      </c>
      <c r="D5" s="921" t="s">
        <v>2995</v>
      </c>
      <c r="E5" s="921" t="s">
        <v>2996</v>
      </c>
      <c r="F5" s="921"/>
      <c r="G5" s="921"/>
      <c r="H5" s="921" t="s">
        <v>2997</v>
      </c>
      <c r="I5" s="668" t="s">
        <v>2998</v>
      </c>
    </row>
    <row r="6" spans="1:9" ht="33" customHeight="1">
      <c r="A6" s="930"/>
      <c r="B6" s="930"/>
      <c r="C6" s="930"/>
      <c r="D6" s="930"/>
      <c r="E6" s="671" t="s">
        <v>2999</v>
      </c>
      <c r="F6" s="672" t="s">
        <v>3000</v>
      </c>
      <c r="G6" s="671" t="s">
        <v>3001</v>
      </c>
      <c r="H6" s="930"/>
    </row>
    <row r="7" spans="1:9" ht="90.75" customHeight="1">
      <c r="A7" s="934" t="s">
        <v>11</v>
      </c>
      <c r="B7" s="932" t="s">
        <v>3002</v>
      </c>
      <c r="C7" s="935" t="s">
        <v>3003</v>
      </c>
      <c r="D7" s="936">
        <v>4295670</v>
      </c>
      <c r="E7" s="936">
        <v>1187710</v>
      </c>
      <c r="F7" s="936">
        <v>1600000</v>
      </c>
      <c r="G7" s="931">
        <f>D7-E7-F7</f>
        <v>1507960</v>
      </c>
      <c r="H7" s="932" t="s">
        <v>3004</v>
      </c>
      <c r="I7" s="673" t="s">
        <v>3005</v>
      </c>
    </row>
    <row r="8" spans="1:9" ht="134.25" customHeight="1">
      <c r="A8" s="935"/>
      <c r="B8" s="933"/>
      <c r="C8" s="935"/>
      <c r="D8" s="936"/>
      <c r="E8" s="936"/>
      <c r="F8" s="936"/>
      <c r="G8" s="931"/>
      <c r="H8" s="933"/>
    </row>
    <row r="9" spans="1:9" ht="20.100000000000001" customHeight="1">
      <c r="A9" s="674"/>
      <c r="B9" s="675"/>
      <c r="C9" s="675"/>
      <c r="D9" s="676"/>
      <c r="E9" s="677"/>
      <c r="F9" s="677"/>
      <c r="G9" s="678"/>
      <c r="H9" s="679"/>
    </row>
    <row r="10" spans="1:9" ht="20.100000000000001" customHeight="1">
      <c r="A10" s="674"/>
      <c r="B10" s="675"/>
      <c r="C10" s="680"/>
      <c r="D10" s="681"/>
      <c r="E10" s="677"/>
      <c r="F10" s="677"/>
      <c r="G10" s="677"/>
      <c r="H10" s="677"/>
    </row>
    <row r="11" spans="1:9" ht="20.100000000000001" customHeight="1">
      <c r="A11" s="674"/>
      <c r="B11" s="682"/>
      <c r="C11" s="680"/>
      <c r="D11" s="681"/>
      <c r="E11" s="677"/>
      <c r="F11" s="677"/>
      <c r="G11" s="677"/>
      <c r="H11" s="677"/>
    </row>
    <row r="12" spans="1:9" ht="20.100000000000001" customHeight="1">
      <c r="A12" s="674"/>
      <c r="B12" s="675"/>
      <c r="C12" s="680"/>
      <c r="D12" s="681"/>
      <c r="E12" s="677"/>
      <c r="F12" s="677"/>
      <c r="G12" s="677"/>
      <c r="H12" s="677"/>
    </row>
    <row r="13" spans="1:9" ht="20.100000000000001" customHeight="1">
      <c r="A13" s="674"/>
      <c r="B13" s="675"/>
      <c r="C13" s="680"/>
      <c r="D13" s="681"/>
      <c r="E13" s="677"/>
      <c r="F13" s="677"/>
      <c r="G13" s="677"/>
      <c r="H13" s="677"/>
    </row>
    <row r="14" spans="1:9" ht="20.100000000000001" customHeight="1">
      <c r="A14" s="674"/>
      <c r="B14" s="675"/>
      <c r="C14" s="680"/>
      <c r="D14" s="681"/>
      <c r="E14" s="677"/>
      <c r="F14" s="677"/>
      <c r="G14" s="677"/>
      <c r="H14" s="677"/>
    </row>
    <row r="15" spans="1:9" ht="20.100000000000001" customHeight="1">
      <c r="A15" s="674"/>
      <c r="B15" s="682"/>
      <c r="C15" s="680"/>
      <c r="D15" s="681"/>
      <c r="E15" s="677"/>
      <c r="F15" s="677"/>
      <c r="G15" s="677"/>
      <c r="H15" s="677"/>
    </row>
    <row r="16" spans="1:9" ht="20.100000000000001" customHeight="1">
      <c r="A16" s="674"/>
      <c r="B16" s="682"/>
      <c r="C16" s="680"/>
      <c r="D16" s="681"/>
      <c r="E16" s="677"/>
      <c r="F16" s="677"/>
      <c r="G16" s="677"/>
      <c r="H16" s="677"/>
    </row>
    <row r="17" spans="1:8" ht="20.100000000000001" hidden="1" customHeight="1">
      <c r="A17" s="674"/>
      <c r="B17" s="675"/>
      <c r="C17" s="680"/>
      <c r="D17" s="681"/>
      <c r="E17" s="677"/>
      <c r="F17" s="677"/>
      <c r="G17" s="677"/>
      <c r="H17" s="677"/>
    </row>
    <row r="18" spans="1:8" ht="20.100000000000001" hidden="1" customHeight="1">
      <c r="A18" s="683"/>
      <c r="B18" s="675"/>
      <c r="C18" s="680"/>
      <c r="D18" s="681"/>
      <c r="E18" s="677"/>
      <c r="F18" s="677"/>
      <c r="G18" s="677"/>
      <c r="H18" s="677"/>
    </row>
    <row r="19" spans="1:8" ht="20.100000000000001" hidden="1" customHeight="1">
      <c r="A19" s="683"/>
      <c r="B19" s="675"/>
      <c r="C19" s="680"/>
      <c r="D19" s="681"/>
      <c r="E19" s="677"/>
      <c r="F19" s="677"/>
      <c r="G19" s="677"/>
      <c r="H19" s="677"/>
    </row>
    <row r="20" spans="1:8" ht="20.100000000000001" customHeight="1">
      <c r="A20" s="674"/>
      <c r="B20" s="682"/>
      <c r="C20" s="680"/>
      <c r="D20" s="681"/>
      <c r="E20" s="677"/>
      <c r="F20" s="677"/>
      <c r="G20" s="677"/>
      <c r="H20" s="677"/>
    </row>
    <row r="21" spans="1:8" ht="20.100000000000001" customHeight="1">
      <c r="A21" s="674"/>
      <c r="B21" s="682"/>
      <c r="C21" s="684"/>
      <c r="D21" s="681"/>
      <c r="E21" s="677"/>
      <c r="F21" s="677"/>
      <c r="G21" s="677"/>
      <c r="H21" s="677"/>
    </row>
    <row r="22" spans="1:8" ht="20.100000000000001" customHeight="1">
      <c r="A22" s="683"/>
      <c r="B22" s="682"/>
      <c r="C22" s="680"/>
      <c r="D22" s="681"/>
      <c r="E22" s="677"/>
      <c r="F22" s="677"/>
      <c r="G22" s="677"/>
      <c r="H22" s="677"/>
    </row>
    <row r="23" spans="1:8" ht="20.100000000000001" customHeight="1">
      <c r="A23" s="683"/>
      <c r="B23" s="682"/>
      <c r="C23" s="680"/>
      <c r="D23" s="681"/>
      <c r="E23" s="677"/>
      <c r="F23" s="677"/>
      <c r="G23" s="677"/>
      <c r="H23" s="677"/>
    </row>
    <row r="24" spans="1:8" ht="20.100000000000001" customHeight="1">
      <c r="A24" s="683"/>
      <c r="B24" s="682"/>
      <c r="C24" s="680"/>
      <c r="D24" s="681"/>
      <c r="E24" s="677"/>
      <c r="F24" s="677"/>
      <c r="G24" s="677"/>
      <c r="H24" s="677"/>
    </row>
    <row r="25" spans="1:8" ht="20.100000000000001" customHeight="1">
      <c r="A25" s="674"/>
      <c r="B25" s="675"/>
      <c r="C25" s="680"/>
      <c r="D25" s="681"/>
      <c r="E25" s="677"/>
      <c r="F25" s="677"/>
      <c r="G25" s="677"/>
      <c r="H25" s="677"/>
    </row>
    <row r="26" spans="1:8" ht="20.100000000000001" customHeight="1">
      <c r="A26" s="674"/>
      <c r="B26" s="682"/>
      <c r="C26" s="680"/>
      <c r="D26" s="681"/>
      <c r="E26" s="677"/>
      <c r="F26" s="677"/>
      <c r="G26" s="677"/>
      <c r="H26" s="677"/>
    </row>
    <row r="27" spans="1:8" ht="20.100000000000001" customHeight="1">
      <c r="A27" s="674"/>
      <c r="B27" s="682"/>
      <c r="C27" s="680"/>
      <c r="D27" s="681"/>
      <c r="E27" s="677"/>
      <c r="F27" s="677"/>
      <c r="G27" s="677"/>
      <c r="H27" s="677"/>
    </row>
    <row r="28" spans="1:8" ht="20.100000000000001" customHeight="1">
      <c r="A28" s="674"/>
      <c r="B28" s="682"/>
      <c r="C28" s="680"/>
      <c r="D28" s="681"/>
      <c r="E28" s="677"/>
      <c r="F28" s="677"/>
      <c r="G28" s="677"/>
      <c r="H28" s="677"/>
    </row>
    <row r="29" spans="1:8" ht="20.100000000000001" customHeight="1">
      <c r="A29" s="674"/>
      <c r="B29" s="682"/>
      <c r="C29" s="680"/>
      <c r="D29" s="681"/>
      <c r="E29" s="677"/>
      <c r="F29" s="677"/>
      <c r="G29" s="677"/>
      <c r="H29" s="677"/>
    </row>
    <row r="30" spans="1:8" ht="20.100000000000001" customHeight="1">
      <c r="A30" s="674"/>
      <c r="B30" s="682"/>
      <c r="C30" s="680"/>
      <c r="D30" s="681"/>
      <c r="E30" s="677"/>
      <c r="F30" s="677"/>
      <c r="G30" s="677"/>
      <c r="H30" s="677"/>
    </row>
    <row r="31" spans="1:8" ht="20.100000000000001" customHeight="1">
      <c r="A31" s="674"/>
      <c r="B31" s="675"/>
      <c r="C31" s="680"/>
      <c r="D31" s="681"/>
      <c r="E31" s="677"/>
      <c r="F31" s="677"/>
      <c r="G31" s="677"/>
      <c r="H31" s="677"/>
    </row>
    <row r="32" spans="1:8" ht="20.100000000000001" customHeight="1">
      <c r="A32" s="674"/>
      <c r="B32" s="682"/>
      <c r="C32" s="680"/>
      <c r="D32" s="681"/>
      <c r="E32" s="677"/>
      <c r="F32" s="677"/>
      <c r="G32" s="677"/>
      <c r="H32" s="677"/>
    </row>
    <row r="33" spans="1:8" ht="20.100000000000001" customHeight="1">
      <c r="A33" s="674"/>
      <c r="B33" s="675"/>
      <c r="C33" s="680"/>
      <c r="D33" s="681"/>
      <c r="E33" s="677"/>
      <c r="F33" s="677"/>
      <c r="G33" s="677"/>
      <c r="H33" s="677"/>
    </row>
    <row r="34" spans="1:8" ht="20.100000000000001" customHeight="1">
      <c r="A34" s="674"/>
      <c r="B34" s="675"/>
      <c r="C34" s="680"/>
      <c r="D34" s="681"/>
      <c r="E34" s="677"/>
      <c r="F34" s="677"/>
      <c r="G34" s="677"/>
      <c r="H34" s="677"/>
    </row>
    <row r="35" spans="1:8" ht="20.100000000000001" customHeight="1">
      <c r="A35" s="674"/>
      <c r="B35" s="675"/>
      <c r="C35" s="680"/>
      <c r="D35" s="681"/>
      <c r="E35" s="677"/>
      <c r="F35" s="677"/>
      <c r="G35" s="677"/>
      <c r="H35" s="677"/>
    </row>
    <row r="36" spans="1:8" ht="20.100000000000001" customHeight="1">
      <c r="A36" s="674"/>
      <c r="B36" s="675"/>
      <c r="C36" s="680"/>
      <c r="D36" s="681"/>
      <c r="E36" s="677"/>
      <c r="F36" s="677"/>
      <c r="G36" s="677"/>
      <c r="H36" s="677"/>
    </row>
    <row r="37" spans="1:8" ht="20.100000000000001" customHeight="1">
      <c r="A37" s="674"/>
      <c r="B37" s="675"/>
      <c r="C37" s="680"/>
      <c r="D37" s="681"/>
      <c r="E37" s="677"/>
      <c r="F37" s="677"/>
      <c r="G37" s="677"/>
      <c r="H37" s="677"/>
    </row>
    <row r="38" spans="1:8" s="688" customFormat="1" ht="20.100000000000001" customHeight="1">
      <c r="A38" s="685" t="s">
        <v>19</v>
      </c>
      <c r="B38" s="686"/>
      <c r="C38" s="686"/>
      <c r="D38" s="687">
        <f>D7</f>
        <v>4295670</v>
      </c>
      <c r="E38" s="687">
        <f t="shared" ref="E38:G38" si="0">E7</f>
        <v>1187710</v>
      </c>
      <c r="F38" s="687">
        <f t="shared" si="0"/>
        <v>1600000</v>
      </c>
      <c r="G38" s="687">
        <f t="shared" si="0"/>
        <v>1507960</v>
      </c>
      <c r="H38" s="686"/>
    </row>
    <row r="39" spans="1:8">
      <c r="A39" s="689"/>
      <c r="B39" s="690"/>
      <c r="C39" s="690"/>
      <c r="D39" s="691"/>
      <c r="E39" s="692"/>
      <c r="F39" s="692"/>
      <c r="G39" s="692"/>
      <c r="H39" s="692"/>
    </row>
  </sheetData>
  <mergeCells count="17">
    <mergeCell ref="G7:G8"/>
    <mergeCell ref="H7:H8"/>
    <mergeCell ref="A7:A8"/>
    <mergeCell ref="B7:B8"/>
    <mergeCell ref="C7:C8"/>
    <mergeCell ref="D7:D8"/>
    <mergeCell ref="E7:E8"/>
    <mergeCell ref="F7:F8"/>
    <mergeCell ref="A1:H1"/>
    <mergeCell ref="A2:H2"/>
    <mergeCell ref="A3:H3"/>
    <mergeCell ref="A5:A6"/>
    <mergeCell ref="B5:B6"/>
    <mergeCell ref="C5:C6"/>
    <mergeCell ref="D5:D6"/>
    <mergeCell ref="E5:G5"/>
    <mergeCell ref="H5:H6"/>
  </mergeCells>
  <phoneticPr fontId="3" type="noConversion"/>
  <printOptions horizontalCentered="1" verticalCentered="1"/>
  <pageMargins left="3.937007874015748E-2" right="3.937007874015748E-2" top="0.19685039370078741" bottom="0.43307086614173229" header="0.51181102362204722" footer="0.51181102362204722"/>
  <pageSetup paperSize="9" scale="87" orientation="portrait" r:id="rId1"/>
  <headerFooter alignWithMargins="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3E365-D2B0-43B2-8282-1749C8BDE535}">
  <dimension ref="A1:E44"/>
  <sheetViews>
    <sheetView view="pageBreakPreview" topLeftCell="A25" zoomScale="106" zoomScaleNormal="100" zoomScaleSheetLayoutView="106" workbookViewId="0">
      <selection activeCell="F26" sqref="F26"/>
    </sheetView>
  </sheetViews>
  <sheetFormatPr defaultRowHeight="16.5"/>
  <cols>
    <col min="1" max="1" width="28.125" style="693" customWidth="1"/>
    <col min="2" max="2" width="15.375" style="693" customWidth="1"/>
    <col min="3" max="3" width="15.375" style="694" customWidth="1"/>
    <col min="4" max="5" width="15.375" style="693" customWidth="1"/>
    <col min="6" max="16384" width="9" style="693"/>
  </cols>
  <sheetData>
    <row r="1" spans="1:5" ht="27.75">
      <c r="A1" s="937" t="s">
        <v>277</v>
      </c>
      <c r="B1" s="937"/>
      <c r="C1" s="937"/>
      <c r="D1" s="937"/>
      <c r="E1" s="937"/>
    </row>
    <row r="2" spans="1:5" ht="25.5">
      <c r="A2" s="938" t="s">
        <v>2989</v>
      </c>
      <c r="B2" s="938"/>
      <c r="C2" s="938"/>
      <c r="D2" s="938"/>
      <c r="E2" s="938"/>
    </row>
    <row r="3" spans="1:5" ht="21">
      <c r="A3" s="939" t="s">
        <v>3006</v>
      </c>
      <c r="B3" s="939"/>
      <c r="C3" s="939"/>
      <c r="D3" s="939"/>
      <c r="E3" s="939"/>
    </row>
    <row r="4" spans="1:5" ht="19.5">
      <c r="A4" s="940" t="s">
        <v>3007</v>
      </c>
      <c r="B4" s="940"/>
      <c r="C4" s="940"/>
      <c r="D4" s="940"/>
      <c r="E4" s="940"/>
    </row>
    <row r="5" spans="1:5" ht="20.100000000000001" customHeight="1">
      <c r="A5" s="941" t="s">
        <v>273</v>
      </c>
      <c r="B5" s="943" t="s">
        <v>3008</v>
      </c>
      <c r="C5" s="944"/>
      <c r="D5" s="945"/>
      <c r="E5" s="695" t="s">
        <v>91</v>
      </c>
    </row>
    <row r="6" spans="1:5" ht="39" customHeight="1">
      <c r="A6" s="942"/>
      <c r="B6" s="696" t="s">
        <v>3009</v>
      </c>
      <c r="C6" s="696" t="s">
        <v>3010</v>
      </c>
      <c r="D6" s="697" t="s">
        <v>3011</v>
      </c>
      <c r="E6" s="698"/>
    </row>
    <row r="7" spans="1:5" ht="20.100000000000001" customHeight="1">
      <c r="A7" s="699" t="s">
        <v>3012</v>
      </c>
      <c r="B7" s="700">
        <f>B8+B26+B22+B32</f>
        <v>9210159</v>
      </c>
      <c r="C7" s="700">
        <f>C8+C26+C22+C32</f>
        <v>8710053</v>
      </c>
      <c r="D7" s="700">
        <f>D8+D26+D22+D32</f>
        <v>5480880</v>
      </c>
      <c r="E7" s="701">
        <f t="shared" ref="E7:E36" si="0">B7+D7+C7</f>
        <v>23401092</v>
      </c>
    </row>
    <row r="8" spans="1:5" ht="20.100000000000001" customHeight="1">
      <c r="A8" s="702" t="s">
        <v>3013</v>
      </c>
      <c r="B8" s="675">
        <f>B9+B21</f>
        <v>4011595</v>
      </c>
      <c r="C8" s="675">
        <f>C9+C21</f>
        <v>4755119</v>
      </c>
      <c r="D8" s="675">
        <f>D9+D21</f>
        <v>3160906</v>
      </c>
      <c r="E8" s="703">
        <f t="shared" si="0"/>
        <v>11927620</v>
      </c>
    </row>
    <row r="9" spans="1:5" ht="20.100000000000001" customHeight="1">
      <c r="A9" s="704" t="s">
        <v>3014</v>
      </c>
      <c r="B9" s="675">
        <f>B10+B12+B14+B19</f>
        <v>1224747</v>
      </c>
      <c r="C9" s="675">
        <f>C10+C12+C14+C19</f>
        <v>1459175</v>
      </c>
      <c r="D9" s="675">
        <f>D10+D12+D14+D19</f>
        <v>915827</v>
      </c>
      <c r="E9" s="703">
        <f t="shared" si="0"/>
        <v>3599749</v>
      </c>
    </row>
    <row r="10" spans="1:5" ht="20.100000000000001" customHeight="1">
      <c r="A10" s="704" t="s">
        <v>3015</v>
      </c>
      <c r="B10" s="675">
        <f>B11</f>
        <v>1215633</v>
      </c>
      <c r="C10" s="675">
        <f>C11</f>
        <v>1272216</v>
      </c>
      <c r="D10" s="675">
        <f>D11</f>
        <v>915643</v>
      </c>
      <c r="E10" s="703">
        <f t="shared" si="0"/>
        <v>3403492</v>
      </c>
    </row>
    <row r="11" spans="1:5" ht="20.100000000000001" customHeight="1">
      <c r="A11" s="704" t="s">
        <v>3016</v>
      </c>
      <c r="B11" s="682">
        <v>1215633</v>
      </c>
      <c r="C11" s="682">
        <v>1272216</v>
      </c>
      <c r="D11" s="675">
        <v>915643</v>
      </c>
      <c r="E11" s="703">
        <f t="shared" si="0"/>
        <v>3403492</v>
      </c>
    </row>
    <row r="12" spans="1:5" ht="20.100000000000001" customHeight="1">
      <c r="A12" s="704" t="s">
        <v>3017</v>
      </c>
      <c r="B12" s="675"/>
      <c r="C12" s="675">
        <f>C13</f>
        <v>155184</v>
      </c>
      <c r="D12" s="675"/>
      <c r="E12" s="703">
        <f t="shared" si="0"/>
        <v>155184</v>
      </c>
    </row>
    <row r="13" spans="1:5" ht="20.100000000000001" customHeight="1">
      <c r="A13" s="704" t="s">
        <v>3018</v>
      </c>
      <c r="B13" s="675"/>
      <c r="C13" s="682">
        <v>155184</v>
      </c>
      <c r="D13" s="675"/>
      <c r="E13" s="703">
        <f t="shared" si="0"/>
        <v>155184</v>
      </c>
    </row>
    <row r="14" spans="1:5" ht="20.100000000000001" customHeight="1">
      <c r="A14" s="704" t="s">
        <v>3019</v>
      </c>
      <c r="B14" s="675">
        <f>B15+B16+B18</f>
        <v>9114</v>
      </c>
      <c r="C14" s="675">
        <f t="shared" ref="C14:D14" si="1">C15+C16+C18</f>
        <v>6575</v>
      </c>
      <c r="D14" s="675">
        <f t="shared" si="1"/>
        <v>184</v>
      </c>
      <c r="E14" s="703">
        <f t="shared" si="0"/>
        <v>15873</v>
      </c>
    </row>
    <row r="15" spans="1:5" ht="20.100000000000001" customHeight="1">
      <c r="A15" s="704" t="s">
        <v>3020</v>
      </c>
      <c r="B15" s="682">
        <v>8964</v>
      </c>
      <c r="C15" s="675">
        <v>6575</v>
      </c>
      <c r="D15" s="675"/>
      <c r="E15" s="703">
        <f t="shared" si="0"/>
        <v>15539</v>
      </c>
    </row>
    <row r="16" spans="1:5" ht="20.100000000000001" customHeight="1">
      <c r="A16" s="704" t="s">
        <v>3021</v>
      </c>
      <c r="B16" s="682">
        <v>150</v>
      </c>
      <c r="C16" s="675"/>
      <c r="D16" s="675"/>
      <c r="E16" s="703">
        <f t="shared" si="0"/>
        <v>150</v>
      </c>
    </row>
    <row r="17" spans="1:5" ht="20.100000000000001" hidden="1" customHeight="1">
      <c r="A17" s="704" t="s">
        <v>3021</v>
      </c>
      <c r="B17" s="675">
        <v>0</v>
      </c>
      <c r="C17" s="675">
        <v>0</v>
      </c>
      <c r="D17" s="675">
        <v>0</v>
      </c>
      <c r="E17" s="703">
        <f t="shared" si="0"/>
        <v>0</v>
      </c>
    </row>
    <row r="18" spans="1:5" ht="20.100000000000001" customHeight="1">
      <c r="A18" s="704" t="s">
        <v>3022</v>
      </c>
      <c r="B18" s="675"/>
      <c r="C18" s="675"/>
      <c r="D18" s="675">
        <v>184</v>
      </c>
      <c r="E18" s="703">
        <f t="shared" si="0"/>
        <v>184</v>
      </c>
    </row>
    <row r="19" spans="1:5" ht="20.100000000000001" customHeight="1">
      <c r="A19" s="705" t="s">
        <v>3023</v>
      </c>
      <c r="B19" s="675"/>
      <c r="C19" s="675">
        <f>C20</f>
        <v>25200</v>
      </c>
      <c r="D19" s="675"/>
      <c r="E19" s="703">
        <f t="shared" si="0"/>
        <v>25200</v>
      </c>
    </row>
    <row r="20" spans="1:5" ht="20.100000000000001" customHeight="1">
      <c r="A20" s="705" t="s">
        <v>3024</v>
      </c>
      <c r="B20" s="675"/>
      <c r="C20" s="675">
        <v>25200</v>
      </c>
      <c r="D20" s="675"/>
      <c r="E20" s="703">
        <f t="shared" si="0"/>
        <v>25200</v>
      </c>
    </row>
    <row r="21" spans="1:5" ht="20.100000000000001" customHeight="1">
      <c r="A21" s="704" t="s">
        <v>3025</v>
      </c>
      <c r="B21" s="682">
        <v>2786848</v>
      </c>
      <c r="C21" s="682">
        <v>3295944</v>
      </c>
      <c r="D21" s="675">
        <v>2245079</v>
      </c>
      <c r="E21" s="703">
        <f t="shared" si="0"/>
        <v>8327871</v>
      </c>
    </row>
    <row r="22" spans="1:5" ht="20.100000000000001" customHeight="1">
      <c r="A22" s="702" t="s">
        <v>3026</v>
      </c>
      <c r="B22" s="682">
        <f>B23+B25+B24</f>
        <v>57041</v>
      </c>
      <c r="C22" s="682">
        <f>C23+C25+C24</f>
        <v>20864</v>
      </c>
      <c r="D22" s="682">
        <f>D23+D25+D24</f>
        <v>14505</v>
      </c>
      <c r="E22" s="703">
        <f t="shared" si="0"/>
        <v>92410</v>
      </c>
    </row>
    <row r="23" spans="1:5" ht="20.100000000000001" customHeight="1">
      <c r="A23" s="704" t="s">
        <v>3027</v>
      </c>
      <c r="B23" s="682">
        <v>52458</v>
      </c>
      <c r="C23" s="682">
        <v>21138</v>
      </c>
      <c r="D23" s="675">
        <v>16667</v>
      </c>
      <c r="E23" s="703">
        <f t="shared" si="0"/>
        <v>90263</v>
      </c>
    </row>
    <row r="24" spans="1:5" ht="20.100000000000001" customHeight="1">
      <c r="A24" s="704" t="s">
        <v>3028</v>
      </c>
      <c r="B24" s="684">
        <v>-1084</v>
      </c>
      <c r="C24" s="684">
        <v>-3074</v>
      </c>
      <c r="D24" s="680">
        <v>-2162</v>
      </c>
      <c r="E24" s="706">
        <f t="shared" si="0"/>
        <v>-6320</v>
      </c>
    </row>
    <row r="25" spans="1:5" ht="20.100000000000001" customHeight="1">
      <c r="A25" s="704" t="s">
        <v>3029</v>
      </c>
      <c r="B25" s="682">
        <v>5667</v>
      </c>
      <c r="C25" s="682">
        <v>2800</v>
      </c>
      <c r="D25" s="675"/>
      <c r="E25" s="703">
        <f t="shared" si="0"/>
        <v>8467</v>
      </c>
    </row>
    <row r="26" spans="1:5" ht="20.100000000000001" customHeight="1">
      <c r="A26" s="702" t="s">
        <v>3030</v>
      </c>
      <c r="B26" s="675">
        <f>B27+B28+B29+B30+B31</f>
        <v>4641720</v>
      </c>
      <c r="C26" s="675">
        <f>C27+C28+C29+C30+C31</f>
        <v>3484537</v>
      </c>
      <c r="D26" s="675">
        <f>D27+D28+D29+D30+D31</f>
        <v>2131461</v>
      </c>
      <c r="E26" s="703">
        <f t="shared" si="0"/>
        <v>10257718</v>
      </c>
    </row>
    <row r="27" spans="1:5" ht="20.100000000000001" customHeight="1">
      <c r="A27" s="704" t="s">
        <v>3031</v>
      </c>
      <c r="B27" s="682">
        <v>3376262</v>
      </c>
      <c r="C27" s="682">
        <v>2993823</v>
      </c>
      <c r="D27" s="675">
        <v>1889603</v>
      </c>
      <c r="E27" s="703">
        <f t="shared" si="0"/>
        <v>8259688</v>
      </c>
    </row>
    <row r="28" spans="1:5" ht="20.100000000000001" customHeight="1">
      <c r="A28" s="704" t="s">
        <v>3032</v>
      </c>
      <c r="B28" s="682">
        <v>1003770</v>
      </c>
      <c r="C28" s="682">
        <v>313162</v>
      </c>
      <c r="D28" s="675">
        <v>176922</v>
      </c>
      <c r="E28" s="703">
        <f t="shared" si="0"/>
        <v>1493854</v>
      </c>
    </row>
    <row r="29" spans="1:5" ht="20.100000000000001" customHeight="1">
      <c r="A29" s="704" t="s">
        <v>3033</v>
      </c>
      <c r="B29" s="682">
        <v>240601</v>
      </c>
      <c r="C29" s="682">
        <v>176541</v>
      </c>
      <c r="D29" s="675">
        <v>41148</v>
      </c>
      <c r="E29" s="703">
        <f t="shared" si="0"/>
        <v>458290</v>
      </c>
    </row>
    <row r="30" spans="1:5" ht="20.100000000000001" customHeight="1">
      <c r="A30" s="704" t="s">
        <v>3034</v>
      </c>
      <c r="B30" s="682">
        <v>1719</v>
      </c>
      <c r="C30" s="675">
        <v>1011</v>
      </c>
      <c r="D30" s="675">
        <v>11850</v>
      </c>
      <c r="E30" s="703">
        <f t="shared" si="0"/>
        <v>14580</v>
      </c>
    </row>
    <row r="31" spans="1:5" ht="20.100000000000001" customHeight="1">
      <c r="A31" s="704" t="s">
        <v>3035</v>
      </c>
      <c r="B31" s="682">
        <v>19368</v>
      </c>
      <c r="C31" s="675"/>
      <c r="D31" s="675">
        <v>11938</v>
      </c>
      <c r="E31" s="703">
        <f t="shared" si="0"/>
        <v>31306</v>
      </c>
    </row>
    <row r="32" spans="1:5" ht="20.100000000000001" customHeight="1">
      <c r="A32" s="702" t="s">
        <v>3036</v>
      </c>
      <c r="B32" s="682">
        <f>B33+B34+B35</f>
        <v>499803</v>
      </c>
      <c r="C32" s="682">
        <f>C33+C34+C35</f>
        <v>449533</v>
      </c>
      <c r="D32" s="682">
        <f>D33+D34+D35</f>
        <v>174008</v>
      </c>
      <c r="E32" s="703">
        <f t="shared" si="0"/>
        <v>1123344</v>
      </c>
    </row>
    <row r="33" spans="1:5" ht="20.100000000000001" customHeight="1">
      <c r="A33" s="704" t="s">
        <v>3037</v>
      </c>
      <c r="B33" s="682">
        <v>465694</v>
      </c>
      <c r="C33" s="675">
        <v>433803</v>
      </c>
      <c r="D33" s="675">
        <v>163003</v>
      </c>
      <c r="E33" s="703">
        <f t="shared" si="0"/>
        <v>1062500</v>
      </c>
    </row>
    <row r="34" spans="1:5" ht="20.100000000000001" customHeight="1">
      <c r="A34" s="704" t="s">
        <v>3038</v>
      </c>
      <c r="B34" s="682">
        <v>28425</v>
      </c>
      <c r="C34" s="675">
        <v>14576</v>
      </c>
      <c r="D34" s="675">
        <v>9750</v>
      </c>
      <c r="E34" s="703">
        <f t="shared" si="0"/>
        <v>52751</v>
      </c>
    </row>
    <row r="35" spans="1:5" ht="20.100000000000001" customHeight="1">
      <c r="A35" s="704" t="s">
        <v>3039</v>
      </c>
      <c r="B35" s="682">
        <v>5684</v>
      </c>
      <c r="C35" s="675">
        <v>1154</v>
      </c>
      <c r="D35" s="675">
        <v>1255</v>
      </c>
      <c r="E35" s="703">
        <f t="shared" si="0"/>
        <v>8093</v>
      </c>
    </row>
    <row r="36" spans="1:5" ht="20.100000000000001" customHeight="1">
      <c r="A36" s="707" t="s">
        <v>3040</v>
      </c>
      <c r="B36" s="708">
        <f>B37+B39</f>
        <v>65390</v>
      </c>
      <c r="C36" s="708">
        <f>C37+C39</f>
        <v>54874</v>
      </c>
      <c r="D36" s="708">
        <f>D37+D39</f>
        <v>26137</v>
      </c>
      <c r="E36" s="701">
        <f t="shared" si="0"/>
        <v>146401</v>
      </c>
    </row>
    <row r="37" spans="1:5" ht="20.100000000000001" customHeight="1">
      <c r="A37" s="702" t="s">
        <v>3041</v>
      </c>
      <c r="B37" s="675">
        <f>B38</f>
        <v>1723</v>
      </c>
      <c r="C37" s="675">
        <f>C38</f>
        <v>3713</v>
      </c>
      <c r="D37" s="675">
        <f>D38</f>
        <v>854</v>
      </c>
      <c r="E37" s="675">
        <f>SUM(B37:D37)</f>
        <v>6290</v>
      </c>
    </row>
    <row r="38" spans="1:5" ht="20.100000000000001" customHeight="1">
      <c r="A38" s="704" t="s">
        <v>3042</v>
      </c>
      <c r="B38" s="682">
        <v>1723</v>
      </c>
      <c r="C38" s="675">
        <v>3713</v>
      </c>
      <c r="D38" s="675">
        <v>854</v>
      </c>
      <c r="E38" s="675">
        <f>SUM(B38:D38)</f>
        <v>6290</v>
      </c>
    </row>
    <row r="39" spans="1:5" ht="20.100000000000001" customHeight="1">
      <c r="A39" s="702" t="s">
        <v>3043</v>
      </c>
      <c r="B39" s="675">
        <f>SUM(B40:B43)</f>
        <v>63667</v>
      </c>
      <c r="C39" s="675">
        <f>C40+C43+C41+C42</f>
        <v>51161</v>
      </c>
      <c r="D39" s="675">
        <f>D40+D43+D41+D42</f>
        <v>25283</v>
      </c>
      <c r="E39" s="675">
        <f>SUM(B39:D39)</f>
        <v>140111</v>
      </c>
    </row>
    <row r="40" spans="1:5" ht="20.100000000000001" customHeight="1">
      <c r="A40" s="704" t="s">
        <v>3044</v>
      </c>
      <c r="B40" s="675">
        <v>50790</v>
      </c>
      <c r="C40" s="675">
        <v>13995</v>
      </c>
      <c r="D40" s="675">
        <v>15358</v>
      </c>
      <c r="E40" s="675">
        <f t="shared" ref="E40:E43" si="2">SUM(B40:D40)</f>
        <v>80143</v>
      </c>
    </row>
    <row r="41" spans="1:5" ht="20.100000000000001" customHeight="1">
      <c r="A41" s="704" t="s">
        <v>3045</v>
      </c>
      <c r="B41" s="675">
        <v>182</v>
      </c>
      <c r="C41" s="675">
        <v>10000</v>
      </c>
      <c r="D41" s="675">
        <v>4000</v>
      </c>
      <c r="E41" s="675">
        <f t="shared" si="2"/>
        <v>14182</v>
      </c>
    </row>
    <row r="42" spans="1:5" ht="20.100000000000001" customHeight="1">
      <c r="A42" s="704" t="s">
        <v>3046</v>
      </c>
      <c r="B42" s="675">
        <v>745</v>
      </c>
      <c r="C42" s="675">
        <v>50</v>
      </c>
      <c r="D42" s="675">
        <v>70</v>
      </c>
      <c r="E42" s="675">
        <f t="shared" si="2"/>
        <v>865</v>
      </c>
    </row>
    <row r="43" spans="1:5" s="709" customFormat="1" ht="20.100000000000001" customHeight="1">
      <c r="A43" s="704" t="s">
        <v>3047</v>
      </c>
      <c r="B43" s="682">
        <v>11950</v>
      </c>
      <c r="C43" s="682">
        <v>27116</v>
      </c>
      <c r="D43" s="675">
        <v>5855</v>
      </c>
      <c r="E43" s="675">
        <f t="shared" si="2"/>
        <v>44921</v>
      </c>
    </row>
    <row r="44" spans="1:5" ht="19.5" customHeight="1">
      <c r="A44" s="710" t="s">
        <v>3048</v>
      </c>
      <c r="B44" s="690">
        <f>B7+B36</f>
        <v>9275549</v>
      </c>
      <c r="C44" s="690">
        <f>C7+C36</f>
        <v>8764927</v>
      </c>
      <c r="D44" s="690">
        <f>D7+D36</f>
        <v>5507017</v>
      </c>
      <c r="E44" s="711">
        <f>B44+D44+C44</f>
        <v>23547493</v>
      </c>
    </row>
  </sheetData>
  <mergeCells count="6">
    <mergeCell ref="A1:E1"/>
    <mergeCell ref="A2:E2"/>
    <mergeCell ref="A3:E3"/>
    <mergeCell ref="A4:E4"/>
    <mergeCell ref="A5:A6"/>
    <mergeCell ref="B5:D5"/>
  </mergeCells>
  <phoneticPr fontId="3" type="noConversion"/>
  <printOptions horizontalCentered="1" verticalCentered="1"/>
  <pageMargins left="0.59055118110236227" right="0.39370078740157483" top="0.19685039370078741" bottom="0.23622047244094491" header="0.51181102362204722" footer="0.51181102362204722"/>
  <pageSetup paperSize="9" scale="95" orientation="portrait" r:id="rId1"/>
  <headerFooter alignWithMargins="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07105-3588-45FA-B24A-97F5DDD76AA9}">
  <dimension ref="A1:F81"/>
  <sheetViews>
    <sheetView view="pageBreakPreview" topLeftCell="A55" zoomScale="110" zoomScaleNormal="100" zoomScaleSheetLayoutView="110" workbookViewId="0">
      <selection activeCell="F26" sqref="F26"/>
    </sheetView>
  </sheetViews>
  <sheetFormatPr defaultRowHeight="16.5"/>
  <cols>
    <col min="1" max="1" width="28" style="436" customWidth="1"/>
    <col min="2" max="2" width="14.125" style="436" customWidth="1"/>
    <col min="3" max="3" width="14" style="436" customWidth="1"/>
    <col min="4" max="4" width="14.125" style="726" customWidth="1"/>
    <col min="5" max="5" width="16.125" style="436" customWidth="1"/>
    <col min="6" max="6" width="2.375" style="436" customWidth="1"/>
    <col min="7" max="16384" width="9" style="436"/>
  </cols>
  <sheetData>
    <row r="1" spans="1:5" s="712" customFormat="1" ht="27.75">
      <c r="A1" s="946" t="s">
        <v>277</v>
      </c>
      <c r="B1" s="946"/>
      <c r="C1" s="946"/>
      <c r="D1" s="946"/>
      <c r="E1" s="946"/>
    </row>
    <row r="2" spans="1:5" s="712" customFormat="1" ht="25.5">
      <c r="A2" s="947" t="s">
        <v>2989</v>
      </c>
      <c r="B2" s="947"/>
      <c r="C2" s="947"/>
      <c r="D2" s="947"/>
      <c r="E2" s="947"/>
    </row>
    <row r="3" spans="1:5" ht="21">
      <c r="A3" s="948" t="s">
        <v>3049</v>
      </c>
      <c r="B3" s="948"/>
      <c r="C3" s="948"/>
      <c r="D3" s="948"/>
      <c r="E3" s="948"/>
    </row>
    <row r="4" spans="1:5">
      <c r="A4" s="713"/>
      <c r="B4" s="949" t="s">
        <v>3050</v>
      </c>
      <c r="C4" s="949"/>
      <c r="D4" s="714"/>
      <c r="E4" s="715" t="s">
        <v>3051</v>
      </c>
    </row>
    <row r="5" spans="1:5" ht="22.5" customHeight="1">
      <c r="A5" s="950" t="s">
        <v>273</v>
      </c>
      <c r="B5" s="950" t="s">
        <v>3008</v>
      </c>
      <c r="C5" s="950"/>
      <c r="D5" s="950"/>
      <c r="E5" s="950" t="s">
        <v>91</v>
      </c>
    </row>
    <row r="6" spans="1:5" ht="39" customHeight="1">
      <c r="A6" s="950"/>
      <c r="B6" s="716" t="s">
        <v>3009</v>
      </c>
      <c r="C6" s="717" t="s">
        <v>3010</v>
      </c>
      <c r="D6" s="718" t="s">
        <v>3011</v>
      </c>
      <c r="E6" s="950"/>
    </row>
    <row r="7" spans="1:5">
      <c r="A7" s="312" t="s">
        <v>2974</v>
      </c>
      <c r="B7" s="719">
        <f>SUM(B8:B15)</f>
        <v>744603</v>
      </c>
      <c r="C7" s="719">
        <f t="shared" ref="C7:D7" si="0">SUM(C8:C15)</f>
        <v>590216</v>
      </c>
      <c r="D7" s="719">
        <f t="shared" si="0"/>
        <v>320378</v>
      </c>
      <c r="E7" s="719">
        <f>SUM(B7:D7)</f>
        <v>1655197</v>
      </c>
    </row>
    <row r="8" spans="1:5">
      <c r="A8" s="312" t="s">
        <v>2973</v>
      </c>
      <c r="B8" s="719">
        <v>421827</v>
      </c>
      <c r="C8" s="719">
        <v>359658</v>
      </c>
      <c r="D8" s="719">
        <v>196820</v>
      </c>
      <c r="E8" s="719">
        <f t="shared" ref="E8:E56" si="1">SUM(B8:D8)</f>
        <v>978305</v>
      </c>
    </row>
    <row r="9" spans="1:5">
      <c r="A9" s="312" t="s">
        <v>2972</v>
      </c>
      <c r="B9" s="719">
        <v>9243</v>
      </c>
      <c r="C9" s="719">
        <v>10213</v>
      </c>
      <c r="D9" s="719">
        <v>4963</v>
      </c>
      <c r="E9" s="719">
        <f t="shared" si="1"/>
        <v>24419</v>
      </c>
    </row>
    <row r="10" spans="1:5">
      <c r="A10" s="312" t="s">
        <v>2971</v>
      </c>
      <c r="B10" s="719">
        <v>29462</v>
      </c>
      <c r="C10" s="719">
        <v>26179</v>
      </c>
      <c r="D10" s="719">
        <v>20123</v>
      </c>
      <c r="E10" s="719">
        <f t="shared" si="1"/>
        <v>75764</v>
      </c>
    </row>
    <row r="11" spans="1:5">
      <c r="A11" s="312" t="s">
        <v>2970</v>
      </c>
      <c r="B11" s="719">
        <v>16122</v>
      </c>
      <c r="C11" s="719">
        <v>9316</v>
      </c>
      <c r="D11" s="719">
        <v>4792</v>
      </c>
      <c r="E11" s="719">
        <f t="shared" si="1"/>
        <v>30230</v>
      </c>
    </row>
    <row r="12" spans="1:5">
      <c r="A12" s="312" t="s">
        <v>2969</v>
      </c>
      <c r="B12" s="719">
        <v>92710</v>
      </c>
      <c r="C12" s="719">
        <v>89093</v>
      </c>
      <c r="D12" s="719">
        <v>44911</v>
      </c>
      <c r="E12" s="719">
        <f t="shared" si="1"/>
        <v>226714</v>
      </c>
    </row>
    <row r="13" spans="1:5">
      <c r="A13" s="312" t="s">
        <v>2968</v>
      </c>
      <c r="B13" s="719">
        <v>119776</v>
      </c>
      <c r="C13" s="719">
        <v>47323</v>
      </c>
      <c r="D13" s="719">
        <v>24382</v>
      </c>
      <c r="E13" s="719">
        <f t="shared" si="1"/>
        <v>191481</v>
      </c>
    </row>
    <row r="14" spans="1:5">
      <c r="A14" s="312" t="s">
        <v>2967</v>
      </c>
      <c r="B14" s="719">
        <v>55461</v>
      </c>
      <c r="C14" s="719">
        <v>48433</v>
      </c>
      <c r="D14" s="719">
        <v>24387</v>
      </c>
      <c r="E14" s="719">
        <f t="shared" si="1"/>
        <v>128281</v>
      </c>
    </row>
    <row r="15" spans="1:5">
      <c r="A15" s="312" t="s">
        <v>2966</v>
      </c>
      <c r="B15" s="719">
        <v>2</v>
      </c>
      <c r="C15" s="719">
        <v>1</v>
      </c>
      <c r="D15" s="719"/>
      <c r="E15" s="719">
        <f t="shared" si="1"/>
        <v>3</v>
      </c>
    </row>
    <row r="16" spans="1:5">
      <c r="A16" s="312" t="s">
        <v>2965</v>
      </c>
      <c r="B16" s="719">
        <f>SUM(B17:B26)</f>
        <v>2152705</v>
      </c>
      <c r="C16" s="719">
        <f t="shared" ref="C16:D16" si="2">SUM(C17:C26)</f>
        <v>2021948</v>
      </c>
      <c r="D16" s="719">
        <f t="shared" si="2"/>
        <v>1264089</v>
      </c>
      <c r="E16" s="719">
        <f t="shared" si="1"/>
        <v>5438742</v>
      </c>
    </row>
    <row r="17" spans="1:5">
      <c r="A17" s="312" t="s">
        <v>2964</v>
      </c>
      <c r="B17" s="719">
        <v>190874</v>
      </c>
      <c r="C17" s="719">
        <v>247461</v>
      </c>
      <c r="D17" s="719">
        <v>148918</v>
      </c>
      <c r="E17" s="719">
        <f t="shared" si="1"/>
        <v>587253</v>
      </c>
    </row>
    <row r="18" spans="1:5">
      <c r="A18" s="312" t="s">
        <v>2963</v>
      </c>
      <c r="B18" s="719">
        <v>5663</v>
      </c>
      <c r="C18" s="719">
        <v>18057</v>
      </c>
      <c r="D18" s="719">
        <v>4719</v>
      </c>
      <c r="E18" s="719">
        <f t="shared" si="1"/>
        <v>28439</v>
      </c>
    </row>
    <row r="19" spans="1:5">
      <c r="A19" s="312" t="s">
        <v>2962</v>
      </c>
      <c r="B19" s="719">
        <v>5522</v>
      </c>
      <c r="C19" s="719">
        <v>5887</v>
      </c>
      <c r="D19" s="719">
        <v>3183</v>
      </c>
      <c r="E19" s="719">
        <f t="shared" si="1"/>
        <v>14592</v>
      </c>
    </row>
    <row r="20" spans="1:5">
      <c r="A20" s="312" t="s">
        <v>2961</v>
      </c>
      <c r="B20" s="719">
        <v>2041</v>
      </c>
      <c r="C20" s="719">
        <v>981</v>
      </c>
      <c r="D20" s="719">
        <v>620</v>
      </c>
      <c r="E20" s="719">
        <f t="shared" si="1"/>
        <v>3642</v>
      </c>
    </row>
    <row r="21" spans="1:5">
      <c r="A21" s="312" t="s">
        <v>2960</v>
      </c>
      <c r="B21" s="719">
        <v>259593</v>
      </c>
      <c r="C21" s="719">
        <v>100117</v>
      </c>
      <c r="D21" s="719">
        <v>99439</v>
      </c>
      <c r="E21" s="719">
        <f t="shared" si="1"/>
        <v>459149</v>
      </c>
    </row>
    <row r="22" spans="1:5">
      <c r="A22" s="312" t="s">
        <v>2959</v>
      </c>
      <c r="B22" s="719">
        <v>27268</v>
      </c>
      <c r="C22" s="719">
        <v>25532</v>
      </c>
      <c r="D22" s="719">
        <v>19239</v>
      </c>
      <c r="E22" s="719">
        <f t="shared" si="1"/>
        <v>72039</v>
      </c>
    </row>
    <row r="23" spans="1:5">
      <c r="A23" s="312" t="s">
        <v>2958</v>
      </c>
      <c r="B23" s="719">
        <v>368436</v>
      </c>
      <c r="C23" s="719">
        <v>531153</v>
      </c>
      <c r="D23" s="719">
        <v>262940</v>
      </c>
      <c r="E23" s="719">
        <f t="shared" si="1"/>
        <v>1162529</v>
      </c>
    </row>
    <row r="24" spans="1:5">
      <c r="A24" s="312" t="s">
        <v>2957</v>
      </c>
      <c r="B24" s="719">
        <v>1291521</v>
      </c>
      <c r="C24" s="719">
        <v>1087509</v>
      </c>
      <c r="D24" s="719">
        <v>724510</v>
      </c>
      <c r="E24" s="719">
        <f t="shared" si="1"/>
        <v>3103540</v>
      </c>
    </row>
    <row r="25" spans="1:5">
      <c r="A25" s="312" t="s">
        <v>2956</v>
      </c>
      <c r="B25" s="719">
        <v>717</v>
      </c>
      <c r="C25" s="719">
        <v>651</v>
      </c>
      <c r="D25" s="719">
        <v>471</v>
      </c>
      <c r="E25" s="719">
        <f t="shared" si="1"/>
        <v>1839</v>
      </c>
    </row>
    <row r="26" spans="1:5">
      <c r="A26" s="312" t="s">
        <v>2955</v>
      </c>
      <c r="B26" s="719">
        <v>1070</v>
      </c>
      <c r="C26" s="719">
        <v>4600</v>
      </c>
      <c r="D26" s="719">
        <v>50</v>
      </c>
      <c r="E26" s="719">
        <f t="shared" si="1"/>
        <v>5720</v>
      </c>
    </row>
    <row r="27" spans="1:5">
      <c r="A27" s="312" t="s">
        <v>2954</v>
      </c>
      <c r="B27" s="719">
        <f>SUM(B28:B30)</f>
        <v>31829</v>
      </c>
      <c r="C27" s="719">
        <f t="shared" ref="C27:D27" si="3">SUM(C28:C30)</f>
        <v>45104</v>
      </c>
      <c r="D27" s="719">
        <f t="shared" si="3"/>
        <v>14056</v>
      </c>
      <c r="E27" s="719">
        <f t="shared" si="1"/>
        <v>90989</v>
      </c>
    </row>
    <row r="28" spans="1:5">
      <c r="A28" s="312" t="s">
        <v>2953</v>
      </c>
      <c r="B28" s="719">
        <v>4213</v>
      </c>
      <c r="C28" s="719">
        <v>23916</v>
      </c>
      <c r="D28" s="719">
        <v>3309</v>
      </c>
      <c r="E28" s="719">
        <f t="shared" si="1"/>
        <v>31438</v>
      </c>
    </row>
    <row r="29" spans="1:5">
      <c r="A29" s="312" t="s">
        <v>2952</v>
      </c>
      <c r="B29" s="719">
        <v>27602</v>
      </c>
      <c r="C29" s="719">
        <v>21188</v>
      </c>
      <c r="D29" s="719">
        <v>10747</v>
      </c>
      <c r="E29" s="719">
        <f t="shared" si="1"/>
        <v>59537</v>
      </c>
    </row>
    <row r="30" spans="1:5">
      <c r="A30" s="312" t="s">
        <v>2951</v>
      </c>
      <c r="B30" s="719">
        <v>14</v>
      </c>
      <c r="C30" s="719"/>
      <c r="D30" s="719"/>
      <c r="E30" s="719">
        <f t="shared" si="1"/>
        <v>14</v>
      </c>
    </row>
    <row r="31" spans="1:5">
      <c r="A31" s="312" t="s">
        <v>2950</v>
      </c>
      <c r="B31" s="719">
        <f>SUM(B32:B37)</f>
        <v>312327</v>
      </c>
      <c r="C31" s="719">
        <f t="shared" ref="C31:D31" si="4">SUM(C32:C37)</f>
        <v>1202598</v>
      </c>
      <c r="D31" s="719">
        <f t="shared" si="4"/>
        <v>1164017</v>
      </c>
      <c r="E31" s="719">
        <f t="shared" si="1"/>
        <v>2678942</v>
      </c>
    </row>
    <row r="32" spans="1:5">
      <c r="A32" s="312" t="s">
        <v>2949</v>
      </c>
      <c r="B32" s="719">
        <v>1730</v>
      </c>
      <c r="C32" s="719">
        <v>464391</v>
      </c>
      <c r="D32" s="719"/>
      <c r="E32" s="719">
        <f t="shared" si="1"/>
        <v>466121</v>
      </c>
    </row>
    <row r="33" spans="1:5">
      <c r="A33" s="312" t="s">
        <v>2948</v>
      </c>
      <c r="B33" s="719">
        <v>2124</v>
      </c>
      <c r="C33" s="719">
        <v>3482</v>
      </c>
      <c r="D33" s="719"/>
      <c r="E33" s="719">
        <f t="shared" si="1"/>
        <v>5606</v>
      </c>
    </row>
    <row r="34" spans="1:5">
      <c r="A34" s="312" t="s">
        <v>2947</v>
      </c>
      <c r="B34" s="719">
        <v>351</v>
      </c>
      <c r="C34" s="719">
        <v>39840</v>
      </c>
      <c r="D34" s="719">
        <v>628</v>
      </c>
      <c r="E34" s="719">
        <f t="shared" si="1"/>
        <v>40819</v>
      </c>
    </row>
    <row r="35" spans="1:5">
      <c r="A35" s="312" t="s">
        <v>2946</v>
      </c>
      <c r="B35" s="719">
        <v>39212</v>
      </c>
      <c r="C35" s="719">
        <v>36267</v>
      </c>
      <c r="D35" s="719">
        <v>59314</v>
      </c>
      <c r="E35" s="719">
        <f t="shared" si="1"/>
        <v>134793</v>
      </c>
    </row>
    <row r="36" spans="1:5">
      <c r="A36" s="312" t="s">
        <v>2945</v>
      </c>
      <c r="B36" s="719">
        <v>53677</v>
      </c>
      <c r="C36" s="719">
        <v>1576</v>
      </c>
      <c r="D36" s="719">
        <v>1984</v>
      </c>
      <c r="E36" s="719">
        <f t="shared" si="1"/>
        <v>57237</v>
      </c>
    </row>
    <row r="37" spans="1:5">
      <c r="A37" s="312" t="s">
        <v>2944</v>
      </c>
      <c r="B37" s="719">
        <v>215233</v>
      </c>
      <c r="C37" s="719">
        <v>657042</v>
      </c>
      <c r="D37" s="719">
        <v>1102091</v>
      </c>
      <c r="E37" s="719">
        <f t="shared" si="1"/>
        <v>1974366</v>
      </c>
    </row>
    <row r="38" spans="1:5">
      <c r="A38" s="312" t="s">
        <v>2943</v>
      </c>
      <c r="B38" s="719">
        <f>SUM(B39:B41)</f>
        <v>1509187</v>
      </c>
      <c r="C38" s="719">
        <f t="shared" ref="C38:D38" si="5">SUM(C39:C41)</f>
        <v>1852447</v>
      </c>
      <c r="D38" s="719">
        <f t="shared" si="5"/>
        <v>2001932</v>
      </c>
      <c r="E38" s="719">
        <f t="shared" si="1"/>
        <v>5363566</v>
      </c>
    </row>
    <row r="39" spans="1:5">
      <c r="A39" s="312" t="s">
        <v>2942</v>
      </c>
      <c r="B39" s="719">
        <v>1460723</v>
      </c>
      <c r="C39" s="719">
        <v>1845847</v>
      </c>
      <c r="D39" s="719">
        <v>1978973</v>
      </c>
      <c r="E39" s="719">
        <f t="shared" si="1"/>
        <v>5285543</v>
      </c>
    </row>
    <row r="40" spans="1:5">
      <c r="A40" s="312" t="s">
        <v>2941</v>
      </c>
      <c r="B40" s="719"/>
      <c r="C40" s="719"/>
      <c r="D40" s="719">
        <v>17588</v>
      </c>
      <c r="E40" s="719">
        <f t="shared" si="1"/>
        <v>17588</v>
      </c>
    </row>
    <row r="41" spans="1:5">
      <c r="A41" s="312" t="s">
        <v>2940</v>
      </c>
      <c r="B41" s="719">
        <v>48464</v>
      </c>
      <c r="C41" s="719">
        <v>6600</v>
      </c>
      <c r="D41" s="719">
        <v>5371</v>
      </c>
      <c r="E41" s="719">
        <f t="shared" si="1"/>
        <v>60435</v>
      </c>
    </row>
    <row r="42" spans="1:5">
      <c r="A42" s="312" t="s">
        <v>2939</v>
      </c>
      <c r="B42" s="719">
        <f>SUM(B43:B46)</f>
        <v>742478</v>
      </c>
      <c r="C42" s="719">
        <f t="shared" ref="C42:D42" si="6">SUM(C43:C46)</f>
        <v>207333</v>
      </c>
      <c r="D42" s="719">
        <f t="shared" si="6"/>
        <v>120640</v>
      </c>
      <c r="E42" s="719">
        <f t="shared" si="1"/>
        <v>1070451</v>
      </c>
    </row>
    <row r="43" spans="1:5">
      <c r="A43" s="312" t="s">
        <v>2938</v>
      </c>
      <c r="B43" s="719">
        <v>642776</v>
      </c>
      <c r="C43" s="719">
        <v>165700</v>
      </c>
      <c r="D43" s="719">
        <v>95400</v>
      </c>
      <c r="E43" s="719">
        <f t="shared" si="1"/>
        <v>903876</v>
      </c>
    </row>
    <row r="44" spans="1:5">
      <c r="A44" s="312" t="s">
        <v>2937</v>
      </c>
      <c r="B44" s="719">
        <v>83922</v>
      </c>
      <c r="C44" s="719">
        <v>22526</v>
      </c>
      <c r="D44" s="719">
        <v>13111</v>
      </c>
      <c r="E44" s="719">
        <f t="shared" si="1"/>
        <v>119559</v>
      </c>
    </row>
    <row r="45" spans="1:5">
      <c r="A45" s="312" t="s">
        <v>2936</v>
      </c>
      <c r="B45" s="719">
        <v>214</v>
      </c>
      <c r="C45" s="719">
        <v>100</v>
      </c>
      <c r="D45" s="719">
        <v>34</v>
      </c>
      <c r="E45" s="719">
        <f t="shared" si="1"/>
        <v>348</v>
      </c>
    </row>
    <row r="46" spans="1:5">
      <c r="A46" s="312" t="s">
        <v>2935</v>
      </c>
      <c r="B46" s="719">
        <v>15566</v>
      </c>
      <c r="C46" s="719">
        <v>19007</v>
      </c>
      <c r="D46" s="719">
        <v>12095</v>
      </c>
      <c r="E46" s="719">
        <f t="shared" si="1"/>
        <v>46668</v>
      </c>
    </row>
    <row r="47" spans="1:5" ht="33">
      <c r="A47" s="312" t="s">
        <v>2934</v>
      </c>
      <c r="B47" s="719">
        <f>SUM(B48:B52)</f>
        <v>878969</v>
      </c>
      <c r="C47" s="719">
        <f t="shared" ref="C47:D47" si="7">SUM(C48:C52)</f>
        <v>541748</v>
      </c>
      <c r="D47" s="719">
        <f t="shared" si="7"/>
        <v>701297</v>
      </c>
      <c r="E47" s="719">
        <f t="shared" si="1"/>
        <v>2122014</v>
      </c>
    </row>
    <row r="48" spans="1:5">
      <c r="A48" s="312" t="s">
        <v>2933</v>
      </c>
      <c r="B48" s="719">
        <v>1266</v>
      </c>
      <c r="C48" s="719">
        <v>1391</v>
      </c>
      <c r="D48" s="719">
        <v>420</v>
      </c>
      <c r="E48" s="719">
        <f t="shared" si="1"/>
        <v>3077</v>
      </c>
    </row>
    <row r="49" spans="1:5">
      <c r="A49" s="312" t="s">
        <v>2932</v>
      </c>
      <c r="B49" s="719">
        <v>600135</v>
      </c>
      <c r="C49" s="719">
        <v>440768</v>
      </c>
      <c r="D49" s="719">
        <v>645966</v>
      </c>
      <c r="E49" s="719">
        <f t="shared" si="1"/>
        <v>1686869</v>
      </c>
    </row>
    <row r="50" spans="1:5">
      <c r="A50" s="312" t="s">
        <v>2931</v>
      </c>
      <c r="B50" s="719">
        <v>272399</v>
      </c>
      <c r="C50" s="719">
        <v>97811</v>
      </c>
      <c r="D50" s="719">
        <v>52281</v>
      </c>
      <c r="E50" s="719">
        <f t="shared" si="1"/>
        <v>422491</v>
      </c>
    </row>
    <row r="51" spans="1:5" ht="33">
      <c r="A51" s="312" t="s">
        <v>2930</v>
      </c>
      <c r="B51" s="719">
        <v>4307</v>
      </c>
      <c r="C51" s="719">
        <v>200</v>
      </c>
      <c r="D51" s="719">
        <v>2100</v>
      </c>
      <c r="E51" s="719">
        <f t="shared" si="1"/>
        <v>6607</v>
      </c>
    </row>
    <row r="52" spans="1:5">
      <c r="A52" s="312" t="s">
        <v>2929</v>
      </c>
      <c r="B52" s="719">
        <v>862</v>
      </c>
      <c r="C52" s="719">
        <v>1578</v>
      </c>
      <c r="D52" s="719">
        <v>530</v>
      </c>
      <c r="E52" s="719">
        <f t="shared" si="1"/>
        <v>2970</v>
      </c>
    </row>
    <row r="53" spans="1:5">
      <c r="A53" s="312" t="s">
        <v>2928</v>
      </c>
      <c r="B53" s="719">
        <f>B54</f>
        <v>100</v>
      </c>
      <c r="C53" s="719">
        <f t="shared" ref="C53:D53" si="8">C54</f>
        <v>18895</v>
      </c>
      <c r="D53" s="719">
        <f t="shared" si="8"/>
        <v>2400</v>
      </c>
      <c r="E53" s="719">
        <f t="shared" si="1"/>
        <v>21395</v>
      </c>
    </row>
    <row r="54" spans="1:5">
      <c r="A54" s="312" t="s">
        <v>2927</v>
      </c>
      <c r="B54" s="719">
        <v>100</v>
      </c>
      <c r="C54" s="719">
        <v>18895</v>
      </c>
      <c r="D54" s="719">
        <v>2400</v>
      </c>
      <c r="E54" s="719">
        <f t="shared" si="1"/>
        <v>21395</v>
      </c>
    </row>
    <row r="55" spans="1:5">
      <c r="A55" s="312" t="s">
        <v>2926</v>
      </c>
      <c r="B55" s="719">
        <f>B56</f>
        <v>356</v>
      </c>
      <c r="C55" s="719" t="s">
        <v>3052</v>
      </c>
      <c r="D55" s="719" t="s">
        <v>3052</v>
      </c>
      <c r="E55" s="719">
        <f t="shared" si="1"/>
        <v>356</v>
      </c>
    </row>
    <row r="56" spans="1:5">
      <c r="A56" s="312" t="s">
        <v>2925</v>
      </c>
      <c r="B56" s="719">
        <v>356</v>
      </c>
      <c r="C56" s="719"/>
      <c r="D56" s="719"/>
      <c r="E56" s="719">
        <f t="shared" si="1"/>
        <v>356</v>
      </c>
    </row>
    <row r="57" spans="1:5">
      <c r="A57" s="437"/>
      <c r="B57" s="437"/>
      <c r="C57" s="437"/>
      <c r="D57" s="720"/>
      <c r="E57" s="437"/>
    </row>
    <row r="58" spans="1:5">
      <c r="A58" s="721"/>
      <c r="B58" s="722"/>
      <c r="C58" s="722"/>
      <c r="D58" s="722"/>
      <c r="E58" s="722"/>
    </row>
    <row r="59" spans="1:5">
      <c r="A59" s="721"/>
      <c r="B59" s="722"/>
      <c r="C59" s="722"/>
      <c r="D59" s="722"/>
      <c r="E59" s="722"/>
    </row>
    <row r="60" spans="1:5">
      <c r="A60" s="721"/>
      <c r="B60" s="722"/>
      <c r="C60" s="722"/>
      <c r="D60" s="722"/>
      <c r="E60" s="722"/>
    </row>
    <row r="61" spans="1:5">
      <c r="A61" s="721"/>
      <c r="B61" s="722"/>
      <c r="C61" s="722"/>
      <c r="D61" s="722"/>
      <c r="E61" s="722"/>
    </row>
    <row r="62" spans="1:5">
      <c r="A62" s="721"/>
      <c r="B62" s="722"/>
      <c r="C62" s="722"/>
      <c r="D62" s="722"/>
      <c r="E62" s="722"/>
    </row>
    <row r="63" spans="1:5">
      <c r="A63" s="721"/>
      <c r="B63" s="722"/>
      <c r="C63" s="722"/>
      <c r="D63" s="722"/>
      <c r="E63" s="722"/>
    </row>
    <row r="64" spans="1:5">
      <c r="A64" s="721"/>
      <c r="B64" s="722"/>
      <c r="C64" s="722"/>
      <c r="D64" s="722"/>
      <c r="E64" s="722"/>
    </row>
    <row r="65" spans="1:5">
      <c r="A65" s="721"/>
      <c r="B65" s="722"/>
      <c r="C65" s="722"/>
      <c r="D65" s="722"/>
      <c r="E65" s="722"/>
    </row>
    <row r="66" spans="1:5">
      <c r="A66" s="721"/>
      <c r="B66" s="722"/>
      <c r="C66" s="722"/>
      <c r="D66" s="722"/>
      <c r="E66" s="722"/>
    </row>
    <row r="67" spans="1:5">
      <c r="A67" s="721"/>
      <c r="B67" s="722"/>
      <c r="C67" s="722"/>
      <c r="D67" s="722"/>
      <c r="E67" s="722"/>
    </row>
    <row r="68" spans="1:5" ht="15.75" customHeight="1">
      <c r="A68" s="721"/>
      <c r="B68" s="722"/>
      <c r="C68" s="722"/>
      <c r="D68" s="722"/>
      <c r="E68" s="722"/>
    </row>
    <row r="69" spans="1:5" ht="15.75" customHeight="1">
      <c r="A69" s="721"/>
      <c r="B69" s="722"/>
      <c r="C69" s="722"/>
      <c r="D69" s="722"/>
      <c r="E69" s="722"/>
    </row>
    <row r="70" spans="1:5" ht="15.75" customHeight="1">
      <c r="A70" s="721"/>
      <c r="B70" s="722"/>
      <c r="C70" s="722"/>
      <c r="D70" s="722"/>
      <c r="E70" s="722"/>
    </row>
    <row r="71" spans="1:5">
      <c r="A71" s="721"/>
      <c r="B71" s="722"/>
      <c r="C71" s="722"/>
      <c r="D71" s="722"/>
      <c r="E71" s="722"/>
    </row>
    <row r="72" spans="1:5">
      <c r="A72" s="721"/>
      <c r="B72" s="722"/>
      <c r="C72" s="722"/>
      <c r="D72" s="722"/>
      <c r="E72" s="722"/>
    </row>
    <row r="73" spans="1:5">
      <c r="A73" s="721"/>
      <c r="B73" s="722"/>
      <c r="C73" s="722"/>
      <c r="D73" s="722"/>
      <c r="E73" s="722"/>
    </row>
    <row r="74" spans="1:5">
      <c r="A74" s="721"/>
      <c r="B74" s="722"/>
      <c r="C74" s="722"/>
      <c r="D74" s="722"/>
      <c r="E74" s="722"/>
    </row>
    <row r="75" spans="1:5">
      <c r="A75" s="721"/>
      <c r="B75" s="722"/>
      <c r="C75" s="722"/>
      <c r="D75" s="722"/>
      <c r="E75" s="722"/>
    </row>
    <row r="76" spans="1:5">
      <c r="A76" s="721"/>
      <c r="B76" s="722"/>
      <c r="C76" s="722"/>
      <c r="D76" s="722"/>
      <c r="E76" s="722"/>
    </row>
    <row r="77" spans="1:5">
      <c r="A77" s="721"/>
      <c r="B77" s="722"/>
      <c r="C77" s="722"/>
      <c r="D77" s="722"/>
      <c r="E77" s="722"/>
    </row>
    <row r="78" spans="1:5">
      <c r="A78" s="721"/>
      <c r="B78" s="722"/>
      <c r="C78" s="722"/>
      <c r="D78" s="722"/>
      <c r="E78" s="722"/>
    </row>
    <row r="79" spans="1:5">
      <c r="A79" s="721"/>
      <c r="B79" s="722"/>
      <c r="C79" s="722"/>
      <c r="D79" s="722"/>
      <c r="E79" s="722"/>
    </row>
    <row r="80" spans="1:5">
      <c r="A80" s="723" t="s">
        <v>2355</v>
      </c>
      <c r="B80" s="719">
        <f>B7+B16+B27+B31+B38+B42+B47+B53+B55</f>
        <v>6372554</v>
      </c>
      <c r="C80" s="719">
        <f>C7+C16+C27+C31+C38+C42+C47+C53</f>
        <v>6480289</v>
      </c>
      <c r="D80" s="719">
        <f>D7+D16+D27+D31+D38+D42+D47+D53</f>
        <v>5588809</v>
      </c>
      <c r="E80" s="719">
        <f>E7+E16+E27+E31+E38+E42+E47+E53+E55</f>
        <v>18441652</v>
      </c>
    </row>
    <row r="81" spans="1:6" ht="21">
      <c r="A81" s="724"/>
      <c r="B81" s="724"/>
      <c r="C81" s="724"/>
      <c r="D81" s="725"/>
      <c r="E81" s="724"/>
      <c r="F81" s="429"/>
    </row>
  </sheetData>
  <mergeCells count="7">
    <mergeCell ref="A1:E1"/>
    <mergeCell ref="A2:E2"/>
    <mergeCell ref="A3:E3"/>
    <mergeCell ref="B4:C4"/>
    <mergeCell ref="A5:A6"/>
    <mergeCell ref="B5:D5"/>
    <mergeCell ref="E5:E6"/>
  </mergeCells>
  <phoneticPr fontId="3" type="noConversion"/>
  <printOptions horizontalCentered="1"/>
  <pageMargins left="0.59055118110236227" right="0.55118110236220474" top="0.59055118110236227" bottom="0.78740157480314965" header="0.51181102362204722" footer="0.51181102362204722"/>
  <pageSetup paperSize="9" orientation="portrait" r:id="rId1"/>
  <headerFooter alignWithMargins="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63E8-617D-4024-9D2B-C05184050DC7}">
  <dimension ref="A1:M65"/>
  <sheetViews>
    <sheetView view="pageBreakPreview" topLeftCell="C43" zoomScale="96" zoomScaleNormal="75" zoomScaleSheetLayoutView="96" workbookViewId="0">
      <selection activeCell="F26" sqref="F26"/>
    </sheetView>
  </sheetViews>
  <sheetFormatPr defaultColWidth="8.875" defaultRowHeight="16.5"/>
  <cols>
    <col min="1" max="1" width="33.125" style="739" customWidth="1"/>
    <col min="2" max="5" width="19.125" style="740" customWidth="1"/>
    <col min="6" max="6" width="19.875" style="740" customWidth="1"/>
    <col min="7" max="9" width="19.125" style="740" customWidth="1"/>
    <col min="10" max="13" width="19.125" style="741" customWidth="1"/>
    <col min="14" max="256" width="8.875" style="733"/>
    <col min="257" max="257" width="28.75" style="733" customWidth="1"/>
    <col min="258" max="269" width="14.625" style="733" customWidth="1"/>
    <col min="270" max="512" width="8.875" style="733"/>
    <col min="513" max="513" width="28.75" style="733" customWidth="1"/>
    <col min="514" max="525" width="14.625" style="733" customWidth="1"/>
    <col min="526" max="768" width="8.875" style="733"/>
    <col min="769" max="769" width="28.75" style="733" customWidth="1"/>
    <col min="770" max="781" width="14.625" style="733" customWidth="1"/>
    <col min="782" max="1024" width="8.875" style="733"/>
    <col min="1025" max="1025" width="28.75" style="733" customWidth="1"/>
    <col min="1026" max="1037" width="14.625" style="733" customWidth="1"/>
    <col min="1038" max="1280" width="8.875" style="733"/>
    <col min="1281" max="1281" width="28.75" style="733" customWidth="1"/>
    <col min="1282" max="1293" width="14.625" style="733" customWidth="1"/>
    <col min="1294" max="1536" width="8.875" style="733"/>
    <col min="1537" max="1537" width="28.75" style="733" customWidth="1"/>
    <col min="1538" max="1549" width="14.625" style="733" customWidth="1"/>
    <col min="1550" max="1792" width="8.875" style="733"/>
    <col min="1793" max="1793" width="28.75" style="733" customWidth="1"/>
    <col min="1794" max="1805" width="14.625" style="733" customWidth="1"/>
    <col min="1806" max="2048" width="8.875" style="733"/>
    <col min="2049" max="2049" width="28.75" style="733" customWidth="1"/>
    <col min="2050" max="2061" width="14.625" style="733" customWidth="1"/>
    <col min="2062" max="2304" width="8.875" style="733"/>
    <col min="2305" max="2305" width="28.75" style="733" customWidth="1"/>
    <col min="2306" max="2317" width="14.625" style="733" customWidth="1"/>
    <col min="2318" max="2560" width="8.875" style="733"/>
    <col min="2561" max="2561" width="28.75" style="733" customWidth="1"/>
    <col min="2562" max="2573" width="14.625" style="733" customWidth="1"/>
    <col min="2574" max="2816" width="8.875" style="733"/>
    <col min="2817" max="2817" width="28.75" style="733" customWidth="1"/>
    <col min="2818" max="2829" width="14.625" style="733" customWidth="1"/>
    <col min="2830" max="3072" width="8.875" style="733"/>
    <col min="3073" max="3073" width="28.75" style="733" customWidth="1"/>
    <col min="3074" max="3085" width="14.625" style="733" customWidth="1"/>
    <col min="3086" max="3328" width="8.875" style="733"/>
    <col min="3329" max="3329" width="28.75" style="733" customWidth="1"/>
    <col min="3330" max="3341" width="14.625" style="733" customWidth="1"/>
    <col min="3342" max="3584" width="8.875" style="733"/>
    <col min="3585" max="3585" width="28.75" style="733" customWidth="1"/>
    <col min="3586" max="3597" width="14.625" style="733" customWidth="1"/>
    <col min="3598" max="3840" width="8.875" style="733"/>
    <col min="3841" max="3841" width="28.75" style="733" customWidth="1"/>
    <col min="3842" max="3853" width="14.625" style="733" customWidth="1"/>
    <col min="3854" max="4096" width="8.875" style="733"/>
    <col min="4097" max="4097" width="28.75" style="733" customWidth="1"/>
    <col min="4098" max="4109" width="14.625" style="733" customWidth="1"/>
    <col min="4110" max="4352" width="8.875" style="733"/>
    <col min="4353" max="4353" width="28.75" style="733" customWidth="1"/>
    <col min="4354" max="4365" width="14.625" style="733" customWidth="1"/>
    <col min="4366" max="4608" width="8.875" style="733"/>
    <col min="4609" max="4609" width="28.75" style="733" customWidth="1"/>
    <col min="4610" max="4621" width="14.625" style="733" customWidth="1"/>
    <col min="4622" max="4864" width="8.875" style="733"/>
    <col min="4865" max="4865" width="28.75" style="733" customWidth="1"/>
    <col min="4866" max="4877" width="14.625" style="733" customWidth="1"/>
    <col min="4878" max="5120" width="8.875" style="733"/>
    <col min="5121" max="5121" width="28.75" style="733" customWidth="1"/>
    <col min="5122" max="5133" width="14.625" style="733" customWidth="1"/>
    <col min="5134" max="5376" width="8.875" style="733"/>
    <col min="5377" max="5377" width="28.75" style="733" customWidth="1"/>
    <col min="5378" max="5389" width="14.625" style="733" customWidth="1"/>
    <col min="5390" max="5632" width="8.875" style="733"/>
    <col min="5633" max="5633" width="28.75" style="733" customWidth="1"/>
    <col min="5634" max="5645" width="14.625" style="733" customWidth="1"/>
    <col min="5646" max="5888" width="8.875" style="733"/>
    <col min="5889" max="5889" width="28.75" style="733" customWidth="1"/>
    <col min="5890" max="5901" width="14.625" style="733" customWidth="1"/>
    <col min="5902" max="6144" width="8.875" style="733"/>
    <col min="6145" max="6145" width="28.75" style="733" customWidth="1"/>
    <col min="6146" max="6157" width="14.625" style="733" customWidth="1"/>
    <col min="6158" max="6400" width="8.875" style="733"/>
    <col min="6401" max="6401" width="28.75" style="733" customWidth="1"/>
    <col min="6402" max="6413" width="14.625" style="733" customWidth="1"/>
    <col min="6414" max="6656" width="8.875" style="733"/>
    <col min="6657" max="6657" width="28.75" style="733" customWidth="1"/>
    <col min="6658" max="6669" width="14.625" style="733" customWidth="1"/>
    <col min="6670" max="6912" width="8.875" style="733"/>
    <col min="6913" max="6913" width="28.75" style="733" customWidth="1"/>
    <col min="6914" max="6925" width="14.625" style="733" customWidth="1"/>
    <col min="6926" max="7168" width="8.875" style="733"/>
    <col min="7169" max="7169" width="28.75" style="733" customWidth="1"/>
    <col min="7170" max="7181" width="14.625" style="733" customWidth="1"/>
    <col min="7182" max="7424" width="8.875" style="733"/>
    <col min="7425" max="7425" width="28.75" style="733" customWidth="1"/>
    <col min="7426" max="7437" width="14.625" style="733" customWidth="1"/>
    <col min="7438" max="7680" width="8.875" style="733"/>
    <col min="7681" max="7681" width="28.75" style="733" customWidth="1"/>
    <col min="7682" max="7693" width="14.625" style="733" customWidth="1"/>
    <col min="7694" max="7936" width="8.875" style="733"/>
    <col min="7937" max="7937" width="28.75" style="733" customWidth="1"/>
    <col min="7938" max="7949" width="14.625" style="733" customWidth="1"/>
    <col min="7950" max="8192" width="8.875" style="733"/>
    <col min="8193" max="8193" width="28.75" style="733" customWidth="1"/>
    <col min="8194" max="8205" width="14.625" style="733" customWidth="1"/>
    <col min="8206" max="8448" width="8.875" style="733"/>
    <col min="8449" max="8449" width="28.75" style="733" customWidth="1"/>
    <col min="8450" max="8461" width="14.625" style="733" customWidth="1"/>
    <col min="8462" max="8704" width="8.875" style="733"/>
    <col min="8705" max="8705" width="28.75" style="733" customWidth="1"/>
    <col min="8706" max="8717" width="14.625" style="733" customWidth="1"/>
    <col min="8718" max="8960" width="8.875" style="733"/>
    <col min="8961" max="8961" width="28.75" style="733" customWidth="1"/>
    <col min="8962" max="8973" width="14.625" style="733" customWidth="1"/>
    <col min="8974" max="9216" width="8.875" style="733"/>
    <col min="9217" max="9217" width="28.75" style="733" customWidth="1"/>
    <col min="9218" max="9229" width="14.625" style="733" customWidth="1"/>
    <col min="9230" max="9472" width="8.875" style="733"/>
    <col min="9473" max="9473" width="28.75" style="733" customWidth="1"/>
    <col min="9474" max="9485" width="14.625" style="733" customWidth="1"/>
    <col min="9486" max="9728" width="8.875" style="733"/>
    <col min="9729" max="9729" width="28.75" style="733" customWidth="1"/>
    <col min="9730" max="9741" width="14.625" style="733" customWidth="1"/>
    <col min="9742" max="9984" width="8.875" style="733"/>
    <col min="9985" max="9985" width="28.75" style="733" customWidth="1"/>
    <col min="9986" max="9997" width="14.625" style="733" customWidth="1"/>
    <col min="9998" max="10240" width="8.875" style="733"/>
    <col min="10241" max="10241" width="28.75" style="733" customWidth="1"/>
    <col min="10242" max="10253" width="14.625" style="733" customWidth="1"/>
    <col min="10254" max="10496" width="8.875" style="733"/>
    <col min="10497" max="10497" width="28.75" style="733" customWidth="1"/>
    <col min="10498" max="10509" width="14.625" style="733" customWidth="1"/>
    <col min="10510" max="10752" width="8.875" style="733"/>
    <col min="10753" max="10753" width="28.75" style="733" customWidth="1"/>
    <col min="10754" max="10765" width="14.625" style="733" customWidth="1"/>
    <col min="10766" max="11008" width="8.875" style="733"/>
    <col min="11009" max="11009" width="28.75" style="733" customWidth="1"/>
    <col min="11010" max="11021" width="14.625" style="733" customWidth="1"/>
    <col min="11022" max="11264" width="8.875" style="733"/>
    <col min="11265" max="11265" width="28.75" style="733" customWidth="1"/>
    <col min="11266" max="11277" width="14.625" style="733" customWidth="1"/>
    <col min="11278" max="11520" width="8.875" style="733"/>
    <col min="11521" max="11521" width="28.75" style="733" customWidth="1"/>
    <col min="11522" max="11533" width="14.625" style="733" customWidth="1"/>
    <col min="11534" max="11776" width="8.875" style="733"/>
    <col min="11777" max="11777" width="28.75" style="733" customWidth="1"/>
    <col min="11778" max="11789" width="14.625" style="733" customWidth="1"/>
    <col min="11790" max="12032" width="8.875" style="733"/>
    <col min="12033" max="12033" width="28.75" style="733" customWidth="1"/>
    <col min="12034" max="12045" width="14.625" style="733" customWidth="1"/>
    <col min="12046" max="12288" width="8.875" style="733"/>
    <col min="12289" max="12289" width="28.75" style="733" customWidth="1"/>
    <col min="12290" max="12301" width="14.625" style="733" customWidth="1"/>
    <col min="12302" max="12544" width="8.875" style="733"/>
    <col min="12545" max="12545" width="28.75" style="733" customWidth="1"/>
    <col min="12546" max="12557" width="14.625" style="733" customWidth="1"/>
    <col min="12558" max="12800" width="8.875" style="733"/>
    <col min="12801" max="12801" width="28.75" style="733" customWidth="1"/>
    <col min="12802" max="12813" width="14.625" style="733" customWidth="1"/>
    <col min="12814" max="13056" width="8.875" style="733"/>
    <col min="13057" max="13057" width="28.75" style="733" customWidth="1"/>
    <col min="13058" max="13069" width="14.625" style="733" customWidth="1"/>
    <col min="13070" max="13312" width="8.875" style="733"/>
    <col min="13313" max="13313" width="28.75" style="733" customWidth="1"/>
    <col min="13314" max="13325" width="14.625" style="733" customWidth="1"/>
    <col min="13326" max="13568" width="8.875" style="733"/>
    <col min="13569" max="13569" width="28.75" style="733" customWidth="1"/>
    <col min="13570" max="13581" width="14.625" style="733" customWidth="1"/>
    <col min="13582" max="13824" width="8.875" style="733"/>
    <col min="13825" max="13825" width="28.75" style="733" customWidth="1"/>
    <col min="13826" max="13837" width="14.625" style="733" customWidth="1"/>
    <col min="13838" max="14080" width="8.875" style="733"/>
    <col min="14081" max="14081" width="28.75" style="733" customWidth="1"/>
    <col min="14082" max="14093" width="14.625" style="733" customWidth="1"/>
    <col min="14094" max="14336" width="8.875" style="733"/>
    <col min="14337" max="14337" width="28.75" style="733" customWidth="1"/>
    <col min="14338" max="14349" width="14.625" style="733" customWidth="1"/>
    <col min="14350" max="14592" width="8.875" style="733"/>
    <col min="14593" max="14593" width="28.75" style="733" customWidth="1"/>
    <col min="14594" max="14605" width="14.625" style="733" customWidth="1"/>
    <col min="14606" max="14848" width="8.875" style="733"/>
    <col min="14849" max="14849" width="28.75" style="733" customWidth="1"/>
    <col min="14850" max="14861" width="14.625" style="733" customWidth="1"/>
    <col min="14862" max="15104" width="8.875" style="733"/>
    <col min="15105" max="15105" width="28.75" style="733" customWidth="1"/>
    <col min="15106" max="15117" width="14.625" style="733" customWidth="1"/>
    <col min="15118" max="15360" width="8.875" style="733"/>
    <col min="15361" max="15361" width="28.75" style="733" customWidth="1"/>
    <col min="15362" max="15373" width="14.625" style="733" customWidth="1"/>
    <col min="15374" max="15616" width="8.875" style="733"/>
    <col min="15617" max="15617" width="28.75" style="733" customWidth="1"/>
    <col min="15618" max="15629" width="14.625" style="733" customWidth="1"/>
    <col min="15630" max="15872" width="8.875" style="733"/>
    <col min="15873" max="15873" width="28.75" style="733" customWidth="1"/>
    <col min="15874" max="15885" width="14.625" style="733" customWidth="1"/>
    <col min="15886" max="16128" width="8.875" style="733"/>
    <col min="16129" max="16129" width="28.75" style="733" customWidth="1"/>
    <col min="16130" max="16141" width="14.625" style="733" customWidth="1"/>
    <col min="16142" max="16384" width="8.875" style="733"/>
  </cols>
  <sheetData>
    <row r="1" spans="1:13" s="727" customFormat="1" ht="25.5">
      <c r="A1" s="951" t="s">
        <v>277</v>
      </c>
      <c r="B1" s="951"/>
      <c r="C1" s="951"/>
      <c r="D1" s="951"/>
      <c r="E1" s="951"/>
      <c r="F1" s="951"/>
      <c r="G1" s="951"/>
      <c r="H1" s="951"/>
      <c r="I1" s="951"/>
      <c r="J1" s="951"/>
      <c r="K1" s="951"/>
      <c r="L1" s="951"/>
      <c r="M1" s="951"/>
    </row>
    <row r="2" spans="1:13" s="727" customFormat="1" ht="25.5">
      <c r="A2" s="951" t="s">
        <v>174</v>
      </c>
      <c r="B2" s="951"/>
      <c r="C2" s="951"/>
      <c r="D2" s="951"/>
      <c r="E2" s="951"/>
      <c r="F2" s="951"/>
      <c r="G2" s="951"/>
      <c r="H2" s="951"/>
      <c r="I2" s="951"/>
      <c r="J2" s="951"/>
      <c r="K2" s="951"/>
      <c r="L2" s="951"/>
      <c r="M2" s="951"/>
    </row>
    <row r="3" spans="1:13" s="727" customFormat="1" ht="25.5">
      <c r="A3" s="951" t="s">
        <v>3053</v>
      </c>
      <c r="B3" s="951"/>
      <c r="C3" s="951"/>
      <c r="D3" s="951"/>
      <c r="E3" s="951"/>
      <c r="F3" s="951"/>
      <c r="G3" s="951"/>
      <c r="H3" s="951"/>
      <c r="I3" s="951"/>
      <c r="J3" s="951"/>
      <c r="K3" s="951"/>
      <c r="L3" s="951"/>
      <c r="M3" s="951"/>
    </row>
    <row r="4" spans="1:13" s="727" customFormat="1" ht="21">
      <c r="A4" s="952" t="s">
        <v>466</v>
      </c>
      <c r="B4" s="952"/>
      <c r="C4" s="952"/>
      <c r="D4" s="952"/>
      <c r="E4" s="952"/>
      <c r="F4" s="952"/>
      <c r="G4" s="952"/>
      <c r="H4" s="952"/>
      <c r="I4" s="952"/>
      <c r="J4" s="952"/>
      <c r="K4" s="952"/>
      <c r="L4" s="952"/>
      <c r="M4" s="952"/>
    </row>
    <row r="5" spans="1:13" s="727" customFormat="1" ht="21">
      <c r="A5" s="609"/>
      <c r="B5" s="728"/>
      <c r="C5" s="728"/>
      <c r="D5" s="728"/>
      <c r="E5" s="728"/>
      <c r="F5" s="729"/>
      <c r="G5" s="728"/>
      <c r="H5" s="728"/>
      <c r="I5" s="728"/>
      <c r="J5" s="730"/>
      <c r="K5" s="730"/>
      <c r="L5" s="731"/>
      <c r="M5" s="732" t="s">
        <v>171</v>
      </c>
    </row>
    <row r="6" spans="1:13" s="727" customFormat="1" ht="21">
      <c r="A6" s="953" t="s">
        <v>2884</v>
      </c>
      <c r="B6" s="955" t="s">
        <v>2355</v>
      </c>
      <c r="C6" s="955"/>
      <c r="D6" s="955"/>
      <c r="E6" s="955" t="s">
        <v>2630</v>
      </c>
      <c r="F6" s="955"/>
      <c r="G6" s="955"/>
      <c r="H6" s="955" t="s">
        <v>3054</v>
      </c>
      <c r="I6" s="955"/>
      <c r="J6" s="955"/>
      <c r="K6" s="955" t="s">
        <v>3055</v>
      </c>
      <c r="L6" s="955"/>
      <c r="M6" s="955"/>
    </row>
    <row r="7" spans="1:13" ht="16.5" customHeight="1">
      <c r="A7" s="953"/>
      <c r="B7" s="955"/>
      <c r="C7" s="955"/>
      <c r="D7" s="955"/>
      <c r="E7" s="955"/>
      <c r="F7" s="955"/>
      <c r="G7" s="955"/>
      <c r="H7" s="955"/>
      <c r="I7" s="955"/>
      <c r="J7" s="955"/>
      <c r="K7" s="955"/>
      <c r="L7" s="955"/>
      <c r="M7" s="955"/>
    </row>
    <row r="8" spans="1:13" ht="16.5" customHeight="1">
      <c r="A8" s="954"/>
      <c r="B8" s="734" t="s">
        <v>3056</v>
      </c>
      <c r="C8" s="734" t="s">
        <v>3057</v>
      </c>
      <c r="D8" s="734" t="s">
        <v>3058</v>
      </c>
      <c r="E8" s="734" t="s">
        <v>3056</v>
      </c>
      <c r="F8" s="734" t="s">
        <v>3057</v>
      </c>
      <c r="G8" s="734" t="s">
        <v>3058</v>
      </c>
      <c r="H8" s="735" t="s">
        <v>3059</v>
      </c>
      <c r="I8" s="735" t="s">
        <v>3060</v>
      </c>
      <c r="J8" s="735" t="s">
        <v>3061</v>
      </c>
      <c r="K8" s="735" t="s">
        <v>3059</v>
      </c>
      <c r="L8" s="735" t="s">
        <v>3060</v>
      </c>
      <c r="M8" s="735" t="s">
        <v>3061</v>
      </c>
    </row>
    <row r="9" spans="1:13" ht="16.5" customHeight="1">
      <c r="A9" s="736" t="s">
        <v>163</v>
      </c>
      <c r="B9" s="737">
        <v>23401092</v>
      </c>
      <c r="C9" s="737">
        <v>20586595</v>
      </c>
      <c r="D9" s="737">
        <v>20559937</v>
      </c>
      <c r="E9" s="737">
        <v>9210159</v>
      </c>
      <c r="F9" s="737">
        <v>8503829</v>
      </c>
      <c r="G9" s="737">
        <v>8587698</v>
      </c>
      <c r="H9" s="737">
        <v>8710053</v>
      </c>
      <c r="I9" s="737">
        <v>7271484</v>
      </c>
      <c r="J9" s="737">
        <v>6975399</v>
      </c>
      <c r="K9" s="737">
        <v>5480880</v>
      </c>
      <c r="L9" s="737">
        <v>4811282</v>
      </c>
      <c r="M9" s="737">
        <v>4996841</v>
      </c>
    </row>
    <row r="10" spans="1:13" ht="20.85" customHeight="1">
      <c r="A10" s="202" t="s">
        <v>162</v>
      </c>
      <c r="B10" s="737">
        <v>11927620</v>
      </c>
      <c r="C10" s="737">
        <v>10220466</v>
      </c>
      <c r="D10" s="737">
        <v>10688366</v>
      </c>
      <c r="E10" s="737">
        <v>4011595</v>
      </c>
      <c r="F10" s="737">
        <v>3614218</v>
      </c>
      <c r="G10" s="737">
        <v>3923178</v>
      </c>
      <c r="H10" s="737">
        <v>4755119</v>
      </c>
      <c r="I10" s="737">
        <v>3848577</v>
      </c>
      <c r="J10" s="737">
        <v>3758041</v>
      </c>
      <c r="K10" s="737">
        <v>3160906</v>
      </c>
      <c r="L10" s="737">
        <v>2757671</v>
      </c>
      <c r="M10" s="737">
        <v>3007147</v>
      </c>
    </row>
    <row r="11" spans="1:13" ht="20.85" customHeight="1">
      <c r="A11" s="202" t="s">
        <v>161</v>
      </c>
      <c r="B11" s="737">
        <v>3599749</v>
      </c>
      <c r="C11" s="737">
        <v>3227273</v>
      </c>
      <c r="D11" s="737">
        <v>2537078</v>
      </c>
      <c r="E11" s="737">
        <v>1224747</v>
      </c>
      <c r="F11" s="737">
        <v>1103938</v>
      </c>
      <c r="G11" s="737">
        <v>837011</v>
      </c>
      <c r="H11" s="737">
        <v>1459175</v>
      </c>
      <c r="I11" s="737">
        <v>1305033</v>
      </c>
      <c r="J11" s="737">
        <v>929597</v>
      </c>
      <c r="K11" s="737">
        <v>915827</v>
      </c>
      <c r="L11" s="737">
        <v>818302</v>
      </c>
      <c r="M11" s="737">
        <v>770470</v>
      </c>
    </row>
    <row r="12" spans="1:13" ht="20.85" customHeight="1">
      <c r="A12" s="202" t="s">
        <v>160</v>
      </c>
      <c r="B12" s="737">
        <v>8327871</v>
      </c>
      <c r="C12" s="737">
        <v>6993193</v>
      </c>
      <c r="D12" s="737">
        <v>8151288</v>
      </c>
      <c r="E12" s="737">
        <v>2786848</v>
      </c>
      <c r="F12" s="737">
        <v>2510280</v>
      </c>
      <c r="G12" s="737">
        <v>3086167</v>
      </c>
      <c r="H12" s="737">
        <v>3295944</v>
      </c>
      <c r="I12" s="737">
        <v>2543544</v>
      </c>
      <c r="J12" s="737">
        <v>2828444</v>
      </c>
      <c r="K12" s="737">
        <v>2245079</v>
      </c>
      <c r="L12" s="737">
        <v>1939369</v>
      </c>
      <c r="M12" s="737">
        <v>2236676</v>
      </c>
    </row>
    <row r="13" spans="1:13" ht="20.85" customHeight="1">
      <c r="A13" s="202" t="s">
        <v>159</v>
      </c>
      <c r="B13" s="737">
        <v>92410</v>
      </c>
      <c r="C13" s="737">
        <v>88860</v>
      </c>
      <c r="D13" s="737">
        <v>96025</v>
      </c>
      <c r="E13" s="737">
        <v>57041</v>
      </c>
      <c r="F13" s="737">
        <v>56823</v>
      </c>
      <c r="G13" s="737">
        <v>58758</v>
      </c>
      <c r="H13" s="737">
        <v>20864</v>
      </c>
      <c r="I13" s="737">
        <v>19064</v>
      </c>
      <c r="J13" s="737">
        <v>22266</v>
      </c>
      <c r="K13" s="737">
        <v>14505</v>
      </c>
      <c r="L13" s="737">
        <v>12973</v>
      </c>
      <c r="M13" s="737">
        <v>15000</v>
      </c>
    </row>
    <row r="14" spans="1:13" ht="20.85" customHeight="1">
      <c r="A14" s="202" t="s">
        <v>158</v>
      </c>
      <c r="B14" s="737">
        <v>90263</v>
      </c>
      <c r="C14" s="737">
        <v>86109</v>
      </c>
      <c r="D14" s="737">
        <v>89841</v>
      </c>
      <c r="E14" s="737">
        <v>52458</v>
      </c>
      <c r="F14" s="737">
        <v>52119</v>
      </c>
      <c r="G14" s="737">
        <v>51566</v>
      </c>
      <c r="H14" s="738">
        <v>21138</v>
      </c>
      <c r="I14" s="738">
        <v>18764</v>
      </c>
      <c r="J14" s="738">
        <v>20943</v>
      </c>
      <c r="K14" s="738">
        <v>16667</v>
      </c>
      <c r="L14" s="738">
        <v>15226</v>
      </c>
      <c r="M14" s="738">
        <v>17332</v>
      </c>
    </row>
    <row r="15" spans="1:13" ht="20.85" customHeight="1">
      <c r="A15" s="202" t="s">
        <v>157</v>
      </c>
      <c r="B15" s="738">
        <v>-6320</v>
      </c>
      <c r="C15" s="738">
        <v>-5716</v>
      </c>
      <c r="D15" s="738">
        <v>-5522</v>
      </c>
      <c r="E15" s="738">
        <v>-1084</v>
      </c>
      <c r="F15" s="738">
        <v>-963</v>
      </c>
      <c r="G15" s="738">
        <v>-1125</v>
      </c>
      <c r="H15" s="738">
        <v>-3074</v>
      </c>
      <c r="I15" s="738">
        <v>-2500</v>
      </c>
      <c r="J15" s="738">
        <v>-2065</v>
      </c>
      <c r="K15" s="738">
        <v>-2162</v>
      </c>
      <c r="L15" s="738">
        <v>-2253</v>
      </c>
      <c r="M15" s="738">
        <v>-2331</v>
      </c>
    </row>
    <row r="16" spans="1:13" ht="20.85" customHeight="1">
      <c r="A16" s="202" t="s">
        <v>156</v>
      </c>
      <c r="B16" s="737">
        <v>8467</v>
      </c>
      <c r="C16" s="737">
        <v>8467</v>
      </c>
      <c r="D16" s="737">
        <v>11705</v>
      </c>
      <c r="E16" s="737">
        <v>5667</v>
      </c>
      <c r="F16" s="737">
        <v>5667</v>
      </c>
      <c r="G16" s="737">
        <v>8317</v>
      </c>
      <c r="H16" s="738">
        <v>2800</v>
      </c>
      <c r="I16" s="738">
        <v>2800</v>
      </c>
      <c r="J16" s="738">
        <v>3388</v>
      </c>
      <c r="K16" s="738"/>
      <c r="L16" s="738"/>
      <c r="M16" s="738"/>
    </row>
    <row r="17" spans="1:13" ht="20.85" customHeight="1">
      <c r="A17" s="202" t="s">
        <v>155</v>
      </c>
      <c r="B17" s="737">
        <v>10257718</v>
      </c>
      <c r="C17" s="737">
        <v>9343864</v>
      </c>
      <c r="D17" s="737">
        <v>8876367</v>
      </c>
      <c r="E17" s="737">
        <v>4641720</v>
      </c>
      <c r="F17" s="737">
        <v>4502717</v>
      </c>
      <c r="G17" s="737">
        <v>4156498</v>
      </c>
      <c r="H17" s="737">
        <v>3484537</v>
      </c>
      <c r="I17" s="737">
        <v>2988522</v>
      </c>
      <c r="J17" s="737">
        <v>2900807</v>
      </c>
      <c r="K17" s="737">
        <v>2131461</v>
      </c>
      <c r="L17" s="737">
        <v>1852625</v>
      </c>
      <c r="M17" s="737">
        <v>1819062</v>
      </c>
    </row>
    <row r="18" spans="1:13" ht="20.85" customHeight="1">
      <c r="A18" s="202" t="s">
        <v>154</v>
      </c>
      <c r="B18" s="737">
        <v>8259688</v>
      </c>
      <c r="C18" s="737">
        <v>7378812</v>
      </c>
      <c r="D18" s="737">
        <v>7095336</v>
      </c>
      <c r="E18" s="737">
        <v>3376262</v>
      </c>
      <c r="F18" s="737">
        <v>3262121</v>
      </c>
      <c r="G18" s="737">
        <v>3017258</v>
      </c>
      <c r="H18" s="737">
        <v>2993823</v>
      </c>
      <c r="I18" s="737">
        <v>2491938</v>
      </c>
      <c r="J18" s="737">
        <v>2485907</v>
      </c>
      <c r="K18" s="737">
        <v>1889603</v>
      </c>
      <c r="L18" s="737">
        <v>1624753</v>
      </c>
      <c r="M18" s="737">
        <v>1592171</v>
      </c>
    </row>
    <row r="19" spans="1:13" ht="20.85" customHeight="1">
      <c r="A19" s="202" t="s">
        <v>153</v>
      </c>
      <c r="B19" s="737">
        <v>1493854</v>
      </c>
      <c r="C19" s="737">
        <v>1451578</v>
      </c>
      <c r="D19" s="737">
        <v>1354147</v>
      </c>
      <c r="E19" s="737">
        <v>1003770</v>
      </c>
      <c r="F19" s="737">
        <v>972963</v>
      </c>
      <c r="G19" s="737">
        <v>900743</v>
      </c>
      <c r="H19" s="737">
        <v>313162</v>
      </c>
      <c r="I19" s="737">
        <v>313162</v>
      </c>
      <c r="J19" s="737">
        <v>289967</v>
      </c>
      <c r="K19" s="737">
        <v>176922</v>
      </c>
      <c r="L19" s="737">
        <v>165453</v>
      </c>
      <c r="M19" s="737">
        <v>163437</v>
      </c>
    </row>
    <row r="20" spans="1:13" ht="20.85" customHeight="1">
      <c r="A20" s="202" t="s">
        <v>152</v>
      </c>
      <c r="B20" s="737">
        <v>458290</v>
      </c>
      <c r="C20" s="737">
        <v>470912</v>
      </c>
      <c r="D20" s="737">
        <v>382408</v>
      </c>
      <c r="E20" s="737">
        <v>240601</v>
      </c>
      <c r="F20" s="737">
        <v>247253</v>
      </c>
      <c r="G20" s="737">
        <v>220398</v>
      </c>
      <c r="H20" s="737">
        <v>176541</v>
      </c>
      <c r="I20" s="737">
        <v>182411</v>
      </c>
      <c r="J20" s="737">
        <v>123720</v>
      </c>
      <c r="K20" s="737">
        <v>41148</v>
      </c>
      <c r="L20" s="737">
        <v>41248</v>
      </c>
      <c r="M20" s="737">
        <v>38289</v>
      </c>
    </row>
    <row r="21" spans="1:13" ht="20.85" customHeight="1">
      <c r="A21" s="202" t="s">
        <v>151</v>
      </c>
      <c r="B21" s="737">
        <v>14580</v>
      </c>
      <c r="C21" s="737">
        <v>14602</v>
      </c>
      <c r="D21" s="737">
        <v>15104</v>
      </c>
      <c r="E21" s="737">
        <v>1719</v>
      </c>
      <c r="F21" s="737">
        <v>1720</v>
      </c>
      <c r="G21" s="737">
        <v>1655</v>
      </c>
      <c r="H21" s="737">
        <v>1011</v>
      </c>
      <c r="I21" s="737">
        <v>1011</v>
      </c>
      <c r="J21" s="737">
        <v>1213</v>
      </c>
      <c r="K21" s="737">
        <v>11850</v>
      </c>
      <c r="L21" s="737">
        <v>11871</v>
      </c>
      <c r="M21" s="737">
        <v>12236</v>
      </c>
    </row>
    <row r="22" spans="1:13" ht="20.85" customHeight="1">
      <c r="A22" s="202" t="s">
        <v>150</v>
      </c>
      <c r="B22" s="737">
        <v>31306</v>
      </c>
      <c r="C22" s="737">
        <v>27960</v>
      </c>
      <c r="D22" s="737">
        <v>29373</v>
      </c>
      <c r="E22" s="737">
        <v>19368</v>
      </c>
      <c r="F22" s="737">
        <v>18660</v>
      </c>
      <c r="G22" s="737">
        <v>16444</v>
      </c>
      <c r="H22" s="737"/>
      <c r="I22" s="737"/>
      <c r="J22" s="737"/>
      <c r="K22" s="737">
        <v>11938</v>
      </c>
      <c r="L22" s="737">
        <v>9300</v>
      </c>
      <c r="M22" s="737">
        <v>12929</v>
      </c>
    </row>
    <row r="23" spans="1:13" ht="20.85" customHeight="1">
      <c r="A23" s="202" t="s">
        <v>149</v>
      </c>
      <c r="B23" s="737">
        <v>1123344</v>
      </c>
      <c r="C23" s="737">
        <v>933405</v>
      </c>
      <c r="D23" s="737">
        <v>899180</v>
      </c>
      <c r="E23" s="737">
        <v>499803</v>
      </c>
      <c r="F23" s="737">
        <v>330071</v>
      </c>
      <c r="G23" s="737">
        <v>449264</v>
      </c>
      <c r="H23" s="737">
        <v>449533</v>
      </c>
      <c r="I23" s="737">
        <v>415321</v>
      </c>
      <c r="J23" s="737">
        <v>294284</v>
      </c>
      <c r="K23" s="737">
        <v>174008</v>
      </c>
      <c r="L23" s="737">
        <v>188013</v>
      </c>
      <c r="M23" s="737">
        <v>155631</v>
      </c>
    </row>
    <row r="24" spans="1:13" ht="20.85" customHeight="1">
      <c r="A24" s="202" t="s">
        <v>148</v>
      </c>
      <c r="B24" s="737">
        <v>1062500</v>
      </c>
      <c r="C24" s="737">
        <v>882834</v>
      </c>
      <c r="D24" s="737">
        <v>794064</v>
      </c>
      <c r="E24" s="737">
        <v>465694</v>
      </c>
      <c r="F24" s="737">
        <v>296962</v>
      </c>
      <c r="G24" s="737">
        <v>400287</v>
      </c>
      <c r="H24" s="737">
        <v>433803</v>
      </c>
      <c r="I24" s="737">
        <v>403721</v>
      </c>
      <c r="J24" s="737">
        <v>254663</v>
      </c>
      <c r="K24" s="737">
        <v>163003</v>
      </c>
      <c r="L24" s="737">
        <v>182151</v>
      </c>
      <c r="M24" s="737">
        <v>139114</v>
      </c>
    </row>
    <row r="25" spans="1:13" ht="20.85" customHeight="1">
      <c r="A25" s="202" t="s">
        <v>147</v>
      </c>
      <c r="B25" s="737">
        <v>52751</v>
      </c>
      <c r="C25" s="737">
        <v>42632</v>
      </c>
      <c r="D25" s="737">
        <v>94600</v>
      </c>
      <c r="E25" s="737">
        <v>28425</v>
      </c>
      <c r="F25" s="737">
        <v>27425</v>
      </c>
      <c r="G25" s="737">
        <v>42666</v>
      </c>
      <c r="H25" s="737">
        <v>14576</v>
      </c>
      <c r="I25" s="737">
        <v>10600</v>
      </c>
      <c r="J25" s="737">
        <v>38088</v>
      </c>
      <c r="K25" s="737">
        <v>9750</v>
      </c>
      <c r="L25" s="737">
        <v>4607</v>
      </c>
      <c r="M25" s="737">
        <v>13846</v>
      </c>
    </row>
    <row r="26" spans="1:13" ht="20.85" customHeight="1">
      <c r="A26" s="202" t="s">
        <v>146</v>
      </c>
      <c r="B26" s="737">
        <v>8093</v>
      </c>
      <c r="C26" s="737">
        <v>7939</v>
      </c>
      <c r="D26" s="737">
        <v>10516</v>
      </c>
      <c r="E26" s="737">
        <v>5684</v>
      </c>
      <c r="F26" s="737">
        <v>5684</v>
      </c>
      <c r="G26" s="737">
        <v>6312</v>
      </c>
      <c r="H26" s="737">
        <v>1154</v>
      </c>
      <c r="I26" s="737">
        <v>1000</v>
      </c>
      <c r="J26" s="737">
        <v>1533</v>
      </c>
      <c r="K26" s="737">
        <v>1255</v>
      </c>
      <c r="L26" s="737">
        <v>1255</v>
      </c>
      <c r="M26" s="737">
        <v>2671</v>
      </c>
    </row>
    <row r="27" spans="1:13" ht="20.85" customHeight="1">
      <c r="A27" s="736" t="s">
        <v>145</v>
      </c>
      <c r="B27" s="737">
        <v>16369642</v>
      </c>
      <c r="C27" s="737">
        <v>15328743</v>
      </c>
      <c r="D27" s="737">
        <v>12394622</v>
      </c>
      <c r="E27" s="737">
        <v>6065474</v>
      </c>
      <c r="F27" s="737">
        <v>5786445</v>
      </c>
      <c r="G27" s="737">
        <v>4578932</v>
      </c>
      <c r="H27" s="737">
        <v>5819062</v>
      </c>
      <c r="I27" s="737">
        <v>5289094</v>
      </c>
      <c r="J27" s="737">
        <v>4410805</v>
      </c>
      <c r="K27" s="737">
        <v>4485106</v>
      </c>
      <c r="L27" s="737">
        <v>4253204</v>
      </c>
      <c r="M27" s="737">
        <v>3404885</v>
      </c>
    </row>
    <row r="28" spans="1:13" ht="20.85" customHeight="1">
      <c r="A28" s="202" t="s">
        <v>144</v>
      </c>
      <c r="B28" s="737">
        <v>8680772</v>
      </c>
      <c r="C28" s="737">
        <v>8120652</v>
      </c>
      <c r="D28" s="737">
        <v>5734695</v>
      </c>
      <c r="E28" s="737">
        <v>3308613</v>
      </c>
      <c r="F28" s="737">
        <v>3168465</v>
      </c>
      <c r="G28" s="737">
        <v>2105245</v>
      </c>
      <c r="H28" s="737">
        <v>2967867</v>
      </c>
      <c r="I28" s="737">
        <v>2715007</v>
      </c>
      <c r="J28" s="737">
        <v>2293840</v>
      </c>
      <c r="K28" s="737">
        <v>2404292</v>
      </c>
      <c r="L28" s="737">
        <v>2237180</v>
      </c>
      <c r="M28" s="737">
        <v>1335611</v>
      </c>
    </row>
    <row r="29" spans="1:13" ht="20.85" customHeight="1">
      <c r="A29" s="202" t="s">
        <v>143</v>
      </c>
      <c r="B29" s="737">
        <v>3995098</v>
      </c>
      <c r="C29" s="737">
        <v>3797365</v>
      </c>
      <c r="D29" s="737">
        <v>2826892</v>
      </c>
      <c r="E29" s="737">
        <v>1440454</v>
      </c>
      <c r="F29" s="737">
        <v>1487522</v>
      </c>
      <c r="G29" s="737">
        <v>1059409</v>
      </c>
      <c r="H29" s="737">
        <v>1546002</v>
      </c>
      <c r="I29" s="737">
        <v>1363456</v>
      </c>
      <c r="J29" s="737">
        <v>1018486</v>
      </c>
      <c r="K29" s="737">
        <v>1008642</v>
      </c>
      <c r="L29" s="737">
        <v>946387</v>
      </c>
      <c r="M29" s="737">
        <v>748998</v>
      </c>
    </row>
    <row r="30" spans="1:13" ht="20.85" customHeight="1">
      <c r="A30" s="202" t="s">
        <v>142</v>
      </c>
      <c r="B30" s="737">
        <v>4685674</v>
      </c>
      <c r="C30" s="737">
        <v>4323287</v>
      </c>
      <c r="D30" s="737">
        <v>2907803</v>
      </c>
      <c r="E30" s="737">
        <v>1868159</v>
      </c>
      <c r="F30" s="737">
        <v>1680943</v>
      </c>
      <c r="G30" s="737">
        <v>1045836</v>
      </c>
      <c r="H30" s="737">
        <v>1421865</v>
      </c>
      <c r="I30" s="737">
        <v>1351551</v>
      </c>
      <c r="J30" s="737">
        <v>1275354</v>
      </c>
      <c r="K30" s="737">
        <v>1395650</v>
      </c>
      <c r="L30" s="737">
        <v>1290793</v>
      </c>
      <c r="M30" s="737">
        <v>586613</v>
      </c>
    </row>
    <row r="31" spans="1:13" ht="20.85" customHeight="1">
      <c r="A31" s="202" t="s">
        <v>141</v>
      </c>
      <c r="B31" s="737">
        <v>1328641</v>
      </c>
      <c r="C31" s="737">
        <v>1124895</v>
      </c>
      <c r="D31" s="737">
        <v>1076025</v>
      </c>
      <c r="E31" s="737">
        <v>606348</v>
      </c>
      <c r="F31" s="737">
        <v>527960</v>
      </c>
      <c r="G31" s="737">
        <v>520324</v>
      </c>
      <c r="H31" s="737">
        <v>514755</v>
      </c>
      <c r="I31" s="737">
        <v>403744</v>
      </c>
      <c r="J31" s="737">
        <v>388527</v>
      </c>
      <c r="K31" s="737">
        <v>207538</v>
      </c>
      <c r="L31" s="737">
        <v>193191</v>
      </c>
      <c r="M31" s="737">
        <v>167173</v>
      </c>
    </row>
    <row r="32" spans="1:13" ht="20.85" customHeight="1">
      <c r="A32" s="202" t="s">
        <v>140</v>
      </c>
      <c r="B32" s="737">
        <v>1320174</v>
      </c>
      <c r="C32" s="737">
        <v>1116428</v>
      </c>
      <c r="D32" s="737">
        <v>1065576</v>
      </c>
      <c r="E32" s="737">
        <v>600681</v>
      </c>
      <c r="F32" s="737">
        <v>522293</v>
      </c>
      <c r="G32" s="737">
        <v>513264</v>
      </c>
      <c r="H32" s="737">
        <v>511955</v>
      </c>
      <c r="I32" s="737">
        <v>400944</v>
      </c>
      <c r="J32" s="737">
        <v>385139</v>
      </c>
      <c r="K32" s="737">
        <v>207538</v>
      </c>
      <c r="L32" s="737">
        <v>193191</v>
      </c>
      <c r="M32" s="737">
        <v>167173</v>
      </c>
    </row>
    <row r="33" spans="1:13" ht="20.85" customHeight="1">
      <c r="A33" s="202" t="s">
        <v>139</v>
      </c>
      <c r="B33" s="737">
        <v>8467</v>
      </c>
      <c r="C33" s="737">
        <v>8467</v>
      </c>
      <c r="D33" s="737">
        <v>10449</v>
      </c>
      <c r="E33" s="737">
        <v>5667</v>
      </c>
      <c r="F33" s="737">
        <v>5667</v>
      </c>
      <c r="G33" s="737">
        <v>7061</v>
      </c>
      <c r="H33" s="737">
        <v>2800</v>
      </c>
      <c r="I33" s="737">
        <v>2800</v>
      </c>
      <c r="J33" s="737">
        <v>3388</v>
      </c>
      <c r="K33" s="737"/>
      <c r="L33" s="737"/>
      <c r="M33" s="737"/>
    </row>
    <row r="34" spans="1:13" ht="20.85" customHeight="1">
      <c r="A34" s="202" t="s">
        <v>138</v>
      </c>
      <c r="B34" s="737">
        <v>5757142</v>
      </c>
      <c r="C34" s="737">
        <v>5542073</v>
      </c>
      <c r="D34" s="737">
        <v>5105077</v>
      </c>
      <c r="E34" s="737">
        <v>1913608</v>
      </c>
      <c r="F34" s="737">
        <v>1853764</v>
      </c>
      <c r="G34" s="737">
        <v>1743970</v>
      </c>
      <c r="H34" s="737">
        <v>2115300</v>
      </c>
      <c r="I34" s="737">
        <v>1979395</v>
      </c>
      <c r="J34" s="737">
        <v>1575841</v>
      </c>
      <c r="K34" s="737">
        <v>1728234</v>
      </c>
      <c r="L34" s="737">
        <v>1708914</v>
      </c>
      <c r="M34" s="737">
        <v>1785265</v>
      </c>
    </row>
    <row r="35" spans="1:13" ht="20.85" customHeight="1">
      <c r="A35" s="202" t="s">
        <v>137</v>
      </c>
      <c r="B35" s="737">
        <v>4119823</v>
      </c>
      <c r="C35" s="737">
        <v>4014082</v>
      </c>
      <c r="D35" s="737">
        <v>3695526</v>
      </c>
      <c r="E35" s="737">
        <v>986842</v>
      </c>
      <c r="F35" s="737">
        <v>1074339</v>
      </c>
      <c r="G35" s="737">
        <v>1001551</v>
      </c>
      <c r="H35" s="737">
        <v>1635371</v>
      </c>
      <c r="I35" s="737">
        <v>1458690</v>
      </c>
      <c r="J35" s="737">
        <v>1115180</v>
      </c>
      <c r="K35" s="737">
        <v>1497610</v>
      </c>
      <c r="L35" s="737">
        <v>1481053</v>
      </c>
      <c r="M35" s="737">
        <v>1578795</v>
      </c>
    </row>
    <row r="36" spans="1:13" ht="20.85" customHeight="1">
      <c r="A36" s="202" t="s">
        <v>136</v>
      </c>
      <c r="B36" s="737">
        <v>1201262</v>
      </c>
      <c r="C36" s="737">
        <v>1081459</v>
      </c>
      <c r="D36" s="737">
        <v>949213</v>
      </c>
      <c r="E36" s="737">
        <v>779348</v>
      </c>
      <c r="F36" s="737">
        <v>635917</v>
      </c>
      <c r="G36" s="737">
        <v>583129</v>
      </c>
      <c r="H36" s="737">
        <v>269270</v>
      </c>
      <c r="I36" s="737">
        <v>305844</v>
      </c>
      <c r="J36" s="737">
        <v>250250</v>
      </c>
      <c r="K36" s="737">
        <v>152644</v>
      </c>
      <c r="L36" s="737">
        <v>139698</v>
      </c>
      <c r="M36" s="737">
        <v>115834</v>
      </c>
    </row>
    <row r="37" spans="1:13" ht="20.85" customHeight="1">
      <c r="A37" s="202" t="s">
        <v>135</v>
      </c>
      <c r="B37" s="737">
        <v>390016</v>
      </c>
      <c r="C37" s="737">
        <v>401800</v>
      </c>
      <c r="D37" s="737">
        <v>414193</v>
      </c>
      <c r="E37" s="737">
        <v>137242</v>
      </c>
      <c r="F37" s="737">
        <v>133375</v>
      </c>
      <c r="G37" s="737">
        <v>150190</v>
      </c>
      <c r="H37" s="737">
        <v>195928</v>
      </c>
      <c r="I37" s="737">
        <v>200267</v>
      </c>
      <c r="J37" s="737">
        <v>193104</v>
      </c>
      <c r="K37" s="737">
        <v>56846</v>
      </c>
      <c r="L37" s="737">
        <v>68158</v>
      </c>
      <c r="M37" s="737">
        <v>70898</v>
      </c>
    </row>
    <row r="38" spans="1:13" ht="20.85" customHeight="1">
      <c r="A38" s="202" t="s">
        <v>134</v>
      </c>
      <c r="B38" s="737">
        <v>46041</v>
      </c>
      <c r="C38" s="737">
        <v>44732</v>
      </c>
      <c r="D38" s="737">
        <v>46145</v>
      </c>
      <c r="E38" s="737">
        <v>10176</v>
      </c>
      <c r="F38" s="737">
        <v>10133</v>
      </c>
      <c r="G38" s="737">
        <v>9100</v>
      </c>
      <c r="H38" s="737">
        <v>14731</v>
      </c>
      <c r="I38" s="737">
        <v>14594</v>
      </c>
      <c r="J38" s="737">
        <v>17307</v>
      </c>
      <c r="K38" s="737">
        <v>21134</v>
      </c>
      <c r="L38" s="737">
        <v>20005</v>
      </c>
      <c r="M38" s="737">
        <v>19738</v>
      </c>
    </row>
    <row r="39" spans="1:13" ht="20.85" customHeight="1">
      <c r="A39" s="202" t="s">
        <v>133</v>
      </c>
      <c r="B39" s="737">
        <v>10205</v>
      </c>
      <c r="C39" s="737">
        <v>10483</v>
      </c>
      <c r="D39" s="737">
        <v>12224</v>
      </c>
      <c r="E39" s="737">
        <v>6424</v>
      </c>
      <c r="F39" s="737">
        <v>6424</v>
      </c>
      <c r="G39" s="737">
        <v>6899</v>
      </c>
      <c r="H39" s="737">
        <v>1962</v>
      </c>
      <c r="I39" s="737">
        <v>1630</v>
      </c>
      <c r="J39" s="737">
        <v>1783</v>
      </c>
      <c r="K39" s="737">
        <v>1819</v>
      </c>
      <c r="L39" s="737">
        <v>2429</v>
      </c>
      <c r="M39" s="737">
        <v>3542</v>
      </c>
    </row>
    <row r="40" spans="1:13" ht="20.85" customHeight="1">
      <c r="A40" s="202" t="s">
        <v>132</v>
      </c>
      <c r="B40" s="737">
        <v>2012</v>
      </c>
      <c r="C40" s="737">
        <v>2544</v>
      </c>
      <c r="D40" s="737">
        <v>1727</v>
      </c>
      <c r="E40" s="737">
        <v>740</v>
      </c>
      <c r="F40" s="737">
        <v>740</v>
      </c>
      <c r="G40" s="737">
        <v>605</v>
      </c>
      <c r="H40" s="737">
        <v>808</v>
      </c>
      <c r="I40" s="737">
        <v>630</v>
      </c>
      <c r="J40" s="737">
        <v>252</v>
      </c>
      <c r="K40" s="737">
        <v>464</v>
      </c>
      <c r="L40" s="737">
        <v>1174</v>
      </c>
      <c r="M40" s="737">
        <v>870</v>
      </c>
    </row>
    <row r="41" spans="1:13" ht="20.85" customHeight="1">
      <c r="A41" s="202" t="s">
        <v>131</v>
      </c>
      <c r="B41" s="737">
        <v>8193</v>
      </c>
      <c r="C41" s="737">
        <v>7939</v>
      </c>
      <c r="D41" s="737">
        <v>10497</v>
      </c>
      <c r="E41" s="737">
        <v>5684</v>
      </c>
      <c r="F41" s="737">
        <v>5684</v>
      </c>
      <c r="G41" s="737">
        <v>6294</v>
      </c>
      <c r="H41" s="737">
        <v>1154</v>
      </c>
      <c r="I41" s="737">
        <v>1000</v>
      </c>
      <c r="J41" s="737">
        <v>1531</v>
      </c>
      <c r="K41" s="737">
        <v>1355</v>
      </c>
      <c r="L41" s="737">
        <v>1255</v>
      </c>
      <c r="M41" s="737">
        <v>2671</v>
      </c>
    </row>
    <row r="42" spans="1:13" ht="20.85" customHeight="1">
      <c r="A42" s="202" t="s">
        <v>130</v>
      </c>
      <c r="B42" s="737">
        <v>184218</v>
      </c>
      <c r="C42" s="737">
        <v>177867</v>
      </c>
      <c r="D42" s="737">
        <v>159537</v>
      </c>
      <c r="E42" s="737">
        <v>90554</v>
      </c>
      <c r="F42" s="737">
        <v>92086</v>
      </c>
      <c r="G42" s="737">
        <v>81855</v>
      </c>
      <c r="H42" s="737">
        <v>60810</v>
      </c>
      <c r="I42" s="737">
        <v>53805</v>
      </c>
      <c r="J42" s="737">
        <v>46292</v>
      </c>
      <c r="K42" s="737">
        <v>32854</v>
      </c>
      <c r="L42" s="737">
        <v>31976</v>
      </c>
      <c r="M42" s="737">
        <v>31389</v>
      </c>
    </row>
    <row r="43" spans="1:13" ht="20.85" customHeight="1">
      <c r="A43" s="202" t="s">
        <v>129</v>
      </c>
      <c r="B43" s="737">
        <v>184218</v>
      </c>
      <c r="C43" s="737">
        <v>177867</v>
      </c>
      <c r="D43" s="737">
        <v>159537</v>
      </c>
      <c r="E43" s="737">
        <v>90554</v>
      </c>
      <c r="F43" s="737">
        <v>92086</v>
      </c>
      <c r="G43" s="737">
        <v>81855</v>
      </c>
      <c r="H43" s="737">
        <v>60810</v>
      </c>
      <c r="I43" s="737">
        <v>53805</v>
      </c>
      <c r="J43" s="737">
        <v>46292</v>
      </c>
      <c r="K43" s="737">
        <v>32854</v>
      </c>
      <c r="L43" s="737">
        <v>31976</v>
      </c>
      <c r="M43" s="737">
        <v>31389</v>
      </c>
    </row>
    <row r="44" spans="1:13" ht="20.85" customHeight="1">
      <c r="A44" s="202" t="s">
        <v>128</v>
      </c>
      <c r="B44" s="737">
        <v>408664</v>
      </c>
      <c r="C44" s="737">
        <v>352773</v>
      </c>
      <c r="D44" s="737">
        <v>307064</v>
      </c>
      <c r="E44" s="737">
        <v>139927</v>
      </c>
      <c r="F44" s="737">
        <v>137746</v>
      </c>
      <c r="G44" s="737">
        <v>120638</v>
      </c>
      <c r="H44" s="737">
        <v>158368</v>
      </c>
      <c r="I44" s="737">
        <v>135513</v>
      </c>
      <c r="J44" s="737">
        <v>104522</v>
      </c>
      <c r="K44" s="737">
        <v>110369</v>
      </c>
      <c r="L44" s="737">
        <v>79514</v>
      </c>
      <c r="M44" s="737">
        <v>81904</v>
      </c>
    </row>
    <row r="45" spans="1:13" ht="20.85" customHeight="1">
      <c r="A45" s="202" t="s">
        <v>127</v>
      </c>
      <c r="B45" s="737">
        <v>408664</v>
      </c>
      <c r="C45" s="737">
        <v>352773</v>
      </c>
      <c r="D45" s="737">
        <v>307064</v>
      </c>
      <c r="E45" s="737">
        <v>139927</v>
      </c>
      <c r="F45" s="737">
        <v>137746</v>
      </c>
      <c r="G45" s="737">
        <v>120638</v>
      </c>
      <c r="H45" s="737">
        <v>158368</v>
      </c>
      <c r="I45" s="737">
        <v>135513</v>
      </c>
      <c r="J45" s="737">
        <v>104522</v>
      </c>
      <c r="K45" s="737">
        <v>110369</v>
      </c>
      <c r="L45" s="737">
        <v>79514</v>
      </c>
      <c r="M45" s="737">
        <v>81904</v>
      </c>
    </row>
    <row r="46" spans="1:13" ht="20.85" customHeight="1">
      <c r="A46" s="736" t="s">
        <v>126</v>
      </c>
      <c r="B46" s="737">
        <v>7031450</v>
      </c>
      <c r="C46" s="737">
        <v>5257852</v>
      </c>
      <c r="D46" s="737">
        <v>8165315</v>
      </c>
      <c r="E46" s="737">
        <v>3144685</v>
      </c>
      <c r="F46" s="737">
        <v>2717384</v>
      </c>
      <c r="G46" s="737">
        <v>4008766</v>
      </c>
      <c r="H46" s="737">
        <v>2890991</v>
      </c>
      <c r="I46" s="737">
        <v>1982390</v>
      </c>
      <c r="J46" s="737">
        <v>2564594</v>
      </c>
      <c r="K46" s="737">
        <v>995774</v>
      </c>
      <c r="L46" s="737">
        <v>558078</v>
      </c>
      <c r="M46" s="737">
        <v>1591956</v>
      </c>
    </row>
    <row r="47" spans="1:13" ht="20.85" customHeight="1">
      <c r="A47" s="736" t="s">
        <v>125</v>
      </c>
      <c r="B47" s="737">
        <v>146401</v>
      </c>
      <c r="C47" s="737">
        <v>185494</v>
      </c>
      <c r="D47" s="737">
        <v>451761</v>
      </c>
      <c r="E47" s="737">
        <v>65390</v>
      </c>
      <c r="F47" s="737">
        <v>88291</v>
      </c>
      <c r="G47" s="737">
        <v>201824</v>
      </c>
      <c r="H47" s="737">
        <v>54874</v>
      </c>
      <c r="I47" s="737">
        <v>71995</v>
      </c>
      <c r="J47" s="737">
        <v>137229</v>
      </c>
      <c r="K47" s="737">
        <v>26137</v>
      </c>
      <c r="L47" s="737">
        <v>25208</v>
      </c>
      <c r="M47" s="737">
        <v>112708</v>
      </c>
    </row>
    <row r="48" spans="1:13" ht="20.85" customHeight="1">
      <c r="A48" s="202" t="s">
        <v>124</v>
      </c>
      <c r="B48" s="737">
        <v>6290</v>
      </c>
      <c r="C48" s="737">
        <v>5393</v>
      </c>
      <c r="D48" s="737">
        <v>10186</v>
      </c>
      <c r="E48" s="737">
        <v>1723</v>
      </c>
      <c r="F48" s="737">
        <v>1229</v>
      </c>
      <c r="G48" s="737">
        <v>4162</v>
      </c>
      <c r="H48" s="737">
        <v>3713</v>
      </c>
      <c r="I48" s="737">
        <v>3663</v>
      </c>
      <c r="J48" s="737">
        <v>4712</v>
      </c>
      <c r="K48" s="737">
        <v>854</v>
      </c>
      <c r="L48" s="737">
        <v>501</v>
      </c>
      <c r="M48" s="737">
        <v>1313</v>
      </c>
    </row>
    <row r="49" spans="1:13" ht="20.85" customHeight="1">
      <c r="A49" s="202" t="s">
        <v>123</v>
      </c>
      <c r="B49" s="737">
        <v>6290</v>
      </c>
      <c r="C49" s="737">
        <v>5393</v>
      </c>
      <c r="D49" s="737">
        <v>10186</v>
      </c>
      <c r="E49" s="737">
        <v>1723</v>
      </c>
      <c r="F49" s="737">
        <v>1229</v>
      </c>
      <c r="G49" s="737">
        <v>4162</v>
      </c>
      <c r="H49" s="737">
        <v>3713</v>
      </c>
      <c r="I49" s="737">
        <v>3663</v>
      </c>
      <c r="J49" s="737">
        <v>4712</v>
      </c>
      <c r="K49" s="737">
        <v>854</v>
      </c>
      <c r="L49" s="737">
        <v>501</v>
      </c>
      <c r="M49" s="737">
        <v>1313</v>
      </c>
    </row>
    <row r="50" spans="1:13">
      <c r="A50" s="202" t="s">
        <v>122</v>
      </c>
      <c r="B50" s="737">
        <v>140111</v>
      </c>
      <c r="C50" s="737">
        <v>180101</v>
      </c>
      <c r="D50" s="737">
        <v>441576</v>
      </c>
      <c r="E50" s="737">
        <v>63667</v>
      </c>
      <c r="F50" s="737">
        <v>87062</v>
      </c>
      <c r="G50" s="737">
        <v>197662</v>
      </c>
      <c r="H50" s="737">
        <v>51161</v>
      </c>
      <c r="I50" s="737">
        <v>68332</v>
      </c>
      <c r="J50" s="737">
        <v>132517</v>
      </c>
      <c r="K50" s="737">
        <v>25283</v>
      </c>
      <c r="L50" s="737">
        <v>24707</v>
      </c>
      <c r="M50" s="737">
        <v>111396</v>
      </c>
    </row>
    <row r="51" spans="1:13">
      <c r="A51" s="202" t="s">
        <v>121</v>
      </c>
      <c r="B51" s="737"/>
      <c r="C51" s="737">
        <v>25935</v>
      </c>
      <c r="D51" s="737"/>
      <c r="E51" s="737"/>
      <c r="F51" s="737">
        <v>25935</v>
      </c>
      <c r="G51" s="737"/>
      <c r="H51" s="737"/>
      <c r="I51" s="737"/>
      <c r="J51" s="737"/>
      <c r="K51" s="737"/>
      <c r="L51" s="737"/>
      <c r="M51" s="737"/>
    </row>
    <row r="52" spans="1:13">
      <c r="A52" s="202" t="s">
        <v>120</v>
      </c>
      <c r="B52" s="737">
        <v>80143</v>
      </c>
      <c r="C52" s="737">
        <v>77924</v>
      </c>
      <c r="D52" s="737">
        <v>67853</v>
      </c>
      <c r="E52" s="737">
        <v>50790</v>
      </c>
      <c r="F52" s="737">
        <v>49095</v>
      </c>
      <c r="G52" s="737">
        <v>44911</v>
      </c>
      <c r="H52" s="737">
        <v>13995</v>
      </c>
      <c r="I52" s="737">
        <v>14282</v>
      </c>
      <c r="J52" s="737">
        <v>8715</v>
      </c>
      <c r="K52" s="737">
        <v>15358</v>
      </c>
      <c r="L52" s="737">
        <v>14547</v>
      </c>
      <c r="M52" s="737">
        <v>14227</v>
      </c>
    </row>
    <row r="53" spans="1:13">
      <c r="A53" s="202" t="s">
        <v>119</v>
      </c>
      <c r="B53" s="737">
        <v>14182</v>
      </c>
      <c r="C53" s="737">
        <v>14182</v>
      </c>
      <c r="D53" s="737">
        <v>38620</v>
      </c>
      <c r="E53" s="737">
        <v>182</v>
      </c>
      <c r="F53" s="737">
        <v>182</v>
      </c>
      <c r="G53" s="737">
        <v>3139</v>
      </c>
      <c r="H53" s="737">
        <v>10000</v>
      </c>
      <c r="I53" s="737">
        <v>10000</v>
      </c>
      <c r="J53" s="737">
        <v>4604</v>
      </c>
      <c r="K53" s="737">
        <v>4000</v>
      </c>
      <c r="L53" s="737">
        <v>4000</v>
      </c>
      <c r="M53" s="737">
        <v>30878</v>
      </c>
    </row>
    <row r="54" spans="1:13">
      <c r="A54" s="202" t="s">
        <v>118</v>
      </c>
      <c r="B54" s="737">
        <v>865</v>
      </c>
      <c r="C54" s="737">
        <v>836</v>
      </c>
      <c r="D54" s="737">
        <v>1688</v>
      </c>
      <c r="E54" s="737">
        <v>745</v>
      </c>
      <c r="F54" s="737">
        <v>681</v>
      </c>
      <c r="G54" s="737">
        <v>1487</v>
      </c>
      <c r="H54" s="737">
        <v>50</v>
      </c>
      <c r="I54" s="737">
        <v>50</v>
      </c>
      <c r="J54" s="737">
        <v>36</v>
      </c>
      <c r="K54" s="737">
        <v>70</v>
      </c>
      <c r="L54" s="737">
        <v>105</v>
      </c>
      <c r="M54" s="737">
        <v>165</v>
      </c>
    </row>
    <row r="55" spans="1:13">
      <c r="A55" s="202" t="s">
        <v>117</v>
      </c>
      <c r="B55" s="737"/>
      <c r="C55" s="737"/>
      <c r="D55" s="737">
        <v>17</v>
      </c>
      <c r="E55" s="737"/>
      <c r="F55" s="737"/>
      <c r="G55" s="737">
        <v>17</v>
      </c>
      <c r="H55" s="737"/>
      <c r="I55" s="737"/>
      <c r="J55" s="737"/>
      <c r="K55" s="737"/>
      <c r="L55" s="737"/>
      <c r="M55" s="737"/>
    </row>
    <row r="56" spans="1:13">
      <c r="A56" s="202" t="s">
        <v>116</v>
      </c>
      <c r="B56" s="737"/>
      <c r="C56" s="737"/>
      <c r="D56" s="737">
        <v>174</v>
      </c>
      <c r="E56" s="737"/>
      <c r="F56" s="737"/>
      <c r="G56" s="737">
        <v>174</v>
      </c>
      <c r="H56" s="737"/>
      <c r="I56" s="737"/>
      <c r="J56" s="737"/>
      <c r="K56" s="737"/>
      <c r="L56" s="737"/>
      <c r="M56" s="737"/>
    </row>
    <row r="57" spans="1:13">
      <c r="A57" s="202" t="s">
        <v>115</v>
      </c>
      <c r="B57" s="737">
        <v>44921</v>
      </c>
      <c r="C57" s="737">
        <v>61224</v>
      </c>
      <c r="D57" s="737">
        <v>333223</v>
      </c>
      <c r="E57" s="737">
        <v>11950</v>
      </c>
      <c r="F57" s="737">
        <v>11169</v>
      </c>
      <c r="G57" s="737">
        <v>147934</v>
      </c>
      <c r="H57" s="737">
        <v>27116</v>
      </c>
      <c r="I57" s="737">
        <v>44000</v>
      </c>
      <c r="J57" s="737">
        <v>119162</v>
      </c>
      <c r="K57" s="737">
        <v>5855</v>
      </c>
      <c r="L57" s="737">
        <v>6055</v>
      </c>
      <c r="M57" s="737">
        <v>66127</v>
      </c>
    </row>
    <row r="58" spans="1:13">
      <c r="A58" s="736" t="s">
        <v>114</v>
      </c>
      <c r="B58" s="737">
        <v>2072010</v>
      </c>
      <c r="C58" s="737">
        <v>886480</v>
      </c>
      <c r="D58" s="737">
        <v>2729862</v>
      </c>
      <c r="E58" s="737">
        <v>307080</v>
      </c>
      <c r="F58" s="737">
        <v>158710</v>
      </c>
      <c r="G58" s="737">
        <v>135637</v>
      </c>
      <c r="H58" s="737">
        <v>661227</v>
      </c>
      <c r="I58" s="737">
        <v>215912</v>
      </c>
      <c r="J58" s="737">
        <v>2134459</v>
      </c>
      <c r="K58" s="737">
        <v>1103703</v>
      </c>
      <c r="L58" s="737">
        <v>511858</v>
      </c>
      <c r="M58" s="737">
        <v>459766</v>
      </c>
    </row>
    <row r="59" spans="1:13">
      <c r="A59" s="202" t="s">
        <v>113</v>
      </c>
      <c r="B59" s="737">
        <v>1974366</v>
      </c>
      <c r="C59" s="737">
        <v>791644</v>
      </c>
      <c r="D59" s="737">
        <v>685019</v>
      </c>
      <c r="E59" s="737">
        <v>215233</v>
      </c>
      <c r="F59" s="737">
        <v>71340</v>
      </c>
      <c r="G59" s="737">
        <v>13044</v>
      </c>
      <c r="H59" s="737">
        <v>657042</v>
      </c>
      <c r="I59" s="737">
        <v>213177</v>
      </c>
      <c r="J59" s="737">
        <v>259181</v>
      </c>
      <c r="K59" s="737">
        <v>1102091</v>
      </c>
      <c r="L59" s="737">
        <v>507127</v>
      </c>
      <c r="M59" s="737">
        <v>412793</v>
      </c>
    </row>
    <row r="60" spans="1:13">
      <c r="A60" s="202" t="s">
        <v>112</v>
      </c>
      <c r="B60" s="737">
        <v>1974366</v>
      </c>
      <c r="C60" s="737">
        <v>791644</v>
      </c>
      <c r="D60" s="737">
        <v>685019</v>
      </c>
      <c r="E60" s="737">
        <v>215233</v>
      </c>
      <c r="F60" s="737">
        <v>71340</v>
      </c>
      <c r="G60" s="737">
        <v>13044</v>
      </c>
      <c r="H60" s="737">
        <v>657042</v>
      </c>
      <c r="I60" s="737">
        <v>213177</v>
      </c>
      <c r="J60" s="737">
        <v>259181</v>
      </c>
      <c r="K60" s="737">
        <v>1102091</v>
      </c>
      <c r="L60" s="737">
        <v>507127</v>
      </c>
      <c r="M60" s="737">
        <v>412793</v>
      </c>
    </row>
    <row r="61" spans="1:13">
      <c r="A61" s="202" t="s">
        <v>111</v>
      </c>
      <c r="B61" s="737">
        <v>97644</v>
      </c>
      <c r="C61" s="737">
        <v>94836</v>
      </c>
      <c r="D61" s="737">
        <v>2044843</v>
      </c>
      <c r="E61" s="737">
        <v>91847</v>
      </c>
      <c r="F61" s="737">
        <v>87370</v>
      </c>
      <c r="G61" s="737">
        <v>122594</v>
      </c>
      <c r="H61" s="737">
        <v>4185</v>
      </c>
      <c r="I61" s="737">
        <v>2735</v>
      </c>
      <c r="J61" s="737">
        <v>1875277</v>
      </c>
      <c r="K61" s="737">
        <v>1612</v>
      </c>
      <c r="L61" s="737">
        <v>4731</v>
      </c>
      <c r="M61" s="737">
        <v>46973</v>
      </c>
    </row>
    <row r="62" spans="1:13" ht="17.25" customHeight="1">
      <c r="A62" s="202" t="s">
        <v>110</v>
      </c>
      <c r="B62" s="737"/>
      <c r="C62" s="737"/>
      <c r="D62" s="737">
        <v>28539</v>
      </c>
      <c r="E62" s="737"/>
      <c r="F62" s="737"/>
      <c r="G62" s="737">
        <v>28539</v>
      </c>
      <c r="H62" s="737"/>
      <c r="I62" s="737"/>
      <c r="J62" s="737"/>
      <c r="K62" s="737"/>
      <c r="L62" s="737"/>
      <c r="M62" s="737"/>
    </row>
    <row r="63" spans="1:13" ht="17.25" customHeight="1">
      <c r="A63" s="202" t="s">
        <v>109</v>
      </c>
      <c r="B63" s="737">
        <v>97644</v>
      </c>
      <c r="C63" s="737">
        <v>94836</v>
      </c>
      <c r="D63" s="737">
        <v>2016304</v>
      </c>
      <c r="E63" s="737">
        <v>91847</v>
      </c>
      <c r="F63" s="737">
        <v>87370</v>
      </c>
      <c r="G63" s="737">
        <v>94055</v>
      </c>
      <c r="H63" s="738">
        <v>4185</v>
      </c>
      <c r="I63" s="738">
        <v>2735</v>
      </c>
      <c r="J63" s="738">
        <v>1875277</v>
      </c>
      <c r="K63" s="738">
        <v>1612</v>
      </c>
      <c r="L63" s="738">
        <v>4731</v>
      </c>
      <c r="M63" s="738">
        <v>46973</v>
      </c>
    </row>
    <row r="64" spans="1:13" ht="17.25" customHeight="1">
      <c r="A64" s="736" t="s">
        <v>108</v>
      </c>
      <c r="B64" s="738">
        <v>-1925609</v>
      </c>
      <c r="C64" s="738">
        <v>-700986</v>
      </c>
      <c r="D64" s="738">
        <v>-2278101</v>
      </c>
      <c r="E64" s="738">
        <v>-241690</v>
      </c>
      <c r="F64" s="738">
        <v>-70419</v>
      </c>
      <c r="G64" s="738">
        <v>66187</v>
      </c>
      <c r="H64" s="738">
        <v>-606353</v>
      </c>
      <c r="I64" s="738">
        <v>-143917</v>
      </c>
      <c r="J64" s="738">
        <v>-1997230</v>
      </c>
      <c r="K64" s="738">
        <v>-1077566</v>
      </c>
      <c r="L64" s="738">
        <v>-486650</v>
      </c>
      <c r="M64" s="738">
        <v>-347058</v>
      </c>
    </row>
    <row r="65" spans="1:13" ht="17.25" customHeight="1">
      <c r="A65" s="736" t="s">
        <v>107</v>
      </c>
      <c r="B65" s="738">
        <v>5105841</v>
      </c>
      <c r="C65" s="738">
        <v>4556866</v>
      </c>
      <c r="D65" s="738">
        <v>5887214</v>
      </c>
      <c r="E65" s="738">
        <v>2902995</v>
      </c>
      <c r="F65" s="738">
        <v>2646965</v>
      </c>
      <c r="G65" s="738">
        <v>4074953</v>
      </c>
      <c r="H65" s="738">
        <v>2284638</v>
      </c>
      <c r="I65" s="738">
        <v>1838473</v>
      </c>
      <c r="J65" s="738">
        <v>567364</v>
      </c>
      <c r="K65" s="738">
        <v>-81792</v>
      </c>
      <c r="L65" s="738">
        <v>71428</v>
      </c>
      <c r="M65" s="738">
        <v>1244898</v>
      </c>
    </row>
  </sheetData>
  <mergeCells count="9">
    <mergeCell ref="A1:M1"/>
    <mergeCell ref="A2:M2"/>
    <mergeCell ref="A3:M3"/>
    <mergeCell ref="A4:M4"/>
    <mergeCell ref="A6:A8"/>
    <mergeCell ref="B6:D7"/>
    <mergeCell ref="E6:G7"/>
    <mergeCell ref="H6:J7"/>
    <mergeCell ref="K6:M7"/>
  </mergeCells>
  <phoneticPr fontId="3" type="noConversion"/>
  <printOptions horizontalCentered="1"/>
  <pageMargins left="0.19685039370078741" right="0.19685039370078741" top="0.19685039370078741" bottom="0.19685039370078741" header="0.19685039370078741" footer="0.23622047244094491"/>
  <pageSetup paperSize="9" scale="62" fitToWidth="2" orientation="portrait" r:id="rId1"/>
  <headerFooter alignWithMargins="0"/>
  <colBreaks count="1" manualBreakCount="1">
    <brk id="6" max="1048575" man="1"/>
  </colBreaks>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0A4DD-1287-4385-9A67-06A888D6C7FB}">
  <dimension ref="A1:E26"/>
  <sheetViews>
    <sheetView topLeftCell="A4" zoomScaleNormal="100" zoomScaleSheetLayoutView="100" workbookViewId="0">
      <selection activeCell="F26" sqref="F26"/>
    </sheetView>
  </sheetViews>
  <sheetFormatPr defaultRowHeight="16.5"/>
  <cols>
    <col min="1" max="1" width="20.375" style="47" customWidth="1"/>
    <col min="2" max="2" width="15" style="766" customWidth="1"/>
    <col min="3" max="3" width="15" style="767" customWidth="1"/>
    <col min="4" max="4" width="15.125" style="766" customWidth="1"/>
    <col min="5" max="5" width="16" style="47" customWidth="1"/>
    <col min="6" max="6" width="9" style="47"/>
    <col min="7" max="7" width="9" style="47" customWidth="1"/>
    <col min="8" max="16384" width="9" style="47"/>
  </cols>
  <sheetData>
    <row r="1" spans="1:5" s="742" customFormat="1" ht="27.75">
      <c r="A1" s="956" t="s">
        <v>277</v>
      </c>
      <c r="B1" s="956"/>
      <c r="C1" s="956"/>
      <c r="D1" s="956"/>
      <c r="E1" s="956"/>
    </row>
    <row r="2" spans="1:5" s="742" customFormat="1" ht="27.75">
      <c r="A2" s="743" t="s">
        <v>276</v>
      </c>
      <c r="B2" s="744"/>
      <c r="C2" s="745"/>
      <c r="D2" s="744"/>
      <c r="E2" s="746"/>
    </row>
    <row r="3" spans="1:5" s="742" customFormat="1" ht="25.5">
      <c r="A3" s="747" t="s">
        <v>3062</v>
      </c>
      <c r="B3" s="748"/>
      <c r="C3" s="749"/>
      <c r="D3" s="748"/>
      <c r="E3" s="750"/>
    </row>
    <row r="4" spans="1:5" ht="19.5">
      <c r="A4" s="957" t="s">
        <v>466</v>
      </c>
      <c r="B4" s="957"/>
      <c r="C4" s="957"/>
      <c r="D4" s="957"/>
      <c r="E4" s="957"/>
    </row>
    <row r="5" spans="1:5" ht="16.5" customHeight="1">
      <c r="A5" s="958" t="s">
        <v>3063</v>
      </c>
      <c r="B5" s="960" t="s">
        <v>3008</v>
      </c>
      <c r="C5" s="960"/>
      <c r="D5" s="960"/>
      <c r="E5" s="958" t="s">
        <v>91</v>
      </c>
    </row>
    <row r="6" spans="1:5" ht="32.25" customHeight="1">
      <c r="A6" s="959"/>
      <c r="B6" s="751" t="s">
        <v>3009</v>
      </c>
      <c r="C6" s="751" t="s">
        <v>2665</v>
      </c>
      <c r="D6" s="752" t="s">
        <v>2704</v>
      </c>
      <c r="E6" s="959"/>
    </row>
    <row r="7" spans="1:5" s="742" customFormat="1" ht="30" customHeight="1">
      <c r="A7" s="753" t="s">
        <v>168</v>
      </c>
      <c r="B7" s="754">
        <f>SUM(B8:B21)</f>
        <v>5838384</v>
      </c>
      <c r="C7" s="754">
        <f t="shared" ref="C7:E7" si="0">SUM(C8:C21)</f>
        <v>5601313</v>
      </c>
      <c r="D7" s="754">
        <f t="shared" si="0"/>
        <v>4340563</v>
      </c>
      <c r="E7" s="754">
        <f t="shared" si="0"/>
        <v>15780260</v>
      </c>
    </row>
    <row r="8" spans="1:5" ht="30" customHeight="1">
      <c r="A8" s="134" t="s">
        <v>2854</v>
      </c>
      <c r="B8" s="755">
        <v>422391</v>
      </c>
      <c r="C8" s="755">
        <v>272947</v>
      </c>
      <c r="D8" s="755">
        <v>251149</v>
      </c>
      <c r="E8" s="756">
        <f t="shared" ref="E8:E21" si="1">SUM(B8:D8)</f>
        <v>946487</v>
      </c>
    </row>
    <row r="9" spans="1:5" ht="30" customHeight="1">
      <c r="A9" s="134" t="s">
        <v>2853</v>
      </c>
      <c r="B9" s="755">
        <v>12526</v>
      </c>
      <c r="C9" s="755">
        <v>23898</v>
      </c>
      <c r="D9" s="755">
        <v>10202</v>
      </c>
      <c r="E9" s="756">
        <f t="shared" si="1"/>
        <v>46626</v>
      </c>
    </row>
    <row r="10" spans="1:5" ht="30" customHeight="1">
      <c r="A10" s="134" t="s">
        <v>2852</v>
      </c>
      <c r="B10" s="755">
        <v>91154</v>
      </c>
      <c r="C10" s="755">
        <v>43071</v>
      </c>
      <c r="D10" s="755">
        <v>45747</v>
      </c>
      <c r="E10" s="756">
        <f t="shared" si="1"/>
        <v>179972</v>
      </c>
    </row>
    <row r="11" spans="1:5" ht="30" customHeight="1">
      <c r="A11" s="134" t="s">
        <v>2851</v>
      </c>
      <c r="B11" s="755">
        <v>82501</v>
      </c>
      <c r="C11" s="755">
        <v>150061</v>
      </c>
      <c r="D11" s="755">
        <v>92913</v>
      </c>
      <c r="E11" s="756">
        <f t="shared" si="1"/>
        <v>325475</v>
      </c>
    </row>
    <row r="12" spans="1:5" ht="30" customHeight="1">
      <c r="A12" s="134" t="s">
        <v>2850</v>
      </c>
      <c r="B12" s="755">
        <v>958063</v>
      </c>
      <c r="C12" s="755">
        <v>770056</v>
      </c>
      <c r="D12" s="755">
        <v>814313</v>
      </c>
      <c r="E12" s="756">
        <f t="shared" si="1"/>
        <v>2542432</v>
      </c>
    </row>
    <row r="13" spans="1:5" ht="30" customHeight="1">
      <c r="A13" s="134" t="s">
        <v>2848</v>
      </c>
      <c r="B13" s="755">
        <v>1417185</v>
      </c>
      <c r="C13" s="755">
        <v>1273548</v>
      </c>
      <c r="D13" s="755">
        <v>1005793</v>
      </c>
      <c r="E13" s="756">
        <f t="shared" si="1"/>
        <v>3696526</v>
      </c>
    </row>
    <row r="14" spans="1:5" ht="30" customHeight="1">
      <c r="A14" s="134" t="s">
        <v>2847</v>
      </c>
      <c r="B14" s="755" t="s">
        <v>1</v>
      </c>
      <c r="C14" s="755">
        <v>68801</v>
      </c>
      <c r="D14" s="755" t="s">
        <v>1</v>
      </c>
      <c r="E14" s="756">
        <f t="shared" si="1"/>
        <v>68801</v>
      </c>
    </row>
    <row r="15" spans="1:5" ht="30" customHeight="1">
      <c r="A15" s="134" t="s">
        <v>2846</v>
      </c>
      <c r="B15" s="755">
        <v>1913608</v>
      </c>
      <c r="C15" s="755">
        <v>2115300</v>
      </c>
      <c r="D15" s="755">
        <v>1728234</v>
      </c>
      <c r="E15" s="756">
        <f t="shared" si="1"/>
        <v>5757142</v>
      </c>
    </row>
    <row r="16" spans="1:5" ht="30" customHeight="1">
      <c r="A16" s="134" t="s">
        <v>2845</v>
      </c>
      <c r="B16" s="755" t="s">
        <v>1</v>
      </c>
      <c r="C16" s="755">
        <v>148801</v>
      </c>
      <c r="D16" s="755" t="s">
        <v>1</v>
      </c>
      <c r="E16" s="756">
        <f t="shared" si="1"/>
        <v>148801</v>
      </c>
    </row>
    <row r="17" spans="1:5" ht="30" customHeight="1">
      <c r="A17" s="134" t="s">
        <v>2844</v>
      </c>
      <c r="B17" s="755">
        <v>23269</v>
      </c>
      <c r="C17" s="755">
        <v>54852</v>
      </c>
      <c r="D17" s="755">
        <v>2849</v>
      </c>
      <c r="E17" s="756">
        <f t="shared" si="1"/>
        <v>80970</v>
      </c>
    </row>
    <row r="18" spans="1:5" ht="30" customHeight="1">
      <c r="A18" s="134" t="s">
        <v>2842</v>
      </c>
      <c r="B18" s="755">
        <v>301524</v>
      </c>
      <c r="C18" s="755">
        <v>161710</v>
      </c>
      <c r="D18" s="755">
        <v>181326</v>
      </c>
      <c r="E18" s="756">
        <f t="shared" si="1"/>
        <v>644560</v>
      </c>
    </row>
    <row r="19" spans="1:5" ht="30" customHeight="1">
      <c r="A19" s="134" t="s">
        <v>2841</v>
      </c>
      <c r="B19" s="755">
        <v>9815</v>
      </c>
      <c r="C19" s="755">
        <v>3391</v>
      </c>
      <c r="D19" s="755">
        <v>499</v>
      </c>
      <c r="E19" s="756">
        <f t="shared" si="1"/>
        <v>13705</v>
      </c>
    </row>
    <row r="20" spans="1:5" ht="30" customHeight="1">
      <c r="A20" s="134" t="s">
        <v>2840</v>
      </c>
      <c r="B20" s="755" t="s">
        <v>1</v>
      </c>
      <c r="C20" s="755">
        <v>122</v>
      </c>
      <c r="D20" s="755" t="s">
        <v>1</v>
      </c>
      <c r="E20" s="756">
        <f t="shared" si="1"/>
        <v>122</v>
      </c>
    </row>
    <row r="21" spans="1:5" ht="30" customHeight="1">
      <c r="A21" s="134" t="s">
        <v>2839</v>
      </c>
      <c r="B21" s="755">
        <v>606348</v>
      </c>
      <c r="C21" s="755">
        <v>514755</v>
      </c>
      <c r="D21" s="755">
        <v>207538</v>
      </c>
      <c r="E21" s="756">
        <f t="shared" si="1"/>
        <v>1328641</v>
      </c>
    </row>
    <row r="22" spans="1:5" ht="30" customHeight="1">
      <c r="A22" s="757"/>
      <c r="B22" s="758"/>
      <c r="C22" s="759"/>
      <c r="D22" s="760"/>
      <c r="E22" s="761"/>
    </row>
    <row r="23" spans="1:5" ht="24.95" customHeight="1">
      <c r="A23" s="757"/>
      <c r="B23" s="758"/>
      <c r="C23" s="759"/>
      <c r="D23" s="758"/>
      <c r="E23" s="761"/>
    </row>
    <row r="24" spans="1:5" ht="24.95" customHeight="1">
      <c r="A24" s="757"/>
      <c r="B24" s="758"/>
      <c r="C24" s="759"/>
      <c r="D24" s="758"/>
      <c r="E24" s="761"/>
    </row>
    <row r="25" spans="1:5" ht="24.95" customHeight="1">
      <c r="A25" s="757"/>
      <c r="B25" s="758"/>
      <c r="C25" s="759"/>
      <c r="D25" s="758"/>
      <c r="E25" s="761"/>
    </row>
    <row r="26" spans="1:5" ht="39" customHeight="1">
      <c r="A26" s="762"/>
      <c r="B26" s="763"/>
      <c r="C26" s="764"/>
      <c r="D26" s="763"/>
      <c r="E26" s="765"/>
    </row>
  </sheetData>
  <mergeCells count="5">
    <mergeCell ref="A1:E1"/>
    <mergeCell ref="A4:E4"/>
    <mergeCell ref="A5:A6"/>
    <mergeCell ref="B5:D5"/>
    <mergeCell ref="E5:E6"/>
  </mergeCells>
  <phoneticPr fontId="3" type="noConversion"/>
  <printOptions horizontalCentered="1"/>
  <pageMargins left="0.86614173228346458" right="0.70866141732283472" top="0.59055118110236227"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218</vt:i4>
      </vt:variant>
      <vt:variant>
        <vt:lpstr>具名範圍</vt:lpstr>
      </vt:variant>
      <vt:variant>
        <vt:i4>16</vt:i4>
      </vt:variant>
    </vt:vector>
  </HeadingPairs>
  <TitlesOfParts>
    <vt:vector size="234" baseType="lpstr">
      <vt:lpstr>27圖一</vt:lpstr>
      <vt:lpstr>28圖二</vt:lpstr>
      <vt:lpstr>29圖三 </vt:lpstr>
      <vt:lpstr>30圖四</vt:lpstr>
      <vt:lpstr>31圖五</vt:lpstr>
      <vt:lpstr>33-34收支餘絀預計表</vt:lpstr>
      <vt:lpstr>43餘絀撥補表</vt:lpstr>
      <vt:lpstr>44-45現金流量預計表</vt:lpstr>
      <vt:lpstr>47勞務收入-新竹</vt:lpstr>
      <vt:lpstr>48租金及權利金收入-新竹</vt:lpstr>
      <vt:lpstr>49其他業務收入-新竹</vt:lpstr>
      <vt:lpstr>50業務外收入-新竹</vt:lpstr>
      <vt:lpstr>51勞務收入-竹南</vt:lpstr>
      <vt:lpstr>52租金及權利金收入-竹南</vt:lpstr>
      <vt:lpstr>53業務外收入-竹南</vt:lpstr>
      <vt:lpstr>54勞務收入-銅鑼</vt:lpstr>
      <vt:lpstr>55租金及權利金收入-銅鑼</vt:lpstr>
      <vt:lpstr>56業務外收入-銅鑼</vt:lpstr>
      <vt:lpstr>57勞務收入-龍潭</vt:lpstr>
      <vt:lpstr>58租金及權利金收入-龍潭</vt:lpstr>
      <vt:lpstr>59業務外收入-龍潭</vt:lpstr>
      <vt:lpstr>60勞務收入-宜蘭</vt:lpstr>
      <vt:lpstr>61租金及權利金收入-宜蘭</vt:lpstr>
      <vt:lpstr>62勞務收入-生醫</vt:lpstr>
      <vt:lpstr>63租金及權利金收入-生醫</vt:lpstr>
      <vt:lpstr>64業務外收入-生醫</vt:lpstr>
      <vt:lpstr>65教學收入-竹科實中</vt:lpstr>
      <vt:lpstr>66其他業務收入-竹科實中</vt:lpstr>
      <vt:lpstr>67業務外收入-竹科實中</vt:lpstr>
      <vt:lpstr>68台南-勞務收入</vt:lpstr>
      <vt:lpstr>69台南-租金及權利金收入</vt:lpstr>
      <vt:lpstr>70台南-其他業務收入</vt:lpstr>
      <vt:lpstr>71台南-業務外收入</vt:lpstr>
      <vt:lpstr>72高雄-勞務收入</vt:lpstr>
      <vt:lpstr>73高雄-租金及權利金收入</vt:lpstr>
      <vt:lpstr>74高雄-業務外收入</vt:lpstr>
      <vt:lpstr>75橋頭-租金及權利金收入</vt:lpstr>
      <vt:lpstr>76嘉義-租金及權利金收入</vt:lpstr>
      <vt:lpstr>77屏東-租金及權利金收入</vt:lpstr>
      <vt:lpstr>78楠梓-租金及權利金收入</vt:lpstr>
      <vt:lpstr>79南科實中-教學收入</vt:lpstr>
      <vt:lpstr>80南科實中-其他業務收入</vt:lpstr>
      <vt:lpstr>81南科實中-業務外收入</vt:lpstr>
      <vt:lpstr>82嘉科實中-教學收入</vt:lpstr>
      <vt:lpstr>83嘉科實中-其他業務收入</vt:lpstr>
      <vt:lpstr>84嘉科實中-業務外收入</vt:lpstr>
      <vt:lpstr>85屏科實中-教學收入</vt:lpstr>
      <vt:lpstr>86屏科實中-其他業務收入</vt:lpstr>
      <vt:lpstr>87屏科實中-業務外收入</vt:lpstr>
      <vt:lpstr>88高科實中-其他業務收入</vt:lpstr>
      <vt:lpstr>89台中-勞務收入</vt:lpstr>
      <vt:lpstr>90台中-租金及權利金收入</vt:lpstr>
      <vt:lpstr>91台中-其他業務收入</vt:lpstr>
      <vt:lpstr>92台中-業務外收入</vt:lpstr>
      <vt:lpstr>93虎尾-勞務收入</vt:lpstr>
      <vt:lpstr>94虎尾-租金及權利金收入</vt:lpstr>
      <vt:lpstr>95虎尾-業務外收入</vt:lpstr>
      <vt:lpstr>96后里-勞務收入</vt:lpstr>
      <vt:lpstr>97后里-租金及權利金收入</vt:lpstr>
      <vt:lpstr>98后里-業務外收入</vt:lpstr>
      <vt:lpstr>99二林-勞務收入</vt:lpstr>
      <vt:lpstr>100二林-租金及權利金收入</vt:lpstr>
      <vt:lpstr>101中興-勞務收入</vt:lpstr>
      <vt:lpstr>102中興-租金及權利金收入</vt:lpstr>
      <vt:lpstr>103中興-業務外收入</vt:lpstr>
      <vt:lpstr>104實中-教學收入</vt:lpstr>
      <vt:lpstr>105實中-其他業務收入</vt:lpstr>
      <vt:lpstr>106實中-業務外收入</vt:lpstr>
      <vt:lpstr>107-114勞務成本-新竹</vt:lpstr>
      <vt:lpstr>115-131勞務成本說明-新竹</vt:lpstr>
      <vt:lpstr>132-139出租資產成本-新竹</vt:lpstr>
      <vt:lpstr>140-149出租資產成本說明 -新竹</vt:lpstr>
      <vt:lpstr>150-153其他業務費用-新竹</vt:lpstr>
      <vt:lpstr>154-159其他業務費用說明-新竹</vt:lpstr>
      <vt:lpstr>160-166勞務成本-竹南</vt:lpstr>
      <vt:lpstr>167-177勞務成本說明-竹南</vt:lpstr>
      <vt:lpstr>178-179出租資產成本-竹南</vt:lpstr>
      <vt:lpstr>180-182出租資產成本說明-竹南</vt:lpstr>
      <vt:lpstr>183其他業務費用-竹南</vt:lpstr>
      <vt:lpstr>184其他業務費用說明-竹南</vt:lpstr>
      <vt:lpstr>185-190勞務成本-銅鑼</vt:lpstr>
      <vt:lpstr>191-198勞務成本說明-銅鑼</vt:lpstr>
      <vt:lpstr>199出租資產成本-銅鑼</vt:lpstr>
      <vt:lpstr>200出租資產成本說明-銅鑼</vt:lpstr>
      <vt:lpstr>201-206勞務成本-龍潭</vt:lpstr>
      <vt:lpstr>207-214勞務成本說明-龍潭</vt:lpstr>
      <vt:lpstr>215出租資產成本-龍潭</vt:lpstr>
      <vt:lpstr>216出租資產成本說明-龍潭</vt:lpstr>
      <vt:lpstr>217-222勞務成本-宜蘭</vt:lpstr>
      <vt:lpstr>223-230勞務成本說明-宜蘭</vt:lpstr>
      <vt:lpstr>231-232出租資產成本-宜蘭</vt:lpstr>
      <vt:lpstr>233-234出租資產成本說明-宜蘭</vt:lpstr>
      <vt:lpstr>235其他業務費用-宜蘭</vt:lpstr>
      <vt:lpstr>236其他業務費用說明-宜蘭</vt:lpstr>
      <vt:lpstr>237-242勞務成本-生醫</vt:lpstr>
      <vt:lpstr>243-250勞務成本說明-生醫</vt:lpstr>
      <vt:lpstr>251-253出租資產成本-生醫</vt:lpstr>
      <vt:lpstr>254-256出租資產成本說明-生醫</vt:lpstr>
      <vt:lpstr>257其他業務費用-生醫</vt:lpstr>
      <vt:lpstr>258其他業務費用說明-生醫</vt:lpstr>
      <vt:lpstr>259-261教學成本-竹科實中</vt:lpstr>
      <vt:lpstr>262-267教學成本說明-竹科實中</vt:lpstr>
      <vt:lpstr>268-269其他業務成本-竹科實中</vt:lpstr>
      <vt:lpstr>270-272其他業務成本說明-竹科實中</vt:lpstr>
      <vt:lpstr>273管理及總務費用-竹科實中</vt:lpstr>
      <vt:lpstr>274-276管理及總務費用說明-竹科實中</vt:lpstr>
      <vt:lpstr>277財務費用-竹科</vt:lpstr>
      <vt:lpstr>278財務費用說明-竹科</vt:lpstr>
      <vt:lpstr>279其他業務外費用-全局</vt:lpstr>
      <vt:lpstr>280-281其他業務外費用說明-竹科</vt:lpstr>
      <vt:lpstr>282-283其他業務外費用說明-竹科實中</vt:lpstr>
      <vt:lpstr>284-294勞務成本-台南</vt:lpstr>
      <vt:lpstr>295-313勞務成本說明-台南</vt:lpstr>
      <vt:lpstr>314-316出租資產成本-台南</vt:lpstr>
      <vt:lpstr>317-322出租資產成本說明-台南</vt:lpstr>
      <vt:lpstr>323-326其他業務費用-台南</vt:lpstr>
      <vt:lpstr>327-331其他業務費用說明-台南</vt:lpstr>
      <vt:lpstr>332-338勞務成本-高雄</vt:lpstr>
      <vt:lpstr>339-349勞務成本說明-高雄</vt:lpstr>
      <vt:lpstr>350-353出租資產成本-高雄</vt:lpstr>
      <vt:lpstr>354-359出租資產成本說明-高雄</vt:lpstr>
      <vt:lpstr>360其他業務費用-高雄</vt:lpstr>
      <vt:lpstr>361其他業務費用說明-高雄</vt:lpstr>
      <vt:lpstr>362勞務成本-橋頭</vt:lpstr>
      <vt:lpstr>363勞務成本說明-橋頭</vt:lpstr>
      <vt:lpstr>364出租資產成本-橋頭</vt:lpstr>
      <vt:lpstr>365出租資產成本說明-橋頭</vt:lpstr>
      <vt:lpstr>366勞務成本-嘉義</vt:lpstr>
      <vt:lpstr>367勞務成本說明-嘉義</vt:lpstr>
      <vt:lpstr>368出租資產成本-嘉義</vt:lpstr>
      <vt:lpstr>369出租資產成本說明-嘉義</vt:lpstr>
      <vt:lpstr>370勞務成本-屏東</vt:lpstr>
      <vt:lpstr>371勞務成本說明-屏東</vt:lpstr>
      <vt:lpstr>372出租資產成本-屏東</vt:lpstr>
      <vt:lpstr>373出租資產成本說明-屏東</vt:lpstr>
      <vt:lpstr>374出租資產成本-楠梓</vt:lpstr>
      <vt:lpstr>375出租資產成本說明-楠梓</vt:lpstr>
      <vt:lpstr>376-378教學成本-南科實中</vt:lpstr>
      <vt:lpstr>379-383教學成本說明-南科實中</vt:lpstr>
      <vt:lpstr>384-385其他業務成本-南科實中</vt:lpstr>
      <vt:lpstr>386-387其他業務成本說明-南科實中</vt:lpstr>
      <vt:lpstr>388管理及總務費用-南科實中</vt:lpstr>
      <vt:lpstr>389-391管理及總務費用說明-南科實中</vt:lpstr>
      <vt:lpstr>392教學成本-嘉科實中</vt:lpstr>
      <vt:lpstr>393-395教學成本說明-嘉科實中</vt:lpstr>
      <vt:lpstr>396-397其他業務成本-嘉科實中</vt:lpstr>
      <vt:lpstr>398-399其他業務成本說明-嘉科實中</vt:lpstr>
      <vt:lpstr>400管理及總務費用-嘉科實中</vt:lpstr>
      <vt:lpstr>401-402管理及總務費用說明-嘉科實中</vt:lpstr>
      <vt:lpstr>403教學成本-屏科實中</vt:lpstr>
      <vt:lpstr>404-406教學成本說明-屏科實中</vt:lpstr>
      <vt:lpstr>407-408其他業務成本-屏科實中</vt:lpstr>
      <vt:lpstr>409-410其他業務成本說明-屏科實中</vt:lpstr>
      <vt:lpstr>411管理及總務費用-屏東實中</vt:lpstr>
      <vt:lpstr>412-413管理及總務費用說明-屏東實中</vt:lpstr>
      <vt:lpstr>414教學成本-高科實中</vt:lpstr>
      <vt:lpstr>415教學成本說明-高科實中</vt:lpstr>
      <vt:lpstr>416管理及總務費用-高科實中</vt:lpstr>
      <vt:lpstr>417管理及總務費用說明-高科實中</vt:lpstr>
      <vt:lpstr>418財務費用-南科</vt:lpstr>
      <vt:lpstr>419財務費用說明-南科</vt:lpstr>
      <vt:lpstr>420其他業務外費用明細表-南科</vt:lpstr>
      <vt:lpstr>421其他業務外費用明細表說明-南科</vt:lpstr>
      <vt:lpstr>422-429台中-勞務成本</vt:lpstr>
      <vt:lpstr>430-442台中-勞務成本說明</vt:lpstr>
      <vt:lpstr>443-446台中-出租資產成本</vt:lpstr>
      <vt:lpstr>447-452台中-出租資產成本說明</vt:lpstr>
      <vt:lpstr>453-456台中-其他業務費用</vt:lpstr>
      <vt:lpstr>457-461台中-其他業務費用說明</vt:lpstr>
      <vt:lpstr>462-469虎尾-勞務成本</vt:lpstr>
      <vt:lpstr>470-481虎尾-勞務成本說明</vt:lpstr>
      <vt:lpstr>482-483虎尾-出租資產成本</vt:lpstr>
      <vt:lpstr>484-486虎尾-出租資產成本說明</vt:lpstr>
      <vt:lpstr>487-493后里-勞務成本</vt:lpstr>
      <vt:lpstr>494-504后里-勞務成本說明</vt:lpstr>
      <vt:lpstr>505后里-出租資產成本</vt:lpstr>
      <vt:lpstr>506后里-出租資產成本說明</vt:lpstr>
      <vt:lpstr>507-513二林-勞務成本</vt:lpstr>
      <vt:lpstr>514-523二林-勞務成本說明</vt:lpstr>
      <vt:lpstr>524二林-出租資產成本</vt:lpstr>
      <vt:lpstr>525二林-出租資產成本說明</vt:lpstr>
      <vt:lpstr>526二林-其他業務費用</vt:lpstr>
      <vt:lpstr>527二林-其他業務費用說明</vt:lpstr>
      <vt:lpstr>528-532中興-勞務成本</vt:lpstr>
      <vt:lpstr>533-538中興-勞務成本說明</vt:lpstr>
      <vt:lpstr>539-541中興-出租資產成本</vt:lpstr>
      <vt:lpstr>542-544中興-出租資產成本說明</vt:lpstr>
      <vt:lpstr>545中興-其他業務費用</vt:lpstr>
      <vt:lpstr>546中興-其他業務費用說明</vt:lpstr>
      <vt:lpstr>547中科實中-教學成本</vt:lpstr>
      <vt:lpstr>548-552中科實中-教學成本說明</vt:lpstr>
      <vt:lpstr>553-554中科實中-其他業務成本</vt:lpstr>
      <vt:lpstr>555-556中科實中-其他業務成本說明</vt:lpstr>
      <vt:lpstr>557中科實中-管理及總務費用</vt:lpstr>
      <vt:lpstr>558-560中科實中-管理及總務費用說明</vt:lpstr>
      <vt:lpstr>561中科-財務費用</vt:lpstr>
      <vt:lpstr>562中科-財務費用說明</vt:lpstr>
      <vt:lpstr>563中科-其他業務外費用</vt:lpstr>
      <vt:lpstr>564其他業務外費用說明-中科全局(不含實中)</vt:lpstr>
      <vt:lpstr>565其他業務外費用說明-中科實中</vt:lpstr>
      <vt:lpstr>566-569固定資產-改良擴充明細表</vt:lpstr>
      <vt:lpstr>570-590固定資產-改良擴充說明-竹.中.南(專案)</vt:lpstr>
      <vt:lpstr>591-603固定資產-改良擴充說明-竹.中.南(一般)</vt:lpstr>
      <vt:lpstr>604-605固定資產-資金來源明細</vt:lpstr>
      <vt:lpstr>606-611固-預期進度明細表</vt:lpstr>
      <vt:lpstr>612-613資產折舊明細表</vt:lpstr>
      <vt:lpstr>614長期債務舉借及償還明細表</vt:lpstr>
      <vt:lpstr>615基金數額增減明細表</vt:lpstr>
      <vt:lpstr>617-618預計平衡表</vt:lpstr>
      <vt:lpstr>619-621五年來主要業務計畫分析表</vt:lpstr>
      <vt:lpstr>622員工人數彙計表</vt:lpstr>
      <vt:lpstr>624-625用人費用彙計表</vt:lpstr>
      <vt:lpstr>634-637各項費用彙計表</vt:lpstr>
      <vt:lpstr>639一般建築及設備計晝之分年性項目明細表</vt:lpstr>
      <vt:lpstr>1收入明細表</vt:lpstr>
      <vt:lpstr>2-3各項費用彙計表</vt:lpstr>
      <vt:lpstr>4-5收支餘絀預計表</vt:lpstr>
      <vt:lpstr>6主要營運分析彙整</vt:lpstr>
      <vt:lpstr>'2-3各項費用彙計表'!Print_Area</vt:lpstr>
      <vt:lpstr>'278財務費用說明-竹科'!Print_Area</vt:lpstr>
      <vt:lpstr>'27圖一'!Print_Area</vt:lpstr>
      <vt:lpstr>'28圖二'!Print_Area</vt:lpstr>
      <vt:lpstr>'29圖三 '!Print_Area</vt:lpstr>
      <vt:lpstr>'30圖四'!Print_Area</vt:lpstr>
      <vt:lpstr>'31圖五'!Print_Area</vt:lpstr>
      <vt:lpstr>'4-5收支餘絀預計表'!Print_Area</vt:lpstr>
      <vt:lpstr>'570-590固定資產-改良擴充說明-竹.中.南(專案)'!Print_Area</vt:lpstr>
      <vt:lpstr>'591-603固定資產-改良擴充說明-竹.中.南(一般)'!Print_Area</vt:lpstr>
      <vt:lpstr>'639一般建築及設備計晝之分年性項目明細表'!Print_Area</vt:lpstr>
      <vt:lpstr>'6主要營運分析彙整'!Print_Area</vt:lpstr>
      <vt:lpstr>'2-3各項費用彙計表'!Print_Titles</vt:lpstr>
      <vt:lpstr>'4-5收支餘絀預計表'!Print_Titles</vt:lpstr>
      <vt:lpstr>'570-590固定資產-改良擴充說明-竹.中.南(專案)'!Print_Titles</vt:lpstr>
      <vt:lpstr>'591-603固定資產-改良擴充說明-竹.中.南(一般)'!Print_Titles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黃玉娟</dc:creator>
  <cp:lastModifiedBy>黃玉娟</cp:lastModifiedBy>
  <dcterms:created xsi:type="dcterms:W3CDTF">2023-08-15T05:50:20Z</dcterms:created>
  <dcterms:modified xsi:type="dcterms:W3CDTF">2025-01-16T05:46:03Z</dcterms:modified>
</cp:coreProperties>
</file>